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5.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59.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6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4.xml" ContentType="application/vnd.openxmlformats-officedocument.spreadsheetml.worksheet+xml"/>
  <Override PartName="/xl/worksheets/sheet58.xml" ContentType="application/vnd.openxmlformats-officedocument.spreadsheetml.worksheet+xml"/>
  <Override PartName="/xl/worksheets/sheet56.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5.xml" ContentType="application/vnd.openxmlformats-officedocument.spreadsheetml.worksheet+xml"/>
  <Override PartName="/xl/worksheets/sheet57.xml" ContentType="application/vnd.openxmlformats-officedocument.spreadsheetml.worksheet+xml"/>
  <Override PartName="/xl/worksheets/sheet54.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3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18.xml" ContentType="application/vnd.openxmlformats-officedocument.spreadsheetml.externalLink+xml"/>
  <Override PartName="/xl/externalLinks/externalLink117.xml" ContentType="application/vnd.openxmlformats-officedocument.spreadsheetml.externalLink+xml"/>
  <Override PartName="/xl/externalLinks/externalLink116.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71.xml" ContentType="application/vnd.openxmlformats-officedocument.spreadsheetml.externalLink+xml"/>
  <Override PartName="/xl/externalLinks/externalLink70.xml" ContentType="application/vnd.openxmlformats-officedocument.spreadsheetml.externalLink+xml"/>
  <Override PartName="/xl/externalLinks/externalLink69.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128.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9.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35.xml" ContentType="application/vnd.openxmlformats-officedocument.spreadsheetml.externalLink+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mpenayo\Desktop\"/>
    </mc:Choice>
  </mc:AlternateContent>
  <bookViews>
    <workbookView xWindow="-120" yWindow="-120" windowWidth="20730" windowHeight="11160" tabRatio="933" firstSheet="12" activeTab="12"/>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1" sheetId="192" r:id="rId20"/>
    <sheet name="N2" sheetId="213" r:id="rId21"/>
    <sheet name="N3" sheetId="131" r:id="rId22"/>
    <sheet name="N4" sheetId="198" r:id="rId23"/>
    <sheet name="N5" sheetId="132" r:id="rId24"/>
    <sheet name="N6" sheetId="164" r:id="rId25"/>
    <sheet name="N7" sheetId="134" r:id="rId26"/>
    <sheet name="N8" sheetId="172" r:id="rId27"/>
    <sheet name="N9" sheetId="178" r:id="rId28"/>
    <sheet name="N10" sheetId="199" r:id="rId29"/>
    <sheet name="N11" sheetId="139" r:id="rId30"/>
    <sheet name="N12" sheetId="200" r:id="rId31"/>
    <sheet name="N13" sheetId="140" r:id="rId32"/>
    <sheet name="N14" sheetId="173" r:id="rId33"/>
    <sheet name="N15" sheetId="201" r:id="rId34"/>
    <sheet name="N16" sheetId="142" r:id="rId35"/>
    <sheet name="N17" sheetId="165" r:id="rId36"/>
    <sheet name="N18" sheetId="166" r:id="rId37"/>
    <sheet name="N19" sheetId="202" r:id="rId38"/>
    <sheet name="N20" sheetId="174" r:id="rId39"/>
    <sheet name="N21" sheetId="175" r:id="rId40"/>
    <sheet name="N22" sheetId="203" r:id="rId41"/>
    <sheet name="N23" sheetId="177" r:id="rId42"/>
    <sheet name="N24" sheetId="204" r:id="rId43"/>
    <sheet name="N25" sheetId="167" r:id="rId44"/>
    <sheet name="N26" sheetId="179" r:id="rId45"/>
    <sheet name="N27" sheetId="145" r:id="rId46"/>
    <sheet name="N28" sheetId="171" r:id="rId47"/>
    <sheet name="N29" sheetId="170" r:id="rId48"/>
    <sheet name="N30" sheetId="206" r:id="rId49"/>
    <sheet name="N31" sheetId="209" r:id="rId50"/>
    <sheet name="N32" sheetId="146" r:id="rId51"/>
    <sheet name="N33" sheetId="208" r:id="rId52"/>
    <sheet name="N34" sheetId="210" r:id="rId53"/>
    <sheet name="N35" sheetId="187" r:id="rId54"/>
    <sheet name="N36" sheetId="211" r:id="rId55"/>
    <sheet name="N37" sheetId="188" r:id="rId56"/>
    <sheet name="N38" sheetId="212" r:id="rId57"/>
    <sheet name="N39" sheetId="189" r:id="rId58"/>
    <sheet name="N40" sheetId="180" r:id="rId59"/>
    <sheet name="N41" sheetId="223" r:id="rId60"/>
    <sheet name="Base de Monedas" sheetId="224" r:id="rId61"/>
  </sheets>
  <externalReferences>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 localSheetId="19">#REF!</definedName>
    <definedName name="\A" localSheetId="32">#REF!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6">#REF!</definedName>
    <definedName name="\A" localSheetId="47">#REF!</definedName>
    <definedName name="\A" localSheetId="48">#REF!</definedName>
    <definedName name="\A" localSheetId="53">#REF!</definedName>
    <definedName name="\A" localSheetId="54">#REF!</definedName>
    <definedName name="\A" localSheetId="57">#REF!</definedName>
    <definedName name="\A" localSheetId="58">#REF!</definedName>
    <definedName name="\A" localSheetId="59">#REF!</definedName>
    <definedName name="\A" localSheetId="27">#REF!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 localSheetId="19">#REF!</definedName>
    <definedName name="\d" localSheetId="28">#REF!</definedName>
    <definedName name="\d" localSheetId="29">#REF!</definedName>
    <definedName name="\d" localSheetId="30">#REF!</definedName>
    <definedName name="\d" localSheetId="31">#REF!</definedName>
    <definedName name="\d" localSheetId="33">#REF!</definedName>
    <definedName name="\d" localSheetId="34">#REF!</definedName>
    <definedName name="\d" localSheetId="35">#REF!</definedName>
    <definedName name="\d" localSheetId="45">#REF!</definedName>
    <definedName name="\d" localSheetId="21">#REF!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22">#REF!</definedName>
    <definedName name="\d" localSheetId="23">#REF!</definedName>
    <definedName name="\d" localSheetId="24">#REF!</definedName>
    <definedName name="\d" localSheetId="25">#REF!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 localSheetId="19">#REF!</definedName>
    <definedName name="\E" localSheetId="53">#REF!</definedName>
    <definedName name="\E" localSheetId="54">#REF!</definedName>
    <definedName name="\E" localSheetId="57">#REF!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 localSheetId="19">#REF!</definedName>
    <definedName name="\i" localSheetId="53">#REF!</definedName>
    <definedName name="\i" localSheetId="54">#REF!</definedName>
    <definedName name="\i" localSheetId="57">#REF!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 localSheetId="19">#REF!</definedName>
    <definedName name="\P" localSheetId="53">#REF!</definedName>
    <definedName name="\P" localSheetId="54">#REF!</definedName>
    <definedName name="\P" localSheetId="57">#REF!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 localSheetId="19">#REF!</definedName>
    <definedName name="\s" localSheetId="28">#REF!</definedName>
    <definedName name="\s" localSheetId="29">#REF!</definedName>
    <definedName name="\s" localSheetId="30">#REF!</definedName>
    <definedName name="\s" localSheetId="31">#REF!</definedName>
    <definedName name="\s" localSheetId="33">#REF!</definedName>
    <definedName name="\s" localSheetId="34">#REF!</definedName>
    <definedName name="\s" localSheetId="35">#REF!</definedName>
    <definedName name="\s" localSheetId="45">#REF!</definedName>
    <definedName name="\s" localSheetId="21">#REF!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22">#REF!</definedName>
    <definedName name="\s" localSheetId="23">#REF!</definedName>
    <definedName name="\s" localSheetId="24">#REF!</definedName>
    <definedName name="\s" localSheetId="25">#REF!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 localSheetId="19">#REF!</definedName>
    <definedName name="_____________TPy530231" localSheetId="28">#REF!</definedName>
    <definedName name="_____________TPy530231" localSheetId="29">#REF!</definedName>
    <definedName name="_____________TPy530231" localSheetId="30">#REF!</definedName>
    <definedName name="_____________TPy530231" localSheetId="31">#REF!</definedName>
    <definedName name="_____________TPy530231" localSheetId="33">#REF!</definedName>
    <definedName name="_____________TPy530231" localSheetId="34">#REF!</definedName>
    <definedName name="_____________TPy530231" localSheetId="35">#REF!</definedName>
    <definedName name="_____________TPy530231" localSheetId="45">#REF!</definedName>
    <definedName name="_____________TPy530231" localSheetId="21">#REF!</definedName>
    <definedName name="_____________TPy530231" localSheetId="49">#REF!</definedName>
    <definedName name="_____________TPy530231" localSheetId="50">#REF!</definedName>
    <definedName name="_____________TPy530231" localSheetId="51">#REF!</definedName>
    <definedName name="_____________TPy530231" localSheetId="52">#REF!</definedName>
    <definedName name="_____________TPy530231" localSheetId="53">#REF!</definedName>
    <definedName name="_____________TPy530231" localSheetId="54">#REF!</definedName>
    <definedName name="_____________TPy530231" localSheetId="55">#REF!</definedName>
    <definedName name="_____________TPy530231" localSheetId="56">#REF!</definedName>
    <definedName name="_____________TPy530231" localSheetId="57">#REF!</definedName>
    <definedName name="_____________TPy530231" localSheetId="22">#REF!</definedName>
    <definedName name="_____________TPy530231" localSheetId="23">#REF!</definedName>
    <definedName name="_____________TPy530231" localSheetId="24">#REF!</definedName>
    <definedName name="_____________TPy530231" localSheetId="25">#REF!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 localSheetId="19">#REF!</definedName>
    <definedName name="____________TPy530231" localSheetId="28">#REF!</definedName>
    <definedName name="____________TPy530231" localSheetId="29">#REF!</definedName>
    <definedName name="____________TPy530231" localSheetId="30">#REF!</definedName>
    <definedName name="____________TPy530231" localSheetId="31">#REF!</definedName>
    <definedName name="____________TPy530231" localSheetId="33">#REF!</definedName>
    <definedName name="____________TPy530231" localSheetId="34">#REF!</definedName>
    <definedName name="____________TPy530231" localSheetId="35">#REF!</definedName>
    <definedName name="____________TPy530231" localSheetId="45">#REF!</definedName>
    <definedName name="____________TPy530231" localSheetId="21">#REF!</definedName>
    <definedName name="____________TPy530231" localSheetId="49">#REF!</definedName>
    <definedName name="____________TPy530231" localSheetId="50">#REF!</definedName>
    <definedName name="____________TPy530231" localSheetId="51">#REF!</definedName>
    <definedName name="____________TPy530231" localSheetId="52">#REF!</definedName>
    <definedName name="____________TPy530231" localSheetId="53">#REF!</definedName>
    <definedName name="____________TPy530231" localSheetId="54">#REF!</definedName>
    <definedName name="____________TPy530231" localSheetId="55">#REF!</definedName>
    <definedName name="____________TPy530231" localSheetId="56">#REF!</definedName>
    <definedName name="____________TPy530231" localSheetId="57">#REF!</definedName>
    <definedName name="____________TPy530231" localSheetId="22">#REF!</definedName>
    <definedName name="____________TPy530231" localSheetId="23">#REF!</definedName>
    <definedName name="____________TPy530231" localSheetId="24">#REF!</definedName>
    <definedName name="____________TPy530231" localSheetId="25">#REF!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 localSheetId="19">#REF!</definedName>
    <definedName name="___________TPy530231" localSheetId="28">#REF!</definedName>
    <definedName name="___________TPy530231" localSheetId="29">#REF!</definedName>
    <definedName name="___________TPy530231" localSheetId="30">#REF!</definedName>
    <definedName name="___________TPy530231" localSheetId="31">#REF!</definedName>
    <definedName name="___________TPy530231" localSheetId="33">#REF!</definedName>
    <definedName name="___________TPy530231" localSheetId="34">#REF!</definedName>
    <definedName name="___________TPy530231" localSheetId="35">#REF!</definedName>
    <definedName name="___________TPy530231" localSheetId="45">#REF!</definedName>
    <definedName name="___________TPy530231" localSheetId="21">#REF!</definedName>
    <definedName name="___________TPy530231" localSheetId="49">#REF!</definedName>
    <definedName name="___________TPy530231" localSheetId="50">#REF!</definedName>
    <definedName name="___________TPy530231" localSheetId="51">#REF!</definedName>
    <definedName name="___________TPy530231" localSheetId="52">#REF!</definedName>
    <definedName name="___________TPy530231" localSheetId="53">#REF!</definedName>
    <definedName name="___________TPy530231" localSheetId="54">#REF!</definedName>
    <definedName name="___________TPy530231" localSheetId="55">#REF!</definedName>
    <definedName name="___________TPy530231" localSheetId="56">#REF!</definedName>
    <definedName name="___________TPy530231" localSheetId="57">#REF!</definedName>
    <definedName name="___________TPy530231" localSheetId="22">#REF!</definedName>
    <definedName name="___________TPy530231" localSheetId="23">#REF!</definedName>
    <definedName name="___________TPy530231" localSheetId="24">#REF!</definedName>
    <definedName name="___________TPy530231" localSheetId="25">#REF!</definedName>
    <definedName name="___________TPy530231">#REF!</definedName>
    <definedName name="__________DAT1" localSheetId="15">'[1]1211600001'!#REF!</definedName>
    <definedName name="__________DAT1" localSheetId="12">'[1]1211600001'!#REF!</definedName>
    <definedName name="__________DAT1" localSheetId="18">'[1]1211600001'!#REF!</definedName>
    <definedName name="__________DAT1" localSheetId="17">'[1]1211600001'!#REF!</definedName>
    <definedName name="__________DAT1" localSheetId="16">'[1]1211600001'!#REF!</definedName>
    <definedName name="__________DAT1" localSheetId="13">'[1]1211600001'!#REF!</definedName>
    <definedName name="__________DAT1" localSheetId="14">'[1]1211600001'!#REF!</definedName>
    <definedName name="__________DAT1" localSheetId="19">'[1]1211600001'!#REF!</definedName>
    <definedName name="__________DAT1" localSheetId="53">'[1]1211600001'!#REF!</definedName>
    <definedName name="__________DAT1" localSheetId="54">'[1]1211600001'!#REF!</definedName>
    <definedName name="__________DAT1" localSheetId="57">'[1]1211600001'!#REF!</definedName>
    <definedName name="__________DAT1">'[1]1211600001'!#REF!</definedName>
    <definedName name="__________DAT2" localSheetId="15">'[2]Cruce-Aging'!#REF!</definedName>
    <definedName name="__________DAT2" localSheetId="12">'[2]Cruce-Aging'!#REF!</definedName>
    <definedName name="__________DAT2" localSheetId="18">'[2]Cruce-Aging'!#REF!</definedName>
    <definedName name="__________DAT2" localSheetId="17">'[2]Cruce-Aging'!#REF!</definedName>
    <definedName name="__________DAT2" localSheetId="16">'[2]Cruce-Aging'!#REF!</definedName>
    <definedName name="__________DAT2" localSheetId="13">'[2]Cruce-Aging'!#REF!</definedName>
    <definedName name="__________DAT2" localSheetId="14">'[2]Cruce-Aging'!#REF!</definedName>
    <definedName name="__________DAT2" localSheetId="19">'[2]Cruce-Aging'!#REF!</definedName>
    <definedName name="__________DAT2" localSheetId="53">'[2]Cruce-Aging'!#REF!</definedName>
    <definedName name="__________DAT2" localSheetId="54">'[2]Cruce-Aging'!#REF!</definedName>
    <definedName name="__________DAT2" localSheetId="57">'[2]Cruce-Aging'!#REF!</definedName>
    <definedName name="__________DAT2">'[2]Cruce-Aging'!#REF!</definedName>
    <definedName name="__________DAT3" localSheetId="17">'[2]Cruce-Aging'!#REF!</definedName>
    <definedName name="__________DAT3">'[2]Cruce-Aging'!#REF!</definedName>
    <definedName name="__________DAT4" localSheetId="17">'[2]Cruce-Aging'!#REF!</definedName>
    <definedName name="__________DAT4">'[2]Cruce-Aging'!#REF!</definedName>
    <definedName name="__________DAT5" localSheetId="17">'[2]Cruce-Aging'!#REF!</definedName>
    <definedName name="__________DAT5">'[2]Cruce-Aging'!#REF!</definedName>
    <definedName name="__________DAT6" localSheetId="17">'[2]Cruce-Aging'!#REF!</definedName>
    <definedName name="__________DAT6">'[2]Cruce-Aging'!#REF!</definedName>
    <definedName name="__________DAT7" localSheetId="17">'[2]Cruce-Aging'!#REF!</definedName>
    <definedName name="__________DAT7">'[2]Cruce-Aging'!#REF!</definedName>
    <definedName name="__________DAT8" localSheetId="17">'[2]Cruce-Aging'!#REF!</definedName>
    <definedName name="__________DAT8">'[2]Cruce-Aging'!#REF!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 localSheetId="19">#REF!</definedName>
    <definedName name="__________TPy530231" localSheetId="28">#REF!</definedName>
    <definedName name="__________TPy530231" localSheetId="29">#REF!</definedName>
    <definedName name="__________TPy530231" localSheetId="30">#REF!</definedName>
    <definedName name="__________TPy530231" localSheetId="31">#REF!</definedName>
    <definedName name="__________TPy530231" localSheetId="33">#REF!</definedName>
    <definedName name="__________TPy530231" localSheetId="34">#REF!</definedName>
    <definedName name="__________TPy530231" localSheetId="35">#REF!</definedName>
    <definedName name="__________TPy530231" localSheetId="45">#REF!</definedName>
    <definedName name="__________TPy530231" localSheetId="21">#REF!</definedName>
    <definedName name="__________TPy530231" localSheetId="49">#REF!</definedName>
    <definedName name="__________TPy530231" localSheetId="50">#REF!</definedName>
    <definedName name="__________TPy530231" localSheetId="51">#REF!</definedName>
    <definedName name="__________TPy530231" localSheetId="52">#REF!</definedName>
    <definedName name="__________TPy530231" localSheetId="53">#REF!</definedName>
    <definedName name="__________TPy530231" localSheetId="54">#REF!</definedName>
    <definedName name="__________TPy530231" localSheetId="55">#REF!</definedName>
    <definedName name="__________TPy530231" localSheetId="56">#REF!</definedName>
    <definedName name="__________TPy530231" localSheetId="57">#REF!</definedName>
    <definedName name="__________TPy530231" localSheetId="22">#REF!</definedName>
    <definedName name="__________TPy530231" localSheetId="23">#REF!</definedName>
    <definedName name="__________TPy530231" localSheetId="24">#REF!</definedName>
    <definedName name="__________TPy530231" localSheetId="25">#REF!</definedName>
    <definedName name="__________TPy530231">#REF!</definedName>
    <definedName name="_________DAT1" localSheetId="15">'[1]1211600001'!#REF!</definedName>
    <definedName name="_________DAT1" localSheetId="12">'[1]1211600001'!#REF!</definedName>
    <definedName name="_________DAT1" localSheetId="18">'[1]1211600001'!#REF!</definedName>
    <definedName name="_________DAT1" localSheetId="17">'[1]1211600001'!#REF!</definedName>
    <definedName name="_________DAT1" localSheetId="16">'[1]1211600001'!#REF!</definedName>
    <definedName name="_________DAT1" localSheetId="13">'[1]1211600001'!#REF!</definedName>
    <definedName name="_________DAT1" localSheetId="14">'[1]1211600001'!#REF!</definedName>
    <definedName name="_________DAT1" localSheetId="19">'[1]1211600001'!#REF!</definedName>
    <definedName name="_________DAT1" localSheetId="53">'[1]1211600001'!#REF!</definedName>
    <definedName name="_________DAT1" localSheetId="54">'[1]1211600001'!#REF!</definedName>
    <definedName name="_________DAT1" localSheetId="57">'[1]1211600001'!#REF!</definedName>
    <definedName name="_________DAT1">'[1]1211600001'!#REF!</definedName>
    <definedName name="_________DAT10" localSheetId="15">'[2]Cruce-Aging'!#REF!</definedName>
    <definedName name="_________DAT10" localSheetId="12">'[2]Cruce-Aging'!#REF!</definedName>
    <definedName name="_________DAT10" localSheetId="18">'[2]Cruce-Aging'!#REF!</definedName>
    <definedName name="_________DAT10" localSheetId="17">'[2]Cruce-Aging'!#REF!</definedName>
    <definedName name="_________DAT10" localSheetId="16">'[2]Cruce-Aging'!#REF!</definedName>
    <definedName name="_________DAT10" localSheetId="13">'[2]Cruce-Aging'!#REF!</definedName>
    <definedName name="_________DAT10" localSheetId="14">'[2]Cruce-Aging'!#REF!</definedName>
    <definedName name="_________DAT10" localSheetId="19">'[2]Cruce-Aging'!#REF!</definedName>
    <definedName name="_________DAT10" localSheetId="53">'[2]Cruce-Aging'!#REF!</definedName>
    <definedName name="_________DAT10" localSheetId="54">'[2]Cruce-Aging'!#REF!</definedName>
    <definedName name="_________DAT10" localSheetId="57">'[2]Cruce-Aging'!#REF!</definedName>
    <definedName name="_________DAT10">'[2]Cruce-Aging'!#REF!</definedName>
    <definedName name="_________DAT11" localSheetId="17">'[2]Cruce-Aging'!#REF!</definedName>
    <definedName name="_________DAT11">'[2]Cruce-Aging'!#REF!</definedName>
    <definedName name="_________DAT12" localSheetId="17">'[2]Cruce-Aging'!#REF!</definedName>
    <definedName name="_________DAT12">'[2]Cruce-Aging'!#REF!</definedName>
    <definedName name="_________DAT13" localSheetId="17">'[2]Cruce-Aging'!#REF!</definedName>
    <definedName name="_________DAT13">'[2]Cruce-Aging'!#REF!</definedName>
    <definedName name="_________DAT14" localSheetId="17">'[2]Cruce-Aging'!#REF!</definedName>
    <definedName name="_________DAT14">'[2]Cruce-Aging'!#REF!</definedName>
    <definedName name="_________DAT15" localSheetId="17">'[2]Cruce-Aging'!#REF!</definedName>
    <definedName name="_________DAT15">'[2]Cruce-Aging'!#REF!</definedName>
    <definedName name="_________DAT16" localSheetId="17">'[2]Cruce-Aging'!#REF!</definedName>
    <definedName name="_________DAT16">'[2]Cruce-Aging'!#REF!</definedName>
    <definedName name="_________DAT17" localSheetId="17">'[2]Cruce-Aging'!#REF!</definedName>
    <definedName name="_________DAT17">'[2]Cruce-Aging'!#REF!</definedName>
    <definedName name="_________DAT18" localSheetId="17">'[2]Cruce-Aging'!#REF!</definedName>
    <definedName name="_________DAT18">'[2]Cruce-Aging'!#REF!</definedName>
    <definedName name="_________DAT19" localSheetId="17">'[3]diferencia cbio prest'!#REF!</definedName>
    <definedName name="_________DAT19">'[3]diferencia cbio prest'!#REF!</definedName>
    <definedName name="_________DAT2" localSheetId="17">'[2]Cruce-Aging'!#REF!</definedName>
    <definedName name="_________DAT2">'[2]Cruce-Aging'!#REF!</definedName>
    <definedName name="_________DAT20" localSheetId="17">'[3]diferencia cbio prest'!#REF!</definedName>
    <definedName name="_________DAT20">'[3]diferencia cbio prest'!#REF!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 localSheetId="19">#REF!</definedName>
    <definedName name="_________DAT24" localSheetId="32">#REF!</definedName>
    <definedName name="_________DAT24" localSheetId="36">#REF!</definedName>
    <definedName name="_________DAT24" localSheetId="37">#REF!</definedName>
    <definedName name="_________DAT24" localSheetId="38">#REF!</definedName>
    <definedName name="_________DAT24" localSheetId="39">#REF!</definedName>
    <definedName name="_________DAT24" localSheetId="40">#REF!</definedName>
    <definedName name="_________DAT24" localSheetId="41">#REF!</definedName>
    <definedName name="_________DAT24" localSheetId="42">#REF!</definedName>
    <definedName name="_________DAT24" localSheetId="43">#REF!</definedName>
    <definedName name="_________DAT24" localSheetId="44">#REF!</definedName>
    <definedName name="_________DAT24" localSheetId="46">#REF!</definedName>
    <definedName name="_________DAT24" localSheetId="47">#REF!</definedName>
    <definedName name="_________DAT24" localSheetId="48">#REF!</definedName>
    <definedName name="_________DAT24" localSheetId="53">#REF!</definedName>
    <definedName name="_________DAT24" localSheetId="54">#REF!</definedName>
    <definedName name="_________DAT24" localSheetId="57">#REF!</definedName>
    <definedName name="_________DAT24" localSheetId="58">#REF!</definedName>
    <definedName name="_________DAT24" localSheetId="59">#REF!</definedName>
    <definedName name="_________DAT24" localSheetId="27">#REF!</definedName>
    <definedName name="_________DAT24">#REF!</definedName>
    <definedName name="_________DAT3" localSheetId="15">'[2]Cruce-Aging'!#REF!</definedName>
    <definedName name="_________DAT3" localSheetId="1">'[2]Cruce-Aging'!#REF!</definedName>
    <definedName name="_________DAT3" localSheetId="12">'[2]Cruce-Aging'!#REF!</definedName>
    <definedName name="_________DAT3" localSheetId="18">'[2]Cruce-Aging'!#REF!</definedName>
    <definedName name="_________DAT3" localSheetId="17">'[2]Cruce-Aging'!#REF!</definedName>
    <definedName name="_________DAT3" localSheetId="16">'[2]Cruce-Aging'!#REF!</definedName>
    <definedName name="_________DAT3" localSheetId="11">'[2]Cruce-Aging'!#REF!</definedName>
    <definedName name="_________DAT3" localSheetId="13">'[2]Cruce-Aging'!#REF!</definedName>
    <definedName name="_________DAT3" localSheetId="14">'[2]Cruce-Aging'!#REF!</definedName>
    <definedName name="_________DAT3" localSheetId="19">'[2]Cruce-Aging'!#REF!</definedName>
    <definedName name="_________DAT3" localSheetId="32">'[2]Cruce-Aging'!#REF!</definedName>
    <definedName name="_________DAT3" localSheetId="36">'[2]Cruce-Aging'!#REF!</definedName>
    <definedName name="_________DAT3" localSheetId="37">'[2]Cruce-Aging'!#REF!</definedName>
    <definedName name="_________DAT3" localSheetId="38">'[2]Cruce-Aging'!#REF!</definedName>
    <definedName name="_________DAT3" localSheetId="39">'[2]Cruce-Aging'!#REF!</definedName>
    <definedName name="_________DAT3" localSheetId="40">'[2]Cruce-Aging'!#REF!</definedName>
    <definedName name="_________DAT3" localSheetId="41">'[2]Cruce-Aging'!#REF!</definedName>
    <definedName name="_________DAT3" localSheetId="42">'[2]Cruce-Aging'!#REF!</definedName>
    <definedName name="_________DAT3" localSheetId="43">'[2]Cruce-Aging'!#REF!</definedName>
    <definedName name="_________DAT3" localSheetId="44">'[2]Cruce-Aging'!#REF!</definedName>
    <definedName name="_________DAT3" localSheetId="46">'[2]Cruce-Aging'!#REF!</definedName>
    <definedName name="_________DAT3" localSheetId="47">'[2]Cruce-Aging'!#REF!</definedName>
    <definedName name="_________DAT3" localSheetId="48">'[2]Cruce-Aging'!#REF!</definedName>
    <definedName name="_________DAT3" localSheetId="53">'[2]Cruce-Aging'!#REF!</definedName>
    <definedName name="_________DAT3" localSheetId="54">'[2]Cruce-Aging'!#REF!</definedName>
    <definedName name="_________DAT3" localSheetId="57">'[2]Cruce-Aging'!#REF!</definedName>
    <definedName name="_________DAT3" localSheetId="58">'[2]Cruce-Aging'!#REF!</definedName>
    <definedName name="_________DAT3" localSheetId="59">'[2]Cruce-Aging'!#REF!</definedName>
    <definedName name="_________DAT3" localSheetId="27">'[2]Cruce-Aging'!#REF!</definedName>
    <definedName name="_________DAT3">'[2]Cruce-Aging'!#REF!</definedName>
    <definedName name="_________DAT4" localSheetId="17">'[2]Cruce-Aging'!#REF!</definedName>
    <definedName name="_________DAT4">'[2]Cruce-Aging'!#REF!</definedName>
    <definedName name="_________DAT5" localSheetId="17">'[2]Cruce-Aging'!#REF!</definedName>
    <definedName name="_________DAT5">'[2]Cruce-Aging'!#REF!</definedName>
    <definedName name="_________DAT6" localSheetId="17">'[2]Cruce-Aging'!#REF!</definedName>
    <definedName name="_________DAT6">'[2]Cruce-Aging'!#REF!</definedName>
    <definedName name="_________DAT7" localSheetId="17">'[2]Cruce-Aging'!#REF!</definedName>
    <definedName name="_________DAT7">'[2]Cruce-Aging'!#REF!</definedName>
    <definedName name="_________DAT8" localSheetId="17">'[2]Cruce-Aging'!#REF!</definedName>
    <definedName name="_________DAT8">'[2]Cruce-Aging'!#REF!</definedName>
    <definedName name="_________DAT9" localSheetId="17">'[2]Cruce-Aging'!#REF!</definedName>
    <definedName name="_________DAT9">'[2]Cruce-Aging'!#REF!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 localSheetId="19">#REF!</definedName>
    <definedName name="_________dic93" localSheetId="32">#REF!</definedName>
    <definedName name="_________dic93" localSheetId="36">#REF!</definedName>
    <definedName name="_________dic93" localSheetId="37">#REF!</definedName>
    <definedName name="_________dic93" localSheetId="38">#REF!</definedName>
    <definedName name="_________dic93" localSheetId="39">#REF!</definedName>
    <definedName name="_________dic93" localSheetId="40">#REF!</definedName>
    <definedName name="_________dic93" localSheetId="41">#REF!</definedName>
    <definedName name="_________dic93" localSheetId="42">#REF!</definedName>
    <definedName name="_________dic93" localSheetId="43">#REF!</definedName>
    <definedName name="_________dic93" localSheetId="44">#REF!</definedName>
    <definedName name="_________dic93" localSheetId="46">#REF!</definedName>
    <definedName name="_________dic93" localSheetId="47">#REF!</definedName>
    <definedName name="_________dic93" localSheetId="48">#REF!</definedName>
    <definedName name="_________dic93" localSheetId="53">#REF!</definedName>
    <definedName name="_________dic93" localSheetId="54">#REF!</definedName>
    <definedName name="_________dic93" localSheetId="57">#REF!</definedName>
    <definedName name="_________dic93" localSheetId="58">#REF!</definedName>
    <definedName name="_________dic93" localSheetId="59">#REF!</definedName>
    <definedName name="_________dic93" localSheetId="27">#REF!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 localSheetId="19">#REF!</definedName>
    <definedName name="_________dic94" localSheetId="36">#REF!</definedName>
    <definedName name="_________dic94" localSheetId="37">#REF!</definedName>
    <definedName name="_________dic94" localSheetId="40">#REF!</definedName>
    <definedName name="_________dic94" localSheetId="42">#REF!</definedName>
    <definedName name="_________dic94" localSheetId="43">#REF!</definedName>
    <definedName name="_________dic94" localSheetId="44">#REF!</definedName>
    <definedName name="_________dic94" localSheetId="46">#REF!</definedName>
    <definedName name="_________dic94" localSheetId="47">#REF!</definedName>
    <definedName name="_________dic94" localSheetId="48">#REF!</definedName>
    <definedName name="_________dic94" localSheetId="53">#REF!</definedName>
    <definedName name="_________dic94" localSheetId="54">#REF!</definedName>
    <definedName name="_________dic94" localSheetId="57">#REF!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 localSheetId="19">#REF!</definedName>
    <definedName name="_________jun93" localSheetId="53">#REF!</definedName>
    <definedName name="_________jun93" localSheetId="54">#REF!</definedName>
    <definedName name="_________jun93" localSheetId="57">#REF!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 localSheetId="19">#REF!</definedName>
    <definedName name="_________jun94" localSheetId="53">#REF!</definedName>
    <definedName name="_________jun94" localSheetId="54">#REF!</definedName>
    <definedName name="_________jun94" localSheetId="57">#REF!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 localSheetId="19">#REF!</definedName>
    <definedName name="_________jun95" localSheetId="53">#REF!</definedName>
    <definedName name="_________jun95" localSheetId="54">#REF!</definedName>
    <definedName name="_________jun95" localSheetId="57">#REF!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 localSheetId="19">#REF!</definedName>
    <definedName name="_________mar94" localSheetId="53">#REF!</definedName>
    <definedName name="_________mar94" localSheetId="54">#REF!</definedName>
    <definedName name="_________mar94" localSheetId="57">#REF!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 localSheetId="19">#REF!</definedName>
    <definedName name="_________MAR95" localSheetId="53">#REF!</definedName>
    <definedName name="_________MAR95" localSheetId="54">#REF!</definedName>
    <definedName name="_________MAR95" localSheetId="57">#REF!</definedName>
    <definedName name="_________MAR95">#REF!</definedName>
    <definedName name="_________RIV2" localSheetId="15">'[4]Sarmiento 517'!#REF!</definedName>
    <definedName name="_________RIV2" localSheetId="12">'[4]Sarmiento 517'!#REF!</definedName>
    <definedName name="_________RIV2" localSheetId="18">'[4]Sarmiento 517'!#REF!</definedName>
    <definedName name="_________RIV2" localSheetId="17">'[4]Sarmiento 517'!#REF!</definedName>
    <definedName name="_________RIV2" localSheetId="16">'[4]Sarmiento 517'!#REF!</definedName>
    <definedName name="_________RIV2" localSheetId="13">'[4]Sarmiento 517'!#REF!</definedName>
    <definedName name="_________RIV2" localSheetId="14">'[4]Sarmiento 517'!#REF!</definedName>
    <definedName name="_________RIV2" localSheetId="19">'[4]Sarmiento 517'!#REF!</definedName>
    <definedName name="_________RIV2" localSheetId="53">'[4]Sarmiento 517'!#REF!</definedName>
    <definedName name="_________RIV2" localSheetId="54">'[4]Sarmiento 517'!#REF!</definedName>
    <definedName name="_________RIV2" localSheetId="57">'[4]Sarmiento 517'!#REF!</definedName>
    <definedName name="_________RIV2">'[4]Sarmiento 517'!#REF!</definedName>
    <definedName name="_________RIV3" localSheetId="15">'[4]Sarmiento 517'!#REF!</definedName>
    <definedName name="_________RIV3" localSheetId="12">'[4]Sarmiento 517'!#REF!</definedName>
    <definedName name="_________RIV3" localSheetId="18">'[4]Sarmiento 517'!#REF!</definedName>
    <definedName name="_________RIV3" localSheetId="17">'[4]Sarmiento 517'!#REF!</definedName>
    <definedName name="_________RIV3" localSheetId="16">'[4]Sarmiento 517'!#REF!</definedName>
    <definedName name="_________RIV3" localSheetId="13">'[4]Sarmiento 517'!#REF!</definedName>
    <definedName name="_________RIV3" localSheetId="14">'[4]Sarmiento 517'!#REF!</definedName>
    <definedName name="_________RIV3" localSheetId="19">'[4]Sarmiento 517'!#REF!</definedName>
    <definedName name="_________RIV3" localSheetId="53">'[4]Sarmiento 517'!#REF!</definedName>
    <definedName name="_________RIV3" localSheetId="54">'[4]Sarmiento 517'!#REF!</definedName>
    <definedName name="_________RIV3" localSheetId="57">'[4]Sarmiento 517'!#REF!</definedName>
    <definedName name="_________RIV3">'[4]Sarmiento 517'!#REF!</definedName>
    <definedName name="_________SAR10" localSheetId="17">'[4]Reconquista 823'!#REF!</definedName>
    <definedName name="_________SAR10">'[4]Reconquista 823'!#REF!</definedName>
    <definedName name="_________SAR5" localSheetId="17">'[4]Reconquista 823'!#REF!</definedName>
    <definedName name="_________SAR5">'[4]Reconquista 823'!#REF!</definedName>
    <definedName name="_________SAR80" localSheetId="17">'[4]Reconquista 823'!#REF!</definedName>
    <definedName name="_________SAR80">'[4]Reconquista 823'!#REF!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 localSheetId="19">#REF!</definedName>
    <definedName name="_________set94" localSheetId="32">#REF!</definedName>
    <definedName name="_________set94" localSheetId="36">#REF!</definedName>
    <definedName name="_________set94" localSheetId="37">#REF!</definedName>
    <definedName name="_________set94" localSheetId="38">#REF!</definedName>
    <definedName name="_________set94" localSheetId="39">#REF!</definedName>
    <definedName name="_________set94" localSheetId="40">#REF!</definedName>
    <definedName name="_________set94" localSheetId="41">#REF!</definedName>
    <definedName name="_________set94" localSheetId="42">#REF!</definedName>
    <definedName name="_________set94" localSheetId="43">#REF!</definedName>
    <definedName name="_________set94" localSheetId="44">#REF!</definedName>
    <definedName name="_________set94" localSheetId="46">#REF!</definedName>
    <definedName name="_________set94" localSheetId="47">#REF!</definedName>
    <definedName name="_________set94" localSheetId="48">#REF!</definedName>
    <definedName name="_________set94" localSheetId="53">#REF!</definedName>
    <definedName name="_________set94" localSheetId="54">#REF!</definedName>
    <definedName name="_________set94" localSheetId="57">#REF!</definedName>
    <definedName name="_________set94" localSheetId="58">#REF!</definedName>
    <definedName name="_________set94" localSheetId="59">#REF!</definedName>
    <definedName name="_________set94" localSheetId="27">#REF!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 localSheetId="19">#REF!</definedName>
    <definedName name="_________set95" localSheetId="36">#REF!</definedName>
    <definedName name="_________set95" localSheetId="37">#REF!</definedName>
    <definedName name="_________set95" localSheetId="40">#REF!</definedName>
    <definedName name="_________set95" localSheetId="42">#REF!</definedName>
    <definedName name="_________set95" localSheetId="43">#REF!</definedName>
    <definedName name="_________set95" localSheetId="44">#REF!</definedName>
    <definedName name="_________set95" localSheetId="46">#REF!</definedName>
    <definedName name="_________set95" localSheetId="47">#REF!</definedName>
    <definedName name="_________set95" localSheetId="48">#REF!</definedName>
    <definedName name="_________set95" localSheetId="53">#REF!</definedName>
    <definedName name="_________set95" localSheetId="54">#REF!</definedName>
    <definedName name="_________set95" localSheetId="57">#REF!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 localSheetId="19">#REF!</definedName>
    <definedName name="_________TPy530231" localSheetId="28">#REF!</definedName>
    <definedName name="_________TPy530231" localSheetId="29">#REF!</definedName>
    <definedName name="_________TPy530231" localSheetId="30">#REF!</definedName>
    <definedName name="_________TPy530231" localSheetId="31">#REF!</definedName>
    <definedName name="_________TPy530231" localSheetId="33">#REF!</definedName>
    <definedName name="_________TPy530231" localSheetId="34">#REF!</definedName>
    <definedName name="_________TPy530231" localSheetId="35">#REF!</definedName>
    <definedName name="_________TPy530231" localSheetId="45">#REF!</definedName>
    <definedName name="_________TPy530231" localSheetId="21">#REF!</definedName>
    <definedName name="_________TPy530231" localSheetId="49">#REF!</definedName>
    <definedName name="_________TPy530231" localSheetId="50">#REF!</definedName>
    <definedName name="_________TPy530231" localSheetId="51">#REF!</definedName>
    <definedName name="_________TPy530231" localSheetId="52">#REF!</definedName>
    <definedName name="_________TPy530231" localSheetId="53">#REF!</definedName>
    <definedName name="_________TPy530231" localSheetId="54">#REF!</definedName>
    <definedName name="_________TPy530231" localSheetId="55">#REF!</definedName>
    <definedName name="_________TPy530231" localSheetId="56">#REF!</definedName>
    <definedName name="_________TPy530231" localSheetId="57">#REF!</definedName>
    <definedName name="_________TPy530231" localSheetId="22">#REF!</definedName>
    <definedName name="_________TPy530231" localSheetId="23">#REF!</definedName>
    <definedName name="_________TPy530231" localSheetId="24">#REF!</definedName>
    <definedName name="_________TPy530231" localSheetId="25">#REF!</definedName>
    <definedName name="_________TPy530231">#REF!</definedName>
    <definedName name="________DAT1" localSheetId="15">'[1]1211600001'!#REF!</definedName>
    <definedName name="________DAT1" localSheetId="12">'[1]1211600001'!#REF!</definedName>
    <definedName name="________DAT1" localSheetId="18">'[1]1211600001'!#REF!</definedName>
    <definedName name="________DAT1" localSheetId="17">'[1]1211600001'!#REF!</definedName>
    <definedName name="________DAT1" localSheetId="16">'[1]1211600001'!#REF!</definedName>
    <definedName name="________DAT1" localSheetId="13">'[1]1211600001'!#REF!</definedName>
    <definedName name="________DAT1" localSheetId="14">'[1]1211600001'!#REF!</definedName>
    <definedName name="________DAT1" localSheetId="19">'[1]1211600001'!#REF!</definedName>
    <definedName name="________DAT1" localSheetId="53">'[1]1211600001'!#REF!</definedName>
    <definedName name="________DAT1" localSheetId="54">'[1]1211600001'!#REF!</definedName>
    <definedName name="________DAT1" localSheetId="57">'[1]1211600001'!#REF!</definedName>
    <definedName name="________DAT1">'[1]1211600001'!#REF!</definedName>
    <definedName name="________DAT10" localSheetId="15">'[2]Cruce-Aging'!#REF!</definedName>
    <definedName name="________DAT10" localSheetId="12">'[2]Cruce-Aging'!#REF!</definedName>
    <definedName name="________DAT10" localSheetId="18">'[2]Cruce-Aging'!#REF!</definedName>
    <definedName name="________DAT10" localSheetId="17">'[2]Cruce-Aging'!#REF!</definedName>
    <definedName name="________DAT10" localSheetId="16">'[2]Cruce-Aging'!#REF!</definedName>
    <definedName name="________DAT10" localSheetId="13">'[2]Cruce-Aging'!#REF!</definedName>
    <definedName name="________DAT10" localSheetId="14">'[2]Cruce-Aging'!#REF!</definedName>
    <definedName name="________DAT10" localSheetId="19">'[2]Cruce-Aging'!#REF!</definedName>
    <definedName name="________DAT10" localSheetId="53">'[2]Cruce-Aging'!#REF!</definedName>
    <definedName name="________DAT10" localSheetId="54">'[2]Cruce-Aging'!#REF!</definedName>
    <definedName name="________DAT10" localSheetId="57">'[2]Cruce-Aging'!#REF!</definedName>
    <definedName name="________DAT10">'[2]Cruce-Aging'!#REF!</definedName>
    <definedName name="________DAT11" localSheetId="17">'[2]Cruce-Aging'!#REF!</definedName>
    <definedName name="________DAT11">'[2]Cruce-Aging'!#REF!</definedName>
    <definedName name="________DAT12" localSheetId="17">'[2]Cruce-Aging'!#REF!</definedName>
    <definedName name="________DAT12">'[2]Cruce-Aging'!#REF!</definedName>
    <definedName name="________DAT13" localSheetId="17">'[2]Cruce-Aging'!#REF!</definedName>
    <definedName name="________DAT13">'[2]Cruce-Aging'!#REF!</definedName>
    <definedName name="________DAT14" localSheetId="17">'[2]Cruce-Aging'!#REF!</definedName>
    <definedName name="________DAT14">'[2]Cruce-Aging'!#REF!</definedName>
    <definedName name="________DAT15" localSheetId="17">'[2]Cruce-Aging'!#REF!</definedName>
    <definedName name="________DAT15">'[2]Cruce-Aging'!#REF!</definedName>
    <definedName name="________DAT16" localSheetId="17">'[2]Cruce-Aging'!#REF!</definedName>
    <definedName name="________DAT16">'[2]Cruce-Aging'!#REF!</definedName>
    <definedName name="________DAT17" localSheetId="17">'[2]Cruce-Aging'!#REF!</definedName>
    <definedName name="________DAT17">'[2]Cruce-Aging'!#REF!</definedName>
    <definedName name="________DAT18" localSheetId="17">'[2]Cruce-Aging'!#REF!</definedName>
    <definedName name="________DAT18">'[2]Cruce-Aging'!#REF!</definedName>
    <definedName name="________DAT19" localSheetId="17">'[3]diferencia cbio prest'!#REF!</definedName>
    <definedName name="________DAT19">'[3]diferencia cbio prest'!#REF!</definedName>
    <definedName name="________DAT2" localSheetId="17">'[2]Cruce-Aging'!#REF!</definedName>
    <definedName name="________DAT2">'[2]Cruce-Aging'!#REF!</definedName>
    <definedName name="________DAT20" localSheetId="17">'[3]diferencia cbio prest'!#REF!</definedName>
    <definedName name="________DAT20">'[3]diferencia cbio prest'!#REF!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 localSheetId="19">#REF!</definedName>
    <definedName name="________DAT24" localSheetId="32">#REF!</definedName>
    <definedName name="________DAT24" localSheetId="36">#REF!</definedName>
    <definedName name="________DAT24" localSheetId="37">#REF!</definedName>
    <definedName name="________DAT24" localSheetId="38">#REF!</definedName>
    <definedName name="________DAT24" localSheetId="39">#REF!</definedName>
    <definedName name="________DAT24" localSheetId="40">#REF!</definedName>
    <definedName name="________DAT24" localSheetId="41">#REF!</definedName>
    <definedName name="________DAT24" localSheetId="42">#REF!</definedName>
    <definedName name="________DAT24" localSheetId="43">#REF!</definedName>
    <definedName name="________DAT24" localSheetId="44">#REF!</definedName>
    <definedName name="________DAT24" localSheetId="46">#REF!</definedName>
    <definedName name="________DAT24" localSheetId="47">#REF!</definedName>
    <definedName name="________DAT24" localSheetId="48">#REF!</definedName>
    <definedName name="________DAT24" localSheetId="53">#REF!</definedName>
    <definedName name="________DAT24" localSheetId="54">#REF!</definedName>
    <definedName name="________DAT24" localSheetId="57">#REF!</definedName>
    <definedName name="________DAT24" localSheetId="58">#REF!</definedName>
    <definedName name="________DAT24" localSheetId="59">#REF!</definedName>
    <definedName name="________DAT24" localSheetId="27">#REF!</definedName>
    <definedName name="________DAT24">#REF!</definedName>
    <definedName name="________DAT3" localSheetId="15">'[2]Cruce-Aging'!#REF!</definedName>
    <definedName name="________DAT3" localSheetId="1">'[2]Cruce-Aging'!#REF!</definedName>
    <definedName name="________DAT3" localSheetId="12">'[2]Cruce-Aging'!#REF!</definedName>
    <definedName name="________DAT3" localSheetId="18">'[2]Cruce-Aging'!#REF!</definedName>
    <definedName name="________DAT3" localSheetId="17">'[2]Cruce-Aging'!#REF!</definedName>
    <definedName name="________DAT3" localSheetId="16">'[2]Cruce-Aging'!#REF!</definedName>
    <definedName name="________DAT3" localSheetId="11">'[2]Cruce-Aging'!#REF!</definedName>
    <definedName name="________DAT3" localSheetId="13">'[2]Cruce-Aging'!#REF!</definedName>
    <definedName name="________DAT3" localSheetId="14">'[2]Cruce-Aging'!#REF!</definedName>
    <definedName name="________DAT3" localSheetId="19">'[2]Cruce-Aging'!#REF!</definedName>
    <definedName name="________DAT3" localSheetId="32">'[2]Cruce-Aging'!#REF!</definedName>
    <definedName name="________DAT3" localSheetId="36">'[2]Cruce-Aging'!#REF!</definedName>
    <definedName name="________DAT3" localSheetId="37">'[2]Cruce-Aging'!#REF!</definedName>
    <definedName name="________DAT3" localSheetId="38">'[2]Cruce-Aging'!#REF!</definedName>
    <definedName name="________DAT3" localSheetId="39">'[2]Cruce-Aging'!#REF!</definedName>
    <definedName name="________DAT3" localSheetId="40">'[2]Cruce-Aging'!#REF!</definedName>
    <definedName name="________DAT3" localSheetId="41">'[2]Cruce-Aging'!#REF!</definedName>
    <definedName name="________DAT3" localSheetId="42">'[2]Cruce-Aging'!#REF!</definedName>
    <definedName name="________DAT3" localSheetId="43">'[2]Cruce-Aging'!#REF!</definedName>
    <definedName name="________DAT3" localSheetId="44">'[2]Cruce-Aging'!#REF!</definedName>
    <definedName name="________DAT3" localSheetId="46">'[2]Cruce-Aging'!#REF!</definedName>
    <definedName name="________DAT3" localSheetId="47">'[2]Cruce-Aging'!#REF!</definedName>
    <definedName name="________DAT3" localSheetId="48">'[2]Cruce-Aging'!#REF!</definedName>
    <definedName name="________DAT3" localSheetId="53">'[2]Cruce-Aging'!#REF!</definedName>
    <definedName name="________DAT3" localSheetId="54">'[2]Cruce-Aging'!#REF!</definedName>
    <definedName name="________DAT3" localSheetId="57">'[2]Cruce-Aging'!#REF!</definedName>
    <definedName name="________DAT3" localSheetId="58">'[2]Cruce-Aging'!#REF!</definedName>
    <definedName name="________DAT3" localSheetId="59">'[2]Cruce-Aging'!#REF!</definedName>
    <definedName name="________DAT3" localSheetId="27">'[2]Cruce-Aging'!#REF!</definedName>
    <definedName name="________DAT3">'[2]Cruce-Aging'!#REF!</definedName>
    <definedName name="________DAT4" localSheetId="17">'[2]Cruce-Aging'!#REF!</definedName>
    <definedName name="________DAT4">'[2]Cruce-Aging'!#REF!</definedName>
    <definedName name="________DAT5" localSheetId="17">'[2]Cruce-Aging'!#REF!</definedName>
    <definedName name="________DAT5">'[2]Cruce-Aging'!#REF!</definedName>
    <definedName name="________DAT6" localSheetId="17">'[2]Cruce-Aging'!#REF!</definedName>
    <definedName name="________DAT6">'[2]Cruce-Aging'!#REF!</definedName>
    <definedName name="________DAT7" localSheetId="17">'[2]Cruce-Aging'!#REF!</definedName>
    <definedName name="________DAT7">'[2]Cruce-Aging'!#REF!</definedName>
    <definedName name="________DAT8" localSheetId="17">'[2]Cruce-Aging'!#REF!</definedName>
    <definedName name="________DAT8">'[2]Cruce-Aging'!#REF!</definedName>
    <definedName name="________DAT9" localSheetId="17">'[2]Cruce-Aging'!#REF!</definedName>
    <definedName name="________DAT9">'[2]Cruce-Aging'!#REF!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 localSheetId="19">#REF!</definedName>
    <definedName name="________dic93" localSheetId="32">#REF!</definedName>
    <definedName name="________dic93" localSheetId="36">#REF!</definedName>
    <definedName name="________dic93" localSheetId="37">#REF!</definedName>
    <definedName name="________dic93" localSheetId="38">#REF!</definedName>
    <definedName name="________dic93" localSheetId="39">#REF!</definedName>
    <definedName name="________dic93" localSheetId="40">#REF!</definedName>
    <definedName name="________dic93" localSheetId="41">#REF!</definedName>
    <definedName name="________dic93" localSheetId="42">#REF!</definedName>
    <definedName name="________dic93" localSheetId="43">#REF!</definedName>
    <definedName name="________dic93" localSheetId="44">#REF!</definedName>
    <definedName name="________dic93" localSheetId="46">#REF!</definedName>
    <definedName name="________dic93" localSheetId="47">#REF!</definedName>
    <definedName name="________dic93" localSheetId="48">#REF!</definedName>
    <definedName name="________dic93" localSheetId="53">#REF!</definedName>
    <definedName name="________dic93" localSheetId="54">#REF!</definedName>
    <definedName name="________dic93" localSheetId="57">#REF!</definedName>
    <definedName name="________dic93" localSheetId="58">#REF!</definedName>
    <definedName name="________dic93" localSheetId="59">#REF!</definedName>
    <definedName name="________dic93" localSheetId="27">#REF!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 localSheetId="19">#REF!</definedName>
    <definedName name="________dic94" localSheetId="36">#REF!</definedName>
    <definedName name="________dic94" localSheetId="37">#REF!</definedName>
    <definedName name="________dic94" localSheetId="40">#REF!</definedName>
    <definedName name="________dic94" localSheetId="42">#REF!</definedName>
    <definedName name="________dic94" localSheetId="43">#REF!</definedName>
    <definedName name="________dic94" localSheetId="44">#REF!</definedName>
    <definedName name="________dic94" localSheetId="46">#REF!</definedName>
    <definedName name="________dic94" localSheetId="47">#REF!</definedName>
    <definedName name="________dic94" localSheetId="48">#REF!</definedName>
    <definedName name="________dic94" localSheetId="53">#REF!</definedName>
    <definedName name="________dic94" localSheetId="54">#REF!</definedName>
    <definedName name="________dic94" localSheetId="57">#REF!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 localSheetId="19">#REF!</definedName>
    <definedName name="________jun93" localSheetId="53">#REF!</definedName>
    <definedName name="________jun93" localSheetId="54">#REF!</definedName>
    <definedName name="________jun93" localSheetId="57">#REF!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 localSheetId="19">#REF!</definedName>
    <definedName name="________jun94" localSheetId="53">#REF!</definedName>
    <definedName name="________jun94" localSheetId="54">#REF!</definedName>
    <definedName name="________jun94" localSheetId="57">#REF!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 localSheetId="19">#REF!</definedName>
    <definedName name="________jun95" localSheetId="53">#REF!</definedName>
    <definedName name="________jun95" localSheetId="54">#REF!</definedName>
    <definedName name="________jun95" localSheetId="57">#REF!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 localSheetId="19">#REF!</definedName>
    <definedName name="________mar94" localSheetId="53">#REF!</definedName>
    <definedName name="________mar94" localSheetId="54">#REF!</definedName>
    <definedName name="________mar94" localSheetId="57">#REF!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 localSheetId="19">#REF!</definedName>
    <definedName name="________MAR95" localSheetId="53">#REF!</definedName>
    <definedName name="________MAR95" localSheetId="54">#REF!</definedName>
    <definedName name="________MAR95" localSheetId="57">#REF!</definedName>
    <definedName name="________MAR95">#REF!</definedName>
    <definedName name="________RIV2" localSheetId="15">'[4]Sarmiento 517'!#REF!</definedName>
    <definedName name="________RIV2" localSheetId="12">'[4]Sarmiento 517'!#REF!</definedName>
    <definedName name="________RIV2" localSheetId="18">'[4]Sarmiento 517'!#REF!</definedName>
    <definedName name="________RIV2" localSheetId="17">'[4]Sarmiento 517'!#REF!</definedName>
    <definedName name="________RIV2" localSheetId="16">'[4]Sarmiento 517'!#REF!</definedName>
    <definedName name="________RIV2" localSheetId="13">'[4]Sarmiento 517'!#REF!</definedName>
    <definedName name="________RIV2" localSheetId="14">'[4]Sarmiento 517'!#REF!</definedName>
    <definedName name="________RIV2" localSheetId="19">'[4]Sarmiento 517'!#REF!</definedName>
    <definedName name="________RIV2" localSheetId="53">'[4]Sarmiento 517'!#REF!</definedName>
    <definedName name="________RIV2" localSheetId="54">'[4]Sarmiento 517'!#REF!</definedName>
    <definedName name="________RIV2" localSheetId="57">'[4]Sarmiento 517'!#REF!</definedName>
    <definedName name="________RIV2">'[4]Sarmiento 517'!#REF!</definedName>
    <definedName name="________RIV3" localSheetId="15">'[4]Sarmiento 517'!#REF!</definedName>
    <definedName name="________RIV3" localSheetId="12">'[4]Sarmiento 517'!#REF!</definedName>
    <definedName name="________RIV3" localSheetId="18">'[4]Sarmiento 517'!#REF!</definedName>
    <definedName name="________RIV3" localSheetId="17">'[4]Sarmiento 517'!#REF!</definedName>
    <definedName name="________RIV3" localSheetId="16">'[4]Sarmiento 517'!#REF!</definedName>
    <definedName name="________RIV3" localSheetId="13">'[4]Sarmiento 517'!#REF!</definedName>
    <definedName name="________RIV3" localSheetId="14">'[4]Sarmiento 517'!#REF!</definedName>
    <definedName name="________RIV3" localSheetId="19">'[4]Sarmiento 517'!#REF!</definedName>
    <definedName name="________RIV3" localSheetId="53">'[4]Sarmiento 517'!#REF!</definedName>
    <definedName name="________RIV3" localSheetId="54">'[4]Sarmiento 517'!#REF!</definedName>
    <definedName name="________RIV3" localSheetId="57">'[4]Sarmiento 517'!#REF!</definedName>
    <definedName name="________RIV3">'[4]Sarmiento 517'!#REF!</definedName>
    <definedName name="________SAR10" localSheetId="17">'[4]Reconquista 823'!#REF!</definedName>
    <definedName name="________SAR10">'[4]Reconquista 823'!#REF!</definedName>
    <definedName name="________SAR5" localSheetId="17">'[4]Reconquista 823'!#REF!</definedName>
    <definedName name="________SAR5">'[4]Reconquista 823'!#REF!</definedName>
    <definedName name="________SAR80" localSheetId="17">'[4]Reconquista 823'!#REF!</definedName>
    <definedName name="________SAR80">'[4]Reconquista 823'!#REF!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 localSheetId="19">#REF!</definedName>
    <definedName name="________set94" localSheetId="32">#REF!</definedName>
    <definedName name="________set94" localSheetId="36">#REF!</definedName>
    <definedName name="________set94" localSheetId="37">#REF!</definedName>
    <definedName name="________set94" localSheetId="38">#REF!</definedName>
    <definedName name="________set94" localSheetId="39">#REF!</definedName>
    <definedName name="________set94" localSheetId="40">#REF!</definedName>
    <definedName name="________set94" localSheetId="41">#REF!</definedName>
    <definedName name="________set94" localSheetId="42">#REF!</definedName>
    <definedName name="________set94" localSheetId="43">#REF!</definedName>
    <definedName name="________set94" localSheetId="44">#REF!</definedName>
    <definedName name="________set94" localSheetId="46">#REF!</definedName>
    <definedName name="________set94" localSheetId="47">#REF!</definedName>
    <definedName name="________set94" localSheetId="48">#REF!</definedName>
    <definedName name="________set94" localSheetId="53">#REF!</definedName>
    <definedName name="________set94" localSheetId="54">#REF!</definedName>
    <definedName name="________set94" localSheetId="57">#REF!</definedName>
    <definedName name="________set94" localSheetId="58">#REF!</definedName>
    <definedName name="________set94" localSheetId="59">#REF!</definedName>
    <definedName name="________set94" localSheetId="27">#REF!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 localSheetId="19">#REF!</definedName>
    <definedName name="________set95" localSheetId="36">#REF!</definedName>
    <definedName name="________set95" localSheetId="37">#REF!</definedName>
    <definedName name="________set95" localSheetId="40">#REF!</definedName>
    <definedName name="________set95" localSheetId="42">#REF!</definedName>
    <definedName name="________set95" localSheetId="43">#REF!</definedName>
    <definedName name="________set95" localSheetId="44">#REF!</definedName>
    <definedName name="________set95" localSheetId="46">#REF!</definedName>
    <definedName name="________set95" localSheetId="47">#REF!</definedName>
    <definedName name="________set95" localSheetId="48">#REF!</definedName>
    <definedName name="________set95" localSheetId="53">#REF!</definedName>
    <definedName name="________set95" localSheetId="54">#REF!</definedName>
    <definedName name="________set95" localSheetId="57">#REF!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 localSheetId="19">#REF!</definedName>
    <definedName name="________TPy530231" localSheetId="28">#REF!</definedName>
    <definedName name="________TPy530231" localSheetId="29">#REF!</definedName>
    <definedName name="________TPy530231" localSheetId="30">#REF!</definedName>
    <definedName name="________TPy530231" localSheetId="31">#REF!</definedName>
    <definedName name="________TPy530231" localSheetId="33">#REF!</definedName>
    <definedName name="________TPy530231" localSheetId="34">#REF!</definedName>
    <definedName name="________TPy530231" localSheetId="35">#REF!</definedName>
    <definedName name="________TPy530231" localSheetId="45">#REF!</definedName>
    <definedName name="________TPy530231" localSheetId="21">#REF!</definedName>
    <definedName name="________TPy530231" localSheetId="49">#REF!</definedName>
    <definedName name="________TPy530231" localSheetId="50">#REF!</definedName>
    <definedName name="________TPy530231" localSheetId="51">#REF!</definedName>
    <definedName name="________TPy530231" localSheetId="52">#REF!</definedName>
    <definedName name="________TPy530231" localSheetId="53">#REF!</definedName>
    <definedName name="________TPy530231" localSheetId="54">#REF!</definedName>
    <definedName name="________TPy530231" localSheetId="55">#REF!</definedName>
    <definedName name="________TPy530231" localSheetId="56">#REF!</definedName>
    <definedName name="________TPy530231" localSheetId="57">#REF!</definedName>
    <definedName name="________TPy530231" localSheetId="22">#REF!</definedName>
    <definedName name="________TPy530231" localSheetId="23">#REF!</definedName>
    <definedName name="________TPy530231" localSheetId="24">#REF!</definedName>
    <definedName name="________TPy530231" localSheetId="25">#REF!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 localSheetId="19">#REF!</definedName>
    <definedName name="________TPy530231_7" localSheetId="28">#REF!</definedName>
    <definedName name="________TPy530231_7" localSheetId="29">#REF!</definedName>
    <definedName name="________TPy530231_7" localSheetId="30">#REF!</definedName>
    <definedName name="________TPy530231_7" localSheetId="31">#REF!</definedName>
    <definedName name="________TPy530231_7" localSheetId="33">#REF!</definedName>
    <definedName name="________TPy530231_7" localSheetId="34">#REF!</definedName>
    <definedName name="________TPy530231_7" localSheetId="35">#REF!</definedName>
    <definedName name="________TPy530231_7" localSheetId="45">#REF!</definedName>
    <definedName name="________TPy530231_7" localSheetId="21">#REF!</definedName>
    <definedName name="________TPy530231_7" localSheetId="49">#REF!</definedName>
    <definedName name="________TPy530231_7" localSheetId="50">#REF!</definedName>
    <definedName name="________TPy530231_7" localSheetId="51">#REF!</definedName>
    <definedName name="________TPy530231_7" localSheetId="52">#REF!</definedName>
    <definedName name="________TPy530231_7" localSheetId="53">#REF!</definedName>
    <definedName name="________TPy530231_7" localSheetId="54">#REF!</definedName>
    <definedName name="________TPy530231_7" localSheetId="55">#REF!</definedName>
    <definedName name="________TPy530231_7" localSheetId="56">#REF!</definedName>
    <definedName name="________TPy530231_7" localSheetId="57">#REF!</definedName>
    <definedName name="________TPy530231_7" localSheetId="22">#REF!</definedName>
    <definedName name="________TPy530231_7" localSheetId="23">#REF!</definedName>
    <definedName name="________TPy530231_7" localSheetId="24">#REF!</definedName>
    <definedName name="________TPy530231_7" localSheetId="25">#REF!</definedName>
    <definedName name="________TPy530231_7">#REF!</definedName>
    <definedName name="_______DAT1" localSheetId="15">'[1]1211600001'!#REF!</definedName>
    <definedName name="_______DAT1" localSheetId="12">'[1]1211600001'!#REF!</definedName>
    <definedName name="_______DAT1" localSheetId="18">'[1]1211600001'!#REF!</definedName>
    <definedName name="_______DAT1" localSheetId="17">'[1]1211600001'!#REF!</definedName>
    <definedName name="_______DAT1" localSheetId="16">'[1]1211600001'!#REF!</definedName>
    <definedName name="_______DAT1" localSheetId="13">'[1]1211600001'!#REF!</definedName>
    <definedName name="_______DAT1" localSheetId="14">'[1]1211600001'!#REF!</definedName>
    <definedName name="_______DAT1" localSheetId="19">'[1]1211600001'!#REF!</definedName>
    <definedName name="_______DAT1" localSheetId="53">'[1]1211600001'!#REF!</definedName>
    <definedName name="_______DAT1" localSheetId="54">'[1]1211600001'!#REF!</definedName>
    <definedName name="_______DAT1" localSheetId="57">'[1]1211600001'!#REF!</definedName>
    <definedName name="_______DAT1">'[1]1211600001'!#REF!</definedName>
    <definedName name="_______DAT10" localSheetId="15">'[2]Cruce-Aging'!#REF!</definedName>
    <definedName name="_______DAT10" localSheetId="12">'[2]Cruce-Aging'!#REF!</definedName>
    <definedName name="_______DAT10" localSheetId="18">'[2]Cruce-Aging'!#REF!</definedName>
    <definedName name="_______DAT10" localSheetId="17">'[2]Cruce-Aging'!#REF!</definedName>
    <definedName name="_______DAT10" localSheetId="16">'[2]Cruce-Aging'!#REF!</definedName>
    <definedName name="_______DAT10" localSheetId="13">'[2]Cruce-Aging'!#REF!</definedName>
    <definedName name="_______DAT10" localSheetId="14">'[2]Cruce-Aging'!#REF!</definedName>
    <definedName name="_______DAT10" localSheetId="19">'[2]Cruce-Aging'!#REF!</definedName>
    <definedName name="_______DAT10" localSheetId="53">'[2]Cruce-Aging'!#REF!</definedName>
    <definedName name="_______DAT10" localSheetId="54">'[2]Cruce-Aging'!#REF!</definedName>
    <definedName name="_______DAT10" localSheetId="57">'[2]Cruce-Aging'!#REF!</definedName>
    <definedName name="_______DAT10">'[2]Cruce-Aging'!#REF!</definedName>
    <definedName name="_______DAT11" localSheetId="17">'[2]Cruce-Aging'!#REF!</definedName>
    <definedName name="_______DAT11">'[2]Cruce-Aging'!#REF!</definedName>
    <definedName name="_______DAT12" localSheetId="17">'[2]Cruce-Aging'!#REF!</definedName>
    <definedName name="_______DAT12">'[2]Cruce-Aging'!#REF!</definedName>
    <definedName name="_______DAT13" localSheetId="17">'[2]Cruce-Aging'!#REF!</definedName>
    <definedName name="_______DAT13">'[2]Cruce-Aging'!#REF!</definedName>
    <definedName name="_______DAT14" localSheetId="17">'[2]Cruce-Aging'!#REF!</definedName>
    <definedName name="_______DAT14">'[2]Cruce-Aging'!#REF!</definedName>
    <definedName name="_______DAT15" localSheetId="17">'[2]Cruce-Aging'!#REF!</definedName>
    <definedName name="_______DAT15">'[2]Cruce-Aging'!#REF!</definedName>
    <definedName name="_______DAT16" localSheetId="17">'[2]Cruce-Aging'!#REF!</definedName>
    <definedName name="_______DAT16">'[2]Cruce-Aging'!#REF!</definedName>
    <definedName name="_______DAT17" localSheetId="17">'[2]Cruce-Aging'!#REF!</definedName>
    <definedName name="_______DAT17">'[2]Cruce-Aging'!#REF!</definedName>
    <definedName name="_______DAT18" localSheetId="17">'[2]Cruce-Aging'!#REF!</definedName>
    <definedName name="_______DAT18">'[2]Cruce-Aging'!#REF!</definedName>
    <definedName name="_______DAT19" localSheetId="17">'[3]diferencia cbio prest'!#REF!</definedName>
    <definedName name="_______DAT19">'[3]diferencia cbio prest'!#REF!</definedName>
    <definedName name="_______DAT2" localSheetId="17">'[2]Cruce-Aging'!#REF!</definedName>
    <definedName name="_______DAT2">'[2]Cruce-Aging'!#REF!</definedName>
    <definedName name="_______DAT20" localSheetId="17">'[3]diferencia cbio prest'!#REF!</definedName>
    <definedName name="_______DAT20">'[3]diferencia cbio prest'!#REF!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 localSheetId="19">#REF!</definedName>
    <definedName name="_______DAT21" localSheetId="32">#REF!</definedName>
    <definedName name="_______DAT21" localSheetId="36">#REF!</definedName>
    <definedName name="_______DAT21" localSheetId="37">#REF!</definedName>
    <definedName name="_______DAT21" localSheetId="38">#REF!</definedName>
    <definedName name="_______DAT21" localSheetId="39">#REF!</definedName>
    <definedName name="_______DAT21" localSheetId="40">#REF!</definedName>
    <definedName name="_______DAT21" localSheetId="41">#REF!</definedName>
    <definedName name="_______DAT21" localSheetId="42">#REF!</definedName>
    <definedName name="_______DAT21" localSheetId="43">#REF!</definedName>
    <definedName name="_______DAT21" localSheetId="44">#REF!</definedName>
    <definedName name="_______DAT21" localSheetId="46">#REF!</definedName>
    <definedName name="_______DAT21" localSheetId="47">#REF!</definedName>
    <definedName name="_______DAT21" localSheetId="48">#REF!</definedName>
    <definedName name="_______DAT21" localSheetId="53">#REF!</definedName>
    <definedName name="_______DAT21" localSheetId="54">#REF!</definedName>
    <definedName name="_______DAT21" localSheetId="57">#REF!</definedName>
    <definedName name="_______DAT21" localSheetId="58">#REF!</definedName>
    <definedName name="_______DAT21" localSheetId="59">#REF!</definedName>
    <definedName name="_______DAT21" localSheetId="27">#REF!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 localSheetId="19">#REF!</definedName>
    <definedName name="_______DAT22" localSheetId="36">#REF!</definedName>
    <definedName name="_______DAT22" localSheetId="37">#REF!</definedName>
    <definedName name="_______DAT22" localSheetId="40">#REF!</definedName>
    <definedName name="_______DAT22" localSheetId="42">#REF!</definedName>
    <definedName name="_______DAT22" localSheetId="43">#REF!</definedName>
    <definedName name="_______DAT22" localSheetId="44">#REF!</definedName>
    <definedName name="_______DAT22" localSheetId="46">#REF!</definedName>
    <definedName name="_______DAT22" localSheetId="47">#REF!</definedName>
    <definedName name="_______DAT22" localSheetId="48">#REF!</definedName>
    <definedName name="_______DAT22" localSheetId="53">#REF!</definedName>
    <definedName name="_______DAT22" localSheetId="54">#REF!</definedName>
    <definedName name="_______DAT22" localSheetId="57">#REF!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 localSheetId="19">#REF!</definedName>
    <definedName name="_______DAT23" localSheetId="53">#REF!</definedName>
    <definedName name="_______DAT23" localSheetId="54">#REF!</definedName>
    <definedName name="_______DAT23" localSheetId="57">#REF!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 localSheetId="19">#REF!</definedName>
    <definedName name="_______DAT24" localSheetId="53">#REF!</definedName>
    <definedName name="_______DAT24" localSheetId="54">#REF!</definedName>
    <definedName name="_______DAT24" localSheetId="57">#REF!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 localSheetId="19">#REF!</definedName>
    <definedName name="_______DAT25" localSheetId="53">#REF!</definedName>
    <definedName name="_______DAT25" localSheetId="54">#REF!</definedName>
    <definedName name="_______DAT25" localSheetId="57">#REF!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 localSheetId="19">#REF!</definedName>
    <definedName name="_______DAT26" localSheetId="53">#REF!</definedName>
    <definedName name="_______DAT26" localSheetId="54">#REF!</definedName>
    <definedName name="_______DAT26" localSheetId="57">#REF!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 localSheetId="19">#REF!</definedName>
    <definedName name="_______DAT27" localSheetId="53">#REF!</definedName>
    <definedName name="_______DAT27" localSheetId="54">#REF!</definedName>
    <definedName name="_______DAT27" localSheetId="57">#REF!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 localSheetId="19">#REF!</definedName>
    <definedName name="_______DAT28" localSheetId="53">#REF!</definedName>
    <definedName name="_______DAT28" localSheetId="54">#REF!</definedName>
    <definedName name="_______DAT28" localSheetId="57">#REF!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 localSheetId="19">#REF!</definedName>
    <definedName name="_______DAT29" localSheetId="53">#REF!</definedName>
    <definedName name="_______DAT29" localSheetId="54">#REF!</definedName>
    <definedName name="_______DAT29" localSheetId="57">#REF!</definedName>
    <definedName name="_______DAT29">#REF!</definedName>
    <definedName name="_______DAT3" localSheetId="15">'[2]Cruce-Aging'!#REF!</definedName>
    <definedName name="_______DAT3" localSheetId="12">'[2]Cruce-Aging'!#REF!</definedName>
    <definedName name="_______DAT3" localSheetId="18">'[2]Cruce-Aging'!#REF!</definedName>
    <definedName name="_______DAT3" localSheetId="17">'[2]Cruce-Aging'!#REF!</definedName>
    <definedName name="_______DAT3" localSheetId="16">'[2]Cruce-Aging'!#REF!</definedName>
    <definedName name="_______DAT3" localSheetId="13">'[2]Cruce-Aging'!#REF!</definedName>
    <definedName name="_______DAT3" localSheetId="14">'[2]Cruce-Aging'!#REF!</definedName>
    <definedName name="_______DAT3" localSheetId="19">'[2]Cruce-Aging'!#REF!</definedName>
    <definedName name="_______DAT3" localSheetId="53">'[2]Cruce-Aging'!#REF!</definedName>
    <definedName name="_______DAT3" localSheetId="54">'[2]Cruce-Aging'!#REF!</definedName>
    <definedName name="_______DAT3" localSheetId="57">'[2]Cruce-Aging'!#REF!</definedName>
    <definedName name="_______DAT3">'[2]Cruce-Aging'!#REF!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 localSheetId="19">#REF!</definedName>
    <definedName name="_______DAT30" localSheetId="32">#REF!</definedName>
    <definedName name="_______DAT30" localSheetId="36">#REF!</definedName>
    <definedName name="_______DAT30" localSheetId="37">#REF!</definedName>
    <definedName name="_______DAT30" localSheetId="38">#REF!</definedName>
    <definedName name="_______DAT30" localSheetId="39">#REF!</definedName>
    <definedName name="_______DAT30" localSheetId="40">#REF!</definedName>
    <definedName name="_______DAT30" localSheetId="41">#REF!</definedName>
    <definedName name="_______DAT30" localSheetId="42">#REF!</definedName>
    <definedName name="_______DAT30" localSheetId="43">#REF!</definedName>
    <definedName name="_______DAT30" localSheetId="44">#REF!</definedName>
    <definedName name="_______DAT30" localSheetId="46">#REF!</definedName>
    <definedName name="_______DAT30" localSheetId="47">#REF!</definedName>
    <definedName name="_______DAT30" localSheetId="48">#REF!</definedName>
    <definedName name="_______DAT30" localSheetId="53">#REF!</definedName>
    <definedName name="_______DAT30" localSheetId="54">#REF!</definedName>
    <definedName name="_______DAT30" localSheetId="57">#REF!</definedName>
    <definedName name="_______DAT30" localSheetId="58">#REF!</definedName>
    <definedName name="_______DAT30" localSheetId="59">#REF!</definedName>
    <definedName name="_______DAT30" localSheetId="27">#REF!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 localSheetId="19">#REF!</definedName>
    <definedName name="_______DAT31" localSheetId="36">#REF!</definedName>
    <definedName name="_______DAT31" localSheetId="37">#REF!</definedName>
    <definedName name="_______DAT31" localSheetId="40">#REF!</definedName>
    <definedName name="_______DAT31" localSheetId="42">#REF!</definedName>
    <definedName name="_______DAT31" localSheetId="43">#REF!</definedName>
    <definedName name="_______DAT31" localSheetId="44">#REF!</definedName>
    <definedName name="_______DAT31" localSheetId="46">#REF!</definedName>
    <definedName name="_______DAT31" localSheetId="47">#REF!</definedName>
    <definedName name="_______DAT31" localSheetId="48">#REF!</definedName>
    <definedName name="_______DAT31" localSheetId="53">#REF!</definedName>
    <definedName name="_______DAT31" localSheetId="54">#REF!</definedName>
    <definedName name="_______DAT31" localSheetId="57">#REF!</definedName>
    <definedName name="_______DAT31">#REF!</definedName>
    <definedName name="_______DAT4" localSheetId="15">'[2]Cruce-Aging'!#REF!</definedName>
    <definedName name="_______DAT4" localSheetId="12">'[2]Cruce-Aging'!#REF!</definedName>
    <definedName name="_______DAT4" localSheetId="18">'[2]Cruce-Aging'!#REF!</definedName>
    <definedName name="_______DAT4" localSheetId="17">'[2]Cruce-Aging'!#REF!</definedName>
    <definedName name="_______DAT4" localSheetId="16">'[2]Cruce-Aging'!#REF!</definedName>
    <definedName name="_______DAT4" localSheetId="13">'[2]Cruce-Aging'!#REF!</definedName>
    <definedName name="_______DAT4" localSheetId="14">'[2]Cruce-Aging'!#REF!</definedName>
    <definedName name="_______DAT4" localSheetId="19">'[2]Cruce-Aging'!#REF!</definedName>
    <definedName name="_______DAT4" localSheetId="36">'[2]Cruce-Aging'!#REF!</definedName>
    <definedName name="_______DAT4" localSheetId="37">'[2]Cruce-Aging'!#REF!</definedName>
    <definedName name="_______DAT4" localSheetId="40">'[2]Cruce-Aging'!#REF!</definedName>
    <definedName name="_______DAT4" localSheetId="42">'[2]Cruce-Aging'!#REF!</definedName>
    <definedName name="_______DAT4" localSheetId="43">'[2]Cruce-Aging'!#REF!</definedName>
    <definedName name="_______DAT4" localSheetId="44">'[2]Cruce-Aging'!#REF!</definedName>
    <definedName name="_______DAT4" localSheetId="46">'[2]Cruce-Aging'!#REF!</definedName>
    <definedName name="_______DAT4" localSheetId="47">'[2]Cruce-Aging'!#REF!</definedName>
    <definedName name="_______DAT4" localSheetId="48">'[2]Cruce-Aging'!#REF!</definedName>
    <definedName name="_______DAT4" localSheetId="53">'[2]Cruce-Aging'!#REF!</definedName>
    <definedName name="_______DAT4" localSheetId="54">'[2]Cruce-Aging'!#REF!</definedName>
    <definedName name="_______DAT4" localSheetId="57">'[2]Cruce-Aging'!#REF!</definedName>
    <definedName name="_______DAT4">'[2]Cruce-Aging'!#REF!</definedName>
    <definedName name="_______DAT5" localSheetId="15">'[2]Cruce-Aging'!#REF!</definedName>
    <definedName name="_______DAT5" localSheetId="12">'[2]Cruce-Aging'!#REF!</definedName>
    <definedName name="_______DAT5" localSheetId="18">'[2]Cruce-Aging'!#REF!</definedName>
    <definedName name="_______DAT5" localSheetId="17">'[2]Cruce-Aging'!#REF!</definedName>
    <definedName name="_______DAT5" localSheetId="16">'[2]Cruce-Aging'!#REF!</definedName>
    <definedName name="_______DAT5" localSheetId="13">'[2]Cruce-Aging'!#REF!</definedName>
    <definedName name="_______DAT5" localSheetId="14">'[2]Cruce-Aging'!#REF!</definedName>
    <definedName name="_______DAT5" localSheetId="19">'[2]Cruce-Aging'!#REF!</definedName>
    <definedName name="_______DAT5" localSheetId="36">'[2]Cruce-Aging'!#REF!</definedName>
    <definedName name="_______DAT5" localSheetId="37">'[2]Cruce-Aging'!#REF!</definedName>
    <definedName name="_______DAT5" localSheetId="40">'[2]Cruce-Aging'!#REF!</definedName>
    <definedName name="_______DAT5" localSheetId="42">'[2]Cruce-Aging'!#REF!</definedName>
    <definedName name="_______DAT5" localSheetId="43">'[2]Cruce-Aging'!#REF!</definedName>
    <definedName name="_______DAT5" localSheetId="44">'[2]Cruce-Aging'!#REF!</definedName>
    <definedName name="_______DAT5" localSheetId="46">'[2]Cruce-Aging'!#REF!</definedName>
    <definedName name="_______DAT5" localSheetId="47">'[2]Cruce-Aging'!#REF!</definedName>
    <definedName name="_______DAT5" localSheetId="48">'[2]Cruce-Aging'!#REF!</definedName>
    <definedName name="_______DAT5" localSheetId="53">'[2]Cruce-Aging'!#REF!</definedName>
    <definedName name="_______DAT5" localSheetId="54">'[2]Cruce-Aging'!#REF!</definedName>
    <definedName name="_______DAT5" localSheetId="57">'[2]Cruce-Aging'!#REF!</definedName>
    <definedName name="_______DAT5">'[2]Cruce-Aging'!#REF!</definedName>
    <definedName name="_______DAT6" localSheetId="17">'[2]Cruce-Aging'!#REF!</definedName>
    <definedName name="_______DAT6" localSheetId="36">'[2]Cruce-Aging'!#REF!</definedName>
    <definedName name="_______DAT6" localSheetId="37">'[2]Cruce-Aging'!#REF!</definedName>
    <definedName name="_______DAT6" localSheetId="40">'[2]Cruce-Aging'!#REF!</definedName>
    <definedName name="_______DAT6" localSheetId="42">'[2]Cruce-Aging'!#REF!</definedName>
    <definedName name="_______DAT6" localSheetId="43">'[2]Cruce-Aging'!#REF!</definedName>
    <definedName name="_______DAT6" localSheetId="44">'[2]Cruce-Aging'!#REF!</definedName>
    <definedName name="_______DAT6" localSheetId="46">'[2]Cruce-Aging'!#REF!</definedName>
    <definedName name="_______DAT6" localSheetId="47">'[2]Cruce-Aging'!#REF!</definedName>
    <definedName name="_______DAT6" localSheetId="48">'[2]Cruce-Aging'!#REF!</definedName>
    <definedName name="_______DAT6">'[2]Cruce-Aging'!#REF!</definedName>
    <definedName name="_______DAT7" localSheetId="17">'[2]Cruce-Aging'!#REF!</definedName>
    <definedName name="_______DAT7" localSheetId="36">'[2]Cruce-Aging'!#REF!</definedName>
    <definedName name="_______DAT7" localSheetId="37">'[2]Cruce-Aging'!#REF!</definedName>
    <definedName name="_______DAT7" localSheetId="40">'[2]Cruce-Aging'!#REF!</definedName>
    <definedName name="_______DAT7" localSheetId="42">'[2]Cruce-Aging'!#REF!</definedName>
    <definedName name="_______DAT7" localSheetId="43">'[2]Cruce-Aging'!#REF!</definedName>
    <definedName name="_______DAT7" localSheetId="44">'[2]Cruce-Aging'!#REF!</definedName>
    <definedName name="_______DAT7" localSheetId="46">'[2]Cruce-Aging'!#REF!</definedName>
    <definedName name="_______DAT7" localSheetId="47">'[2]Cruce-Aging'!#REF!</definedName>
    <definedName name="_______DAT7" localSheetId="48">'[2]Cruce-Aging'!#REF!</definedName>
    <definedName name="_______DAT7">'[2]Cruce-Aging'!#REF!</definedName>
    <definedName name="_______DAT8" localSheetId="17">'[2]Cruce-Aging'!#REF!</definedName>
    <definedName name="_______DAT8">'[2]Cruce-Aging'!#REF!</definedName>
    <definedName name="_______DAT9" localSheetId="17">'[2]Cruce-Aging'!#REF!</definedName>
    <definedName name="_______DAT9">'[2]Cruce-Aging'!#REF!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 localSheetId="19">#REF!</definedName>
    <definedName name="_______dic20" localSheetId="32">#REF!</definedName>
    <definedName name="_______dic20" localSheetId="36">#REF!</definedName>
    <definedName name="_______dic20" localSheetId="37">#REF!</definedName>
    <definedName name="_______dic20" localSheetId="38">#REF!</definedName>
    <definedName name="_______dic20" localSheetId="39">#REF!</definedName>
    <definedName name="_______dic20" localSheetId="40">#REF!</definedName>
    <definedName name="_______dic20" localSheetId="41">#REF!</definedName>
    <definedName name="_______dic20" localSheetId="42">#REF!</definedName>
    <definedName name="_______dic20" localSheetId="43">#REF!</definedName>
    <definedName name="_______dic20" localSheetId="44">#REF!</definedName>
    <definedName name="_______dic20" localSheetId="46">#REF!</definedName>
    <definedName name="_______dic20" localSheetId="47">#REF!</definedName>
    <definedName name="_______dic20" localSheetId="48">#REF!</definedName>
    <definedName name="_______dic20" localSheetId="53">#REF!</definedName>
    <definedName name="_______dic20" localSheetId="54">#REF!</definedName>
    <definedName name="_______dic20" localSheetId="57">#REF!</definedName>
    <definedName name="_______dic20" localSheetId="58">#REF!</definedName>
    <definedName name="_______dic20" localSheetId="59">#REF!</definedName>
    <definedName name="_______dic20" localSheetId="27">#REF!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 localSheetId="19">#REF!</definedName>
    <definedName name="_______dic93" localSheetId="36">#REF!</definedName>
    <definedName name="_______dic93" localSheetId="37">#REF!</definedName>
    <definedName name="_______dic93" localSheetId="40">#REF!</definedName>
    <definedName name="_______dic93" localSheetId="42">#REF!</definedName>
    <definedName name="_______dic93" localSheetId="43">#REF!</definedName>
    <definedName name="_______dic93" localSheetId="44">#REF!</definedName>
    <definedName name="_______dic93" localSheetId="46">#REF!</definedName>
    <definedName name="_______dic93" localSheetId="47">#REF!</definedName>
    <definedName name="_______dic93" localSheetId="48">#REF!</definedName>
    <definedName name="_______dic93" localSheetId="53">#REF!</definedName>
    <definedName name="_______dic93" localSheetId="54">#REF!</definedName>
    <definedName name="_______dic93" localSheetId="57">#REF!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 localSheetId="19">#REF!</definedName>
    <definedName name="_______dic94" localSheetId="53">#REF!</definedName>
    <definedName name="_______dic94" localSheetId="54">#REF!</definedName>
    <definedName name="_______dic94" localSheetId="57">#REF!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 localSheetId="19">#REF!</definedName>
    <definedName name="_______jun93" localSheetId="53">#REF!</definedName>
    <definedName name="_______jun93" localSheetId="54">#REF!</definedName>
    <definedName name="_______jun93" localSheetId="57">#REF!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 localSheetId="19">#REF!</definedName>
    <definedName name="_______jun94" localSheetId="53">#REF!</definedName>
    <definedName name="_______jun94" localSheetId="54">#REF!</definedName>
    <definedName name="_______jun94" localSheetId="57">#REF!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 localSheetId="19">#REF!</definedName>
    <definedName name="_______jun95" localSheetId="53">#REF!</definedName>
    <definedName name="_______jun95" localSheetId="54">#REF!</definedName>
    <definedName name="_______jun95" localSheetId="57">#REF!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 localSheetId="19">#REF!</definedName>
    <definedName name="_______mar94" localSheetId="53">#REF!</definedName>
    <definedName name="_______mar94" localSheetId="54">#REF!</definedName>
    <definedName name="_______mar94" localSheetId="57">#REF!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 localSheetId="19">#REF!</definedName>
    <definedName name="_______MAR95" localSheetId="53">#REF!</definedName>
    <definedName name="_______MAR95" localSheetId="54">#REF!</definedName>
    <definedName name="_______MAR95" localSheetId="57">#REF!</definedName>
    <definedName name="_______MAR95">#REF!</definedName>
    <definedName name="_______res12">'[5]Datos del Balance'!$B$8</definedName>
    <definedName name="_______RIV2" localSheetId="15">'[4]Sarmiento 517'!#REF!</definedName>
    <definedName name="_______RIV2" localSheetId="12">'[4]Sarmiento 517'!#REF!</definedName>
    <definedName name="_______RIV2" localSheetId="18">'[4]Sarmiento 517'!#REF!</definedName>
    <definedName name="_______RIV2" localSheetId="17">'[4]Sarmiento 517'!#REF!</definedName>
    <definedName name="_______RIV2" localSheetId="16">'[4]Sarmiento 517'!#REF!</definedName>
    <definedName name="_______RIV2" localSheetId="11">'[4]Sarmiento 517'!#REF!</definedName>
    <definedName name="_______RIV2" localSheetId="13">'[4]Sarmiento 517'!#REF!</definedName>
    <definedName name="_______RIV2" localSheetId="14">'[4]Sarmiento 517'!#REF!</definedName>
    <definedName name="_______RIV2" localSheetId="19">'[4]Sarmiento 517'!#REF!</definedName>
    <definedName name="_______RIV2" localSheetId="32">'[4]Sarmiento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40">'[4]Sarmiento 517'!#REF!</definedName>
    <definedName name="_______RIV2" localSheetId="41">'[4]Sarmiento 517'!#REF!</definedName>
    <definedName name="_______RIV2" localSheetId="42">'[4]Sarmiento 517'!#REF!</definedName>
    <definedName name="_______RIV2" localSheetId="43">'[4]Sarmiento 517'!#REF!</definedName>
    <definedName name="_______RIV2" localSheetId="44">'[4]Sarmiento 517'!#REF!</definedName>
    <definedName name="_______RIV2" localSheetId="46">'[4]Sarmiento 517'!#REF!</definedName>
    <definedName name="_______RIV2" localSheetId="47">'[4]Sarmiento 517'!#REF!</definedName>
    <definedName name="_______RIV2" localSheetId="48">'[4]Sarmiento 517'!#REF!</definedName>
    <definedName name="_______RIV2" localSheetId="53">'[4]Sarmiento 517'!#REF!</definedName>
    <definedName name="_______RIV2" localSheetId="54">'[4]Sarmiento 517'!#REF!</definedName>
    <definedName name="_______RIV2" localSheetId="57">'[4]Sarmiento 517'!#REF!</definedName>
    <definedName name="_______RIV2" localSheetId="58">'[4]Sarmiento 517'!#REF!</definedName>
    <definedName name="_______RIV2" localSheetId="59">'[4]Sarmiento 517'!#REF!</definedName>
    <definedName name="_______RIV2" localSheetId="27">'[4]Sarmiento 517'!#REF!</definedName>
    <definedName name="_______RIV2">'[4]Sarmiento 517'!#REF!</definedName>
    <definedName name="_______RIV3" localSheetId="15">'[4]Sarmiento 517'!#REF!</definedName>
    <definedName name="_______RIV3" localSheetId="12">'[4]Sarmiento 517'!#REF!</definedName>
    <definedName name="_______RIV3" localSheetId="18">'[4]Sarmiento 517'!#REF!</definedName>
    <definedName name="_______RIV3" localSheetId="17">'[4]Sarmiento 517'!#REF!</definedName>
    <definedName name="_______RIV3" localSheetId="16">'[4]Sarmiento 517'!#REF!</definedName>
    <definedName name="_______RIV3" localSheetId="11">'[4]Sarmiento 517'!#REF!</definedName>
    <definedName name="_______RIV3" localSheetId="13">'[4]Sarmiento 517'!#REF!</definedName>
    <definedName name="_______RIV3" localSheetId="14">'[4]Sarmiento 517'!#REF!</definedName>
    <definedName name="_______RIV3" localSheetId="19">'[4]Sarmiento 517'!#REF!</definedName>
    <definedName name="_______RIV3" localSheetId="32">'[4]Sarmiento 517'!#REF!</definedName>
    <definedName name="_______RIV3" localSheetId="36">'[4]Sarmiento 517'!#REF!</definedName>
    <definedName name="_______RIV3" localSheetId="37">'[4]Sarmiento 517'!#REF!</definedName>
    <definedName name="_______RIV3" localSheetId="38">'[4]Sarmiento 517'!#REF!</definedName>
    <definedName name="_______RIV3" localSheetId="39">'[4]Sarmiento 517'!#REF!</definedName>
    <definedName name="_______RIV3" localSheetId="40">'[4]Sarmiento 517'!#REF!</definedName>
    <definedName name="_______RIV3" localSheetId="41">'[4]Sarmiento 517'!#REF!</definedName>
    <definedName name="_______RIV3" localSheetId="42">'[4]Sarmiento 517'!#REF!</definedName>
    <definedName name="_______RIV3" localSheetId="43">'[4]Sarmiento 517'!#REF!</definedName>
    <definedName name="_______RIV3" localSheetId="44">'[4]Sarmiento 517'!#REF!</definedName>
    <definedName name="_______RIV3" localSheetId="46">'[4]Sarmiento 517'!#REF!</definedName>
    <definedName name="_______RIV3" localSheetId="47">'[4]Sarmiento 517'!#REF!</definedName>
    <definedName name="_______RIV3" localSheetId="48">'[4]Sarmiento 517'!#REF!</definedName>
    <definedName name="_______RIV3" localSheetId="53">'[4]Sarmiento 517'!#REF!</definedName>
    <definedName name="_______RIV3" localSheetId="54">'[4]Sarmiento 517'!#REF!</definedName>
    <definedName name="_______RIV3" localSheetId="57">'[4]Sarmiento 517'!#REF!</definedName>
    <definedName name="_______RIV3" localSheetId="58">'[4]Sarmiento 517'!#REF!</definedName>
    <definedName name="_______RIV3" localSheetId="59">'[4]Sarmiento 517'!#REF!</definedName>
    <definedName name="_______RIV3" localSheetId="27">'[4]Sarmiento 517'!#REF!</definedName>
    <definedName name="_______RIV3">'[4]Sarmiento 517'!#REF!</definedName>
    <definedName name="_______SAR10" localSheetId="17">'[4]Reconquista 823'!#REF!</definedName>
    <definedName name="_______SAR10" localSheetId="11">'[4]Reconquista 823'!#REF!</definedName>
    <definedName name="_______SAR10" localSheetId="36">'[4]Reconquista 823'!#REF!</definedName>
    <definedName name="_______SAR10" localSheetId="37">'[4]Reconquista 823'!#REF!</definedName>
    <definedName name="_______SAR10" localSheetId="40">'[4]Reconquista 823'!#REF!</definedName>
    <definedName name="_______SAR10" localSheetId="42">'[4]Reconquista 823'!#REF!</definedName>
    <definedName name="_______SAR10" localSheetId="43">'[4]Reconquista 823'!#REF!</definedName>
    <definedName name="_______SAR10" localSheetId="44">'[4]Reconquista 823'!#REF!</definedName>
    <definedName name="_______SAR10" localSheetId="46">'[4]Reconquista 823'!#REF!</definedName>
    <definedName name="_______SAR10" localSheetId="47">'[4]Reconquista 823'!#REF!</definedName>
    <definedName name="_______SAR10" localSheetId="48">'[4]Reconquista 823'!#REF!</definedName>
    <definedName name="_______SAR10">'[4]Reconquista 823'!#REF!</definedName>
    <definedName name="_______SAR5" localSheetId="17">'[4]Reconquista 823'!#REF!</definedName>
    <definedName name="_______SAR5" localSheetId="11">'[4]Reconquista 823'!#REF!</definedName>
    <definedName name="_______SAR5" localSheetId="36">'[4]Reconquista 823'!#REF!</definedName>
    <definedName name="_______SAR5" localSheetId="37">'[4]Reconquista 823'!#REF!</definedName>
    <definedName name="_______SAR5" localSheetId="40">'[4]Reconquista 823'!#REF!</definedName>
    <definedName name="_______SAR5" localSheetId="42">'[4]Reconquista 823'!#REF!</definedName>
    <definedName name="_______SAR5" localSheetId="43">'[4]Reconquista 823'!#REF!</definedName>
    <definedName name="_______SAR5" localSheetId="44">'[4]Reconquista 823'!#REF!</definedName>
    <definedName name="_______SAR5" localSheetId="46">'[4]Reconquista 823'!#REF!</definedName>
    <definedName name="_______SAR5" localSheetId="47">'[4]Reconquista 823'!#REF!</definedName>
    <definedName name="_______SAR5" localSheetId="48">'[4]Reconquista 823'!#REF!</definedName>
    <definedName name="_______SAR5">'[4]Reconquista 823'!#REF!</definedName>
    <definedName name="_______SAR80" localSheetId="17">'[4]Reconquista 823'!#REF!</definedName>
    <definedName name="_______SAR80">'[4]Reconquista 823'!#REF!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 localSheetId="19">#REF!</definedName>
    <definedName name="_______set94" localSheetId="32">#REF!</definedName>
    <definedName name="_______set94" localSheetId="36">#REF!</definedName>
    <definedName name="_______set94" localSheetId="37">#REF!</definedName>
    <definedName name="_______set94" localSheetId="38">#REF!</definedName>
    <definedName name="_______set94" localSheetId="39">#REF!</definedName>
    <definedName name="_______set94" localSheetId="40">#REF!</definedName>
    <definedName name="_______set94" localSheetId="41">#REF!</definedName>
    <definedName name="_______set94" localSheetId="42">#REF!</definedName>
    <definedName name="_______set94" localSheetId="43">#REF!</definedName>
    <definedName name="_______set94" localSheetId="44">#REF!</definedName>
    <definedName name="_______set94" localSheetId="46">#REF!</definedName>
    <definedName name="_______set94" localSheetId="47">#REF!</definedName>
    <definedName name="_______set94" localSheetId="48">#REF!</definedName>
    <definedName name="_______set94" localSheetId="53">#REF!</definedName>
    <definedName name="_______set94" localSheetId="54">#REF!</definedName>
    <definedName name="_______set94" localSheetId="57">#REF!</definedName>
    <definedName name="_______set94" localSheetId="58">#REF!</definedName>
    <definedName name="_______set94" localSheetId="59">#REF!</definedName>
    <definedName name="_______set94" localSheetId="27">#REF!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 localSheetId="19">#REF!</definedName>
    <definedName name="_______set95" localSheetId="36">#REF!</definedName>
    <definedName name="_______set95" localSheetId="37">#REF!</definedName>
    <definedName name="_______set95" localSheetId="40">#REF!</definedName>
    <definedName name="_______set95" localSheetId="42">#REF!</definedName>
    <definedName name="_______set95" localSheetId="43">#REF!</definedName>
    <definedName name="_______set95" localSheetId="44">#REF!</definedName>
    <definedName name="_______set95" localSheetId="46">#REF!</definedName>
    <definedName name="_______set95" localSheetId="47">#REF!</definedName>
    <definedName name="_______set95" localSheetId="48">#REF!</definedName>
    <definedName name="_______set95" localSheetId="53">#REF!</definedName>
    <definedName name="_______set95" localSheetId="54">#REF!</definedName>
    <definedName name="_______set95" localSheetId="57">#REF!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 localSheetId="19">#REF!</definedName>
    <definedName name="_______TPy530231" localSheetId="28">#REF!</definedName>
    <definedName name="_______TPy530231" localSheetId="29">#REF!</definedName>
    <definedName name="_______TPy530231" localSheetId="30">#REF!</definedName>
    <definedName name="_______TPy530231" localSheetId="31">#REF!</definedName>
    <definedName name="_______TPy530231" localSheetId="33">#REF!</definedName>
    <definedName name="_______TPy530231" localSheetId="34">#REF!</definedName>
    <definedName name="_______TPy530231" localSheetId="35">#REF!</definedName>
    <definedName name="_______TPy530231" localSheetId="45">#REF!</definedName>
    <definedName name="_______TPy530231" localSheetId="21">#REF!</definedName>
    <definedName name="_______TPy530231" localSheetId="49">#REF!</definedName>
    <definedName name="_______TPy530231" localSheetId="50">#REF!</definedName>
    <definedName name="_______TPy530231" localSheetId="51">#REF!</definedName>
    <definedName name="_______TPy530231" localSheetId="52">#REF!</definedName>
    <definedName name="_______TPy530231" localSheetId="53">#REF!</definedName>
    <definedName name="_______TPy530231" localSheetId="54">#REF!</definedName>
    <definedName name="_______TPy530231" localSheetId="55">#REF!</definedName>
    <definedName name="_______TPy530231" localSheetId="56">#REF!</definedName>
    <definedName name="_______TPy530231" localSheetId="57">#REF!</definedName>
    <definedName name="_______TPy530231" localSheetId="22">#REF!</definedName>
    <definedName name="_______TPy530231" localSheetId="23">#REF!</definedName>
    <definedName name="_______TPy530231" localSheetId="24">#REF!</definedName>
    <definedName name="_______TPy530231" localSheetId="25">#REF!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 localSheetId="19">#REF!</definedName>
    <definedName name="_______TPy530231_7" localSheetId="28">#REF!</definedName>
    <definedName name="_______TPy530231_7" localSheetId="29">#REF!</definedName>
    <definedName name="_______TPy530231_7" localSheetId="30">#REF!</definedName>
    <definedName name="_______TPy530231_7" localSheetId="31">#REF!</definedName>
    <definedName name="_______TPy530231_7" localSheetId="33">#REF!</definedName>
    <definedName name="_______TPy530231_7" localSheetId="34">#REF!</definedName>
    <definedName name="_______TPy530231_7" localSheetId="35">#REF!</definedName>
    <definedName name="_______TPy530231_7" localSheetId="45">#REF!</definedName>
    <definedName name="_______TPy530231_7" localSheetId="21">#REF!</definedName>
    <definedName name="_______TPy530231_7" localSheetId="49">#REF!</definedName>
    <definedName name="_______TPy530231_7" localSheetId="50">#REF!</definedName>
    <definedName name="_______TPy530231_7" localSheetId="51">#REF!</definedName>
    <definedName name="_______TPy530231_7" localSheetId="52">#REF!</definedName>
    <definedName name="_______TPy530231_7" localSheetId="53">#REF!</definedName>
    <definedName name="_______TPy530231_7" localSheetId="54">#REF!</definedName>
    <definedName name="_______TPy530231_7" localSheetId="55">#REF!</definedName>
    <definedName name="_______TPy530231_7" localSheetId="56">#REF!</definedName>
    <definedName name="_______TPy530231_7" localSheetId="57">#REF!</definedName>
    <definedName name="_______TPy530231_7" localSheetId="22">#REF!</definedName>
    <definedName name="_______TPy530231_7" localSheetId="23">#REF!</definedName>
    <definedName name="_______TPy530231_7" localSheetId="24">#REF!</definedName>
    <definedName name="_______TPy530231_7" localSheetId="25">#REF!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 localSheetId="19">#REF!</definedName>
    <definedName name="_______ZZ4" localSheetId="28">#REF!</definedName>
    <definedName name="_______ZZ4" localSheetId="29">#REF!</definedName>
    <definedName name="_______ZZ4" localSheetId="30">#REF!</definedName>
    <definedName name="_______ZZ4" localSheetId="31">#REF!</definedName>
    <definedName name="_______ZZ4" localSheetId="33">#REF!</definedName>
    <definedName name="_______ZZ4" localSheetId="34">#REF!</definedName>
    <definedName name="_______ZZ4" localSheetId="35">#REF!</definedName>
    <definedName name="_______ZZ4" localSheetId="45">#REF!</definedName>
    <definedName name="_______ZZ4" localSheetId="21">#REF!</definedName>
    <definedName name="_______ZZ4" localSheetId="49">#REF!</definedName>
    <definedName name="_______ZZ4" localSheetId="50">#REF!</definedName>
    <definedName name="_______ZZ4" localSheetId="51">#REF!</definedName>
    <definedName name="_______ZZ4" localSheetId="52">#REF!</definedName>
    <definedName name="_______ZZ4" localSheetId="53">#REF!</definedName>
    <definedName name="_______ZZ4" localSheetId="54">#REF!</definedName>
    <definedName name="_______ZZ4" localSheetId="55">#REF!</definedName>
    <definedName name="_______ZZ4" localSheetId="56">#REF!</definedName>
    <definedName name="_______ZZ4" localSheetId="57">#REF!</definedName>
    <definedName name="_______ZZ4" localSheetId="22">#REF!</definedName>
    <definedName name="_______ZZ4" localSheetId="23">#REF!</definedName>
    <definedName name="_______ZZ4" localSheetId="24">#REF!</definedName>
    <definedName name="_______ZZ4" localSheetId="25">#REF!</definedName>
    <definedName name="_______ZZ4">#REF!</definedName>
    <definedName name="______ABR95">'[6]Bs.Uso Trim.'!$Z$8</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 localSheetId="19">#REF!</definedName>
    <definedName name="______DAT1" localSheetId="32">#REF!</definedName>
    <definedName name="______DAT1" localSheetId="36">#REF!</definedName>
    <definedName name="______DAT1" localSheetId="37">#REF!</definedName>
    <definedName name="______DAT1" localSheetId="38">#REF!</definedName>
    <definedName name="______DAT1" localSheetId="39">#REF!</definedName>
    <definedName name="______DAT1" localSheetId="40">#REF!</definedName>
    <definedName name="______DAT1" localSheetId="41">#REF!</definedName>
    <definedName name="______DAT1" localSheetId="42">#REF!</definedName>
    <definedName name="______DAT1" localSheetId="43">#REF!</definedName>
    <definedName name="______DAT1" localSheetId="44">#REF!</definedName>
    <definedName name="______DAT1" localSheetId="46">#REF!</definedName>
    <definedName name="______DAT1" localSheetId="47">#REF!</definedName>
    <definedName name="______DAT1" localSheetId="48">#REF!</definedName>
    <definedName name="______DAT1" localSheetId="53">#REF!</definedName>
    <definedName name="______DAT1" localSheetId="54">#REF!</definedName>
    <definedName name="______DAT1" localSheetId="57">#REF!</definedName>
    <definedName name="______DAT1" localSheetId="58">#REF!</definedName>
    <definedName name="______DAT1" localSheetId="59">#REF!</definedName>
    <definedName name="______DAT1" localSheetId="27">#REF!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 localSheetId="19">#REF!</definedName>
    <definedName name="______DAT10" localSheetId="36">#REF!</definedName>
    <definedName name="______DAT10" localSheetId="37">#REF!</definedName>
    <definedName name="______DAT10" localSheetId="40">#REF!</definedName>
    <definedName name="______DAT10" localSheetId="42">#REF!</definedName>
    <definedName name="______DAT10" localSheetId="43">#REF!</definedName>
    <definedName name="______DAT10" localSheetId="44">#REF!</definedName>
    <definedName name="______DAT10" localSheetId="46">#REF!</definedName>
    <definedName name="______DAT10" localSheetId="47">#REF!</definedName>
    <definedName name="______DAT10" localSheetId="48">#REF!</definedName>
    <definedName name="______DAT10" localSheetId="53">#REF!</definedName>
    <definedName name="______DAT10" localSheetId="54">#REF!</definedName>
    <definedName name="______DAT10" localSheetId="57">#REF!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 localSheetId="19">#REF!</definedName>
    <definedName name="______DAT11" localSheetId="53">#REF!</definedName>
    <definedName name="______DAT11" localSheetId="54">#REF!</definedName>
    <definedName name="______DAT11" localSheetId="57">#REF!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 localSheetId="19">#REF!</definedName>
    <definedName name="______DAT12" localSheetId="53">#REF!</definedName>
    <definedName name="______DAT12" localSheetId="54">#REF!</definedName>
    <definedName name="______DAT12" localSheetId="57">#REF!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 localSheetId="19">#REF!</definedName>
    <definedName name="______DAT13" localSheetId="53">#REF!</definedName>
    <definedName name="______DAT13" localSheetId="54">#REF!</definedName>
    <definedName name="______DAT13" localSheetId="57">#REF!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 localSheetId="19">#REF!</definedName>
    <definedName name="______DAT14" localSheetId="53">#REF!</definedName>
    <definedName name="______DAT14" localSheetId="54">#REF!</definedName>
    <definedName name="______DAT14" localSheetId="57">#REF!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 localSheetId="19">#REF!</definedName>
    <definedName name="______DAT15" localSheetId="53">#REF!</definedName>
    <definedName name="______DAT15" localSheetId="54">#REF!</definedName>
    <definedName name="______DAT15" localSheetId="57">#REF!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 localSheetId="19">#REF!</definedName>
    <definedName name="______DAT16" localSheetId="53">#REF!</definedName>
    <definedName name="______DAT16" localSheetId="54">#REF!</definedName>
    <definedName name="______DAT16" localSheetId="57">#REF!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 localSheetId="19">#REF!</definedName>
    <definedName name="______DAT17" localSheetId="53">#REF!</definedName>
    <definedName name="______DAT17" localSheetId="54">#REF!</definedName>
    <definedName name="______DAT17" localSheetId="57">#REF!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 localSheetId="19">#REF!</definedName>
    <definedName name="______DAT18" localSheetId="53">#REF!</definedName>
    <definedName name="______DAT18" localSheetId="54">#REF!</definedName>
    <definedName name="______DAT18" localSheetId="57">#REF!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 localSheetId="19">#REF!</definedName>
    <definedName name="______DAT19" localSheetId="53">#REF!</definedName>
    <definedName name="______DAT19" localSheetId="54">#REF!</definedName>
    <definedName name="______DAT19" localSheetId="57">#REF!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 localSheetId="19">#REF!</definedName>
    <definedName name="______DAT2" localSheetId="53">#REF!</definedName>
    <definedName name="______DAT2" localSheetId="54">#REF!</definedName>
    <definedName name="______DAT2" localSheetId="57">#REF!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 localSheetId="19">#REF!</definedName>
    <definedName name="______DAT20" localSheetId="53">#REF!</definedName>
    <definedName name="______DAT20" localSheetId="54">#REF!</definedName>
    <definedName name="______DAT20" localSheetId="57">#REF!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 localSheetId="19">#REF!</definedName>
    <definedName name="______DAT21" localSheetId="53">#REF!</definedName>
    <definedName name="______DAT21" localSheetId="54">#REF!</definedName>
    <definedName name="______DAT21" localSheetId="57">#REF!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 localSheetId="19">#REF!</definedName>
    <definedName name="______DAT22" localSheetId="53">#REF!</definedName>
    <definedName name="______DAT22" localSheetId="54">#REF!</definedName>
    <definedName name="______DAT22" localSheetId="57">#REF!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 localSheetId="19">#REF!</definedName>
    <definedName name="______DAT23" localSheetId="53">#REF!</definedName>
    <definedName name="______DAT23" localSheetId="54">#REF!</definedName>
    <definedName name="______DAT23" localSheetId="57">#REF!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 localSheetId="19">#REF!</definedName>
    <definedName name="______DAT24" localSheetId="53">#REF!</definedName>
    <definedName name="______DAT24" localSheetId="54">#REF!</definedName>
    <definedName name="______DAT24" localSheetId="57">#REF!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 localSheetId="19">#REF!</definedName>
    <definedName name="______DAT25" localSheetId="53">#REF!</definedName>
    <definedName name="______DAT25" localSheetId="54">#REF!</definedName>
    <definedName name="______DAT25" localSheetId="57">#REF!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 localSheetId="19">#REF!</definedName>
    <definedName name="______DAT26" localSheetId="53">#REF!</definedName>
    <definedName name="______DAT26" localSheetId="54">#REF!</definedName>
    <definedName name="______DAT26" localSheetId="57">#REF!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 localSheetId="19">#REF!</definedName>
    <definedName name="______DAT27" localSheetId="53">#REF!</definedName>
    <definedName name="______DAT27" localSheetId="54">#REF!</definedName>
    <definedName name="______DAT27" localSheetId="57">#REF!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 localSheetId="19">#REF!</definedName>
    <definedName name="______DAT28" localSheetId="53">#REF!</definedName>
    <definedName name="______DAT28" localSheetId="54">#REF!</definedName>
    <definedName name="______DAT28" localSheetId="57">#REF!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 localSheetId="19">#REF!</definedName>
    <definedName name="______DAT29" localSheetId="53">#REF!</definedName>
    <definedName name="______DAT29" localSheetId="54">#REF!</definedName>
    <definedName name="______DAT29" localSheetId="57">#REF!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 localSheetId="19">#REF!</definedName>
    <definedName name="______DAT3" localSheetId="53">#REF!</definedName>
    <definedName name="______DAT3" localSheetId="54">#REF!</definedName>
    <definedName name="______DAT3" localSheetId="57">#REF!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 localSheetId="19">#REF!</definedName>
    <definedName name="______DAT30" localSheetId="53">#REF!</definedName>
    <definedName name="______DAT30" localSheetId="54">#REF!</definedName>
    <definedName name="______DAT30" localSheetId="57">#REF!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 localSheetId="19">#REF!</definedName>
    <definedName name="______DAT31" localSheetId="53">#REF!</definedName>
    <definedName name="______DAT31" localSheetId="54">#REF!</definedName>
    <definedName name="______DAT31" localSheetId="57">#REF!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 localSheetId="19">#REF!</definedName>
    <definedName name="______DAT4" localSheetId="53">#REF!</definedName>
    <definedName name="______DAT4" localSheetId="54">#REF!</definedName>
    <definedName name="______DAT4" localSheetId="57">#REF!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 localSheetId="19">#REF!</definedName>
    <definedName name="______DAT5" localSheetId="53">#REF!</definedName>
    <definedName name="______DAT5" localSheetId="54">#REF!</definedName>
    <definedName name="______DAT5" localSheetId="57">#REF!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 localSheetId="19">#REF!</definedName>
    <definedName name="______DAT6" localSheetId="53">#REF!</definedName>
    <definedName name="______DAT6" localSheetId="54">#REF!</definedName>
    <definedName name="______DAT6" localSheetId="57">#REF!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 localSheetId="19">#REF!</definedName>
    <definedName name="______DAT7" localSheetId="53">#REF!</definedName>
    <definedName name="______DAT7" localSheetId="54">#REF!</definedName>
    <definedName name="______DAT7" localSheetId="57">#REF!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 localSheetId="19">#REF!</definedName>
    <definedName name="______DAT8" localSheetId="53">#REF!</definedName>
    <definedName name="______DAT8" localSheetId="54">#REF!</definedName>
    <definedName name="______DAT8" localSheetId="57">#REF!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 localSheetId="19">#REF!</definedName>
    <definedName name="______DAT9" localSheetId="53">#REF!</definedName>
    <definedName name="______DAT9" localSheetId="54">#REF!</definedName>
    <definedName name="______DAT9" localSheetId="57">#REF!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 localSheetId="19">#REF!</definedName>
    <definedName name="______dic20" localSheetId="53">#REF!</definedName>
    <definedName name="______dic20" localSheetId="54">#REF!</definedName>
    <definedName name="______dic20" localSheetId="57">#REF!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 localSheetId="19">#REF!</definedName>
    <definedName name="______dic93" localSheetId="53">#REF!</definedName>
    <definedName name="______dic93" localSheetId="54">#REF!</definedName>
    <definedName name="______dic93" localSheetId="57">#REF!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 localSheetId="19">#REF!</definedName>
    <definedName name="______dic94" localSheetId="53">#REF!</definedName>
    <definedName name="______dic94" localSheetId="54">#REF!</definedName>
    <definedName name="______dic94" localSheetId="57">#REF!</definedName>
    <definedName name="______dic94">#REF!</definedName>
    <definedName name="______ENE95">'[6]Bs.Uso Trim.'!$Z$5</definedName>
    <definedName name="______FEB95">'[6]Bs.Uso Trim.'!$Z$6</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 localSheetId="19">#REF!</definedName>
    <definedName name="______jun93" localSheetId="32">#REF!</definedName>
    <definedName name="______jun93" localSheetId="36">#REF!</definedName>
    <definedName name="______jun93" localSheetId="37">#REF!</definedName>
    <definedName name="______jun93" localSheetId="38">#REF!</definedName>
    <definedName name="______jun93" localSheetId="39">#REF!</definedName>
    <definedName name="______jun93" localSheetId="40">#REF!</definedName>
    <definedName name="______jun93" localSheetId="41">#REF!</definedName>
    <definedName name="______jun93" localSheetId="42">#REF!</definedName>
    <definedName name="______jun93" localSheetId="43">#REF!</definedName>
    <definedName name="______jun93" localSheetId="44">#REF!</definedName>
    <definedName name="______jun93" localSheetId="46">#REF!</definedName>
    <definedName name="______jun93" localSheetId="47">#REF!</definedName>
    <definedName name="______jun93" localSheetId="48">#REF!</definedName>
    <definedName name="______jun93" localSheetId="53">#REF!</definedName>
    <definedName name="______jun93" localSheetId="54">#REF!</definedName>
    <definedName name="______jun93" localSheetId="57">#REF!</definedName>
    <definedName name="______jun93" localSheetId="58">#REF!</definedName>
    <definedName name="______jun93" localSheetId="59">#REF!</definedName>
    <definedName name="______jun93" localSheetId="27">#REF!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 localSheetId="19">#REF!</definedName>
    <definedName name="______jun94" localSheetId="36">#REF!</definedName>
    <definedName name="______jun94" localSheetId="37">#REF!</definedName>
    <definedName name="______jun94" localSheetId="40">#REF!</definedName>
    <definedName name="______jun94" localSheetId="42">#REF!</definedName>
    <definedName name="______jun94" localSheetId="43">#REF!</definedName>
    <definedName name="______jun94" localSheetId="44">#REF!</definedName>
    <definedName name="______jun94" localSheetId="46">#REF!</definedName>
    <definedName name="______jun94" localSheetId="47">#REF!</definedName>
    <definedName name="______jun94" localSheetId="48">#REF!</definedName>
    <definedName name="______jun94" localSheetId="53">#REF!</definedName>
    <definedName name="______jun94" localSheetId="54">#REF!</definedName>
    <definedName name="______jun94" localSheetId="57">#REF!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 localSheetId="19">#REF!</definedName>
    <definedName name="______jun95" localSheetId="53">#REF!</definedName>
    <definedName name="______jun95" localSheetId="54">#REF!</definedName>
    <definedName name="______jun95" localSheetId="57">#REF!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 localSheetId="19">#REF!</definedName>
    <definedName name="______mar94" localSheetId="53">#REF!</definedName>
    <definedName name="______mar94" localSheetId="54">#REF!</definedName>
    <definedName name="______mar94" localSheetId="57">#REF!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 localSheetId="19">#REF!</definedName>
    <definedName name="______MAR95" localSheetId="53">#REF!</definedName>
    <definedName name="______MAR95" localSheetId="54">#REF!</definedName>
    <definedName name="______MAR95" localSheetId="57">#REF!</definedName>
    <definedName name="______MAR95">#REF!</definedName>
    <definedName name="______MAY95">'[6]Bs.Uso Trim.'!$Z$9</definedName>
    <definedName name="______res12">'[5]Datos del Balance'!$B$8</definedName>
    <definedName name="______RIV2" localSheetId="15">'[4]Sarmiento 517'!#REF!</definedName>
    <definedName name="______RIV2" localSheetId="12">'[4]Sarmiento 517'!#REF!</definedName>
    <definedName name="______RIV2" localSheetId="18">'[4]Sarmiento 517'!#REF!</definedName>
    <definedName name="______RIV2" localSheetId="17">'[4]Sarmiento 517'!#REF!</definedName>
    <definedName name="______RIV2" localSheetId="16">'[4]Sarmiento 517'!#REF!</definedName>
    <definedName name="______RIV2" localSheetId="11">'[4]Sarmiento 517'!#REF!</definedName>
    <definedName name="______RIV2" localSheetId="13">'[4]Sarmiento 517'!#REF!</definedName>
    <definedName name="______RIV2" localSheetId="14">'[4]Sarmiento 517'!#REF!</definedName>
    <definedName name="______RIV2" localSheetId="19">'[4]Sarmiento 517'!#REF!</definedName>
    <definedName name="______RIV2" localSheetId="32">'[4]Sarmiento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40">'[4]Sarmiento 517'!#REF!</definedName>
    <definedName name="______RIV2" localSheetId="41">'[4]Sarmiento 517'!#REF!</definedName>
    <definedName name="______RIV2" localSheetId="42">'[4]Sarmiento 517'!#REF!</definedName>
    <definedName name="______RIV2" localSheetId="43">'[4]Sarmiento 517'!#REF!</definedName>
    <definedName name="______RIV2" localSheetId="44">'[4]Sarmiento 517'!#REF!</definedName>
    <definedName name="______RIV2" localSheetId="46">'[4]Sarmiento 517'!#REF!</definedName>
    <definedName name="______RIV2" localSheetId="47">'[4]Sarmiento 517'!#REF!</definedName>
    <definedName name="______RIV2" localSheetId="48">'[4]Sarmiento 517'!#REF!</definedName>
    <definedName name="______RIV2" localSheetId="53">'[4]Sarmiento 517'!#REF!</definedName>
    <definedName name="______RIV2" localSheetId="54">'[4]Sarmiento 517'!#REF!</definedName>
    <definedName name="______RIV2" localSheetId="57">'[4]Sarmiento 517'!#REF!</definedName>
    <definedName name="______RIV2" localSheetId="58">'[4]Sarmiento 517'!#REF!</definedName>
    <definedName name="______RIV2" localSheetId="59">'[4]Sarmiento 517'!#REF!</definedName>
    <definedName name="______RIV2" localSheetId="27">'[4]Sarmiento 517'!#REF!</definedName>
    <definedName name="______RIV2">'[4]Sarmiento 517'!#REF!</definedName>
    <definedName name="______RIV3" localSheetId="15">'[4]Sarmiento 517'!#REF!</definedName>
    <definedName name="______RIV3" localSheetId="12">'[4]Sarmiento 517'!#REF!</definedName>
    <definedName name="______RIV3" localSheetId="18">'[4]Sarmiento 517'!#REF!</definedName>
    <definedName name="______RIV3" localSheetId="17">'[4]Sarmiento 517'!#REF!</definedName>
    <definedName name="______RIV3" localSheetId="16">'[4]Sarmiento 517'!#REF!</definedName>
    <definedName name="______RIV3" localSheetId="11">'[4]Sarmiento 517'!#REF!</definedName>
    <definedName name="______RIV3" localSheetId="13">'[4]Sarmiento 517'!#REF!</definedName>
    <definedName name="______RIV3" localSheetId="14">'[4]Sarmiento 517'!#REF!</definedName>
    <definedName name="______RIV3" localSheetId="19">'[4]Sarmiento 517'!#REF!</definedName>
    <definedName name="______RIV3" localSheetId="32">'[4]Sarmiento 517'!#REF!</definedName>
    <definedName name="______RIV3" localSheetId="36">'[4]Sarmiento 517'!#REF!</definedName>
    <definedName name="______RIV3" localSheetId="37">'[4]Sarmiento 517'!#REF!</definedName>
    <definedName name="______RIV3" localSheetId="38">'[4]Sarmiento 517'!#REF!</definedName>
    <definedName name="______RIV3" localSheetId="39">'[4]Sarmiento 517'!#REF!</definedName>
    <definedName name="______RIV3" localSheetId="40">'[4]Sarmiento 517'!#REF!</definedName>
    <definedName name="______RIV3" localSheetId="41">'[4]Sarmiento 517'!#REF!</definedName>
    <definedName name="______RIV3" localSheetId="42">'[4]Sarmiento 517'!#REF!</definedName>
    <definedName name="______RIV3" localSheetId="43">'[4]Sarmiento 517'!#REF!</definedName>
    <definedName name="______RIV3" localSheetId="44">'[4]Sarmiento 517'!#REF!</definedName>
    <definedName name="______RIV3" localSheetId="46">'[4]Sarmiento 517'!#REF!</definedName>
    <definedName name="______RIV3" localSheetId="47">'[4]Sarmiento 517'!#REF!</definedName>
    <definedName name="______RIV3" localSheetId="48">'[4]Sarmiento 517'!#REF!</definedName>
    <definedName name="______RIV3" localSheetId="53">'[4]Sarmiento 517'!#REF!</definedName>
    <definedName name="______RIV3" localSheetId="54">'[4]Sarmiento 517'!#REF!</definedName>
    <definedName name="______RIV3" localSheetId="57">'[4]Sarmiento 517'!#REF!</definedName>
    <definedName name="______RIV3" localSheetId="58">'[4]Sarmiento 517'!#REF!</definedName>
    <definedName name="______RIV3" localSheetId="59">'[4]Sarmiento 517'!#REF!</definedName>
    <definedName name="______RIV3" localSheetId="27">'[4]Sarmiento 517'!#REF!</definedName>
    <definedName name="______RIV3">'[4]Sarmiento 517'!#REF!</definedName>
    <definedName name="______SAR10" localSheetId="17">'[4]Reconquista 823'!#REF!</definedName>
    <definedName name="______SAR10" localSheetId="11">'[4]Reconquista 823'!#REF!</definedName>
    <definedName name="______SAR10" localSheetId="36">'[4]Reconquista 823'!#REF!</definedName>
    <definedName name="______SAR10" localSheetId="37">'[4]Reconquista 823'!#REF!</definedName>
    <definedName name="______SAR10" localSheetId="40">'[4]Reconquista 823'!#REF!</definedName>
    <definedName name="______SAR10" localSheetId="42">'[4]Reconquista 823'!#REF!</definedName>
    <definedName name="______SAR10" localSheetId="43">'[4]Reconquista 823'!#REF!</definedName>
    <definedName name="______SAR10" localSheetId="44">'[4]Reconquista 823'!#REF!</definedName>
    <definedName name="______SAR10" localSheetId="46">'[4]Reconquista 823'!#REF!</definedName>
    <definedName name="______SAR10" localSheetId="47">'[4]Reconquista 823'!#REF!</definedName>
    <definedName name="______SAR10" localSheetId="48">'[4]Reconquista 823'!#REF!</definedName>
    <definedName name="______SAR10">'[4]Reconquista 823'!#REF!</definedName>
    <definedName name="______SAR5" localSheetId="17">'[4]Reconquista 823'!#REF!</definedName>
    <definedName name="______SAR5" localSheetId="11">'[4]Reconquista 823'!#REF!</definedName>
    <definedName name="______SAR5" localSheetId="36">'[4]Reconquista 823'!#REF!</definedName>
    <definedName name="______SAR5" localSheetId="37">'[4]Reconquista 823'!#REF!</definedName>
    <definedName name="______SAR5" localSheetId="40">'[4]Reconquista 823'!#REF!</definedName>
    <definedName name="______SAR5" localSheetId="42">'[4]Reconquista 823'!#REF!</definedName>
    <definedName name="______SAR5" localSheetId="43">'[4]Reconquista 823'!#REF!</definedName>
    <definedName name="______SAR5" localSheetId="44">'[4]Reconquista 823'!#REF!</definedName>
    <definedName name="______SAR5" localSheetId="46">'[4]Reconquista 823'!#REF!</definedName>
    <definedName name="______SAR5" localSheetId="47">'[4]Reconquista 823'!#REF!</definedName>
    <definedName name="______SAR5" localSheetId="48">'[4]Reconquista 823'!#REF!</definedName>
    <definedName name="______SAR5">'[4]Reconquista 823'!#REF!</definedName>
    <definedName name="______SAR80" localSheetId="17">'[4]Reconquista 823'!#REF!</definedName>
    <definedName name="______SAR80">'[4]Reconquista 823'!#REF!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 localSheetId="19">#REF!</definedName>
    <definedName name="______set94" localSheetId="32">#REF!</definedName>
    <definedName name="______set94" localSheetId="36">#REF!</definedName>
    <definedName name="______set94" localSheetId="37">#REF!</definedName>
    <definedName name="______set94" localSheetId="38">#REF!</definedName>
    <definedName name="______set94" localSheetId="39">#REF!</definedName>
    <definedName name="______set94" localSheetId="40">#REF!</definedName>
    <definedName name="______set94" localSheetId="41">#REF!</definedName>
    <definedName name="______set94" localSheetId="42">#REF!</definedName>
    <definedName name="______set94" localSheetId="43">#REF!</definedName>
    <definedName name="______set94" localSheetId="44">#REF!</definedName>
    <definedName name="______set94" localSheetId="46">#REF!</definedName>
    <definedName name="______set94" localSheetId="47">#REF!</definedName>
    <definedName name="______set94" localSheetId="48">#REF!</definedName>
    <definedName name="______set94" localSheetId="53">#REF!</definedName>
    <definedName name="______set94" localSheetId="54">#REF!</definedName>
    <definedName name="______set94" localSheetId="57">#REF!</definedName>
    <definedName name="______set94" localSheetId="58">#REF!</definedName>
    <definedName name="______set94" localSheetId="59">#REF!</definedName>
    <definedName name="______set94" localSheetId="27">#REF!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 localSheetId="19">#REF!</definedName>
    <definedName name="______set95" localSheetId="36">#REF!</definedName>
    <definedName name="______set95" localSheetId="37">#REF!</definedName>
    <definedName name="______set95" localSheetId="40">#REF!</definedName>
    <definedName name="______set95" localSheetId="42">#REF!</definedName>
    <definedName name="______set95" localSheetId="43">#REF!</definedName>
    <definedName name="______set95" localSheetId="44">#REF!</definedName>
    <definedName name="______set95" localSheetId="46">#REF!</definedName>
    <definedName name="______set95" localSheetId="47">#REF!</definedName>
    <definedName name="______set95" localSheetId="48">#REF!</definedName>
    <definedName name="______set95" localSheetId="53">#REF!</definedName>
    <definedName name="______set95" localSheetId="54">#REF!</definedName>
    <definedName name="______set95" localSheetId="57">#REF!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 localSheetId="19">#REF!</definedName>
    <definedName name="______ZZ4" localSheetId="28">#REF!</definedName>
    <definedName name="______ZZ4" localSheetId="29">#REF!</definedName>
    <definedName name="______ZZ4" localSheetId="30">#REF!</definedName>
    <definedName name="______ZZ4" localSheetId="31">#REF!</definedName>
    <definedName name="______ZZ4" localSheetId="33">#REF!</definedName>
    <definedName name="______ZZ4" localSheetId="34">#REF!</definedName>
    <definedName name="______ZZ4" localSheetId="35">#REF!</definedName>
    <definedName name="______ZZ4" localSheetId="45">#REF!</definedName>
    <definedName name="______ZZ4" localSheetId="21">#REF!</definedName>
    <definedName name="______ZZ4" localSheetId="49">#REF!</definedName>
    <definedName name="______ZZ4" localSheetId="50">#REF!</definedName>
    <definedName name="______ZZ4" localSheetId="51">#REF!</definedName>
    <definedName name="______ZZ4" localSheetId="52">#REF!</definedName>
    <definedName name="______ZZ4" localSheetId="53">#REF!</definedName>
    <definedName name="______ZZ4" localSheetId="54">#REF!</definedName>
    <definedName name="______ZZ4" localSheetId="55">#REF!</definedName>
    <definedName name="______ZZ4" localSheetId="56">#REF!</definedName>
    <definedName name="______ZZ4" localSheetId="57">#REF!</definedName>
    <definedName name="______ZZ4" localSheetId="22">#REF!</definedName>
    <definedName name="______ZZ4" localSheetId="23">#REF!</definedName>
    <definedName name="______ZZ4" localSheetId="24">#REF!</definedName>
    <definedName name="______ZZ4" localSheetId="25">#REF!</definedName>
    <definedName name="______ZZ4">#REF!</definedName>
    <definedName name="_____ABR95">'[6]Bs.Uso Trim.'!$Z$8</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 localSheetId="19">#REF!</definedName>
    <definedName name="_____DAT1" localSheetId="32">#REF!</definedName>
    <definedName name="_____DAT1" localSheetId="36">#REF!</definedName>
    <definedName name="_____DAT1" localSheetId="37">#REF!</definedName>
    <definedName name="_____DAT1" localSheetId="38">#REF!</definedName>
    <definedName name="_____DAT1" localSheetId="39">#REF!</definedName>
    <definedName name="_____DAT1" localSheetId="40">#REF!</definedName>
    <definedName name="_____DAT1" localSheetId="41">#REF!</definedName>
    <definedName name="_____DAT1" localSheetId="42">#REF!</definedName>
    <definedName name="_____DAT1" localSheetId="43">#REF!</definedName>
    <definedName name="_____DAT1" localSheetId="44">#REF!</definedName>
    <definedName name="_____DAT1" localSheetId="46">#REF!</definedName>
    <definedName name="_____DAT1" localSheetId="47">#REF!</definedName>
    <definedName name="_____DAT1" localSheetId="48">#REF!</definedName>
    <definedName name="_____DAT1" localSheetId="53">#REF!</definedName>
    <definedName name="_____DAT1" localSheetId="54">#REF!</definedName>
    <definedName name="_____DAT1" localSheetId="57">#REF!</definedName>
    <definedName name="_____DAT1" localSheetId="58">#REF!</definedName>
    <definedName name="_____DAT1" localSheetId="59">#REF!</definedName>
    <definedName name="_____DAT1" localSheetId="27">#REF!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 localSheetId="19">#REF!</definedName>
    <definedName name="_____DAT10" localSheetId="36">#REF!</definedName>
    <definedName name="_____DAT10" localSheetId="37">#REF!</definedName>
    <definedName name="_____DAT10" localSheetId="40">#REF!</definedName>
    <definedName name="_____DAT10" localSheetId="42">#REF!</definedName>
    <definedName name="_____DAT10" localSheetId="43">#REF!</definedName>
    <definedName name="_____DAT10" localSheetId="44">#REF!</definedName>
    <definedName name="_____DAT10" localSheetId="46">#REF!</definedName>
    <definedName name="_____DAT10" localSheetId="47">#REF!</definedName>
    <definedName name="_____DAT10" localSheetId="48">#REF!</definedName>
    <definedName name="_____DAT10" localSheetId="53">#REF!</definedName>
    <definedName name="_____DAT10" localSheetId="54">#REF!</definedName>
    <definedName name="_____DAT10" localSheetId="57">#REF!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 localSheetId="19">#REF!</definedName>
    <definedName name="_____DAT11" localSheetId="53">#REF!</definedName>
    <definedName name="_____DAT11" localSheetId="54">#REF!</definedName>
    <definedName name="_____DAT11" localSheetId="57">#REF!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 localSheetId="19">#REF!</definedName>
    <definedName name="_____DAT12" localSheetId="53">#REF!</definedName>
    <definedName name="_____DAT12" localSheetId="54">#REF!</definedName>
    <definedName name="_____DAT12" localSheetId="57">#REF!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 localSheetId="19">#REF!</definedName>
    <definedName name="_____DAT13" localSheetId="53">#REF!</definedName>
    <definedName name="_____DAT13" localSheetId="54">#REF!</definedName>
    <definedName name="_____DAT13" localSheetId="57">#REF!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 localSheetId="19">#REF!</definedName>
    <definedName name="_____DAT14" localSheetId="53">#REF!</definedName>
    <definedName name="_____DAT14" localSheetId="54">#REF!</definedName>
    <definedName name="_____DAT14" localSheetId="57">#REF!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 localSheetId="19">#REF!</definedName>
    <definedName name="_____DAT15" localSheetId="53">#REF!</definedName>
    <definedName name="_____DAT15" localSheetId="54">#REF!</definedName>
    <definedName name="_____DAT15" localSheetId="57">#REF!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 localSheetId="19">#REF!</definedName>
    <definedName name="_____DAT16" localSheetId="53">#REF!</definedName>
    <definedName name="_____DAT16" localSheetId="54">#REF!</definedName>
    <definedName name="_____DAT16" localSheetId="57">#REF!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 localSheetId="19">#REF!</definedName>
    <definedName name="_____DAT17" localSheetId="53">#REF!</definedName>
    <definedName name="_____DAT17" localSheetId="54">#REF!</definedName>
    <definedName name="_____DAT17" localSheetId="57">#REF!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 localSheetId="19">#REF!</definedName>
    <definedName name="_____DAT18" localSheetId="53">#REF!</definedName>
    <definedName name="_____DAT18" localSheetId="54">#REF!</definedName>
    <definedName name="_____DAT18" localSheetId="57">#REF!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 localSheetId="19">#REF!</definedName>
    <definedName name="_____DAT19" localSheetId="53">#REF!</definedName>
    <definedName name="_____DAT19" localSheetId="54">#REF!</definedName>
    <definedName name="_____DAT19" localSheetId="57">#REF!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 localSheetId="19">#REF!</definedName>
    <definedName name="_____DAT2" localSheetId="53">#REF!</definedName>
    <definedName name="_____DAT2" localSheetId="54">#REF!</definedName>
    <definedName name="_____DAT2" localSheetId="57">#REF!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 localSheetId="19">#REF!</definedName>
    <definedName name="_____DAT20" localSheetId="53">#REF!</definedName>
    <definedName name="_____DAT20" localSheetId="54">#REF!</definedName>
    <definedName name="_____DAT20" localSheetId="57">#REF!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 localSheetId="19">#REF!</definedName>
    <definedName name="_____DAT21" localSheetId="53">#REF!</definedName>
    <definedName name="_____DAT21" localSheetId="54">#REF!</definedName>
    <definedName name="_____DAT21" localSheetId="57">#REF!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 localSheetId="19">#REF!</definedName>
    <definedName name="_____DAT22" localSheetId="53">#REF!</definedName>
    <definedName name="_____DAT22" localSheetId="54">#REF!</definedName>
    <definedName name="_____DAT22" localSheetId="57">#REF!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 localSheetId="19">#REF!</definedName>
    <definedName name="_____DAT23" localSheetId="53">#REF!</definedName>
    <definedName name="_____DAT23" localSheetId="54">#REF!</definedName>
    <definedName name="_____DAT23" localSheetId="57">#REF!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 localSheetId="19">#REF!</definedName>
    <definedName name="_____DAT24" localSheetId="53">#REF!</definedName>
    <definedName name="_____DAT24" localSheetId="54">#REF!</definedName>
    <definedName name="_____DAT24" localSheetId="57">#REF!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 localSheetId="19">#REF!</definedName>
    <definedName name="_____DAT25" localSheetId="53">#REF!</definedName>
    <definedName name="_____DAT25" localSheetId="54">#REF!</definedName>
    <definedName name="_____DAT25" localSheetId="57">#REF!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 localSheetId="19">#REF!</definedName>
    <definedName name="_____DAT26" localSheetId="53">#REF!</definedName>
    <definedName name="_____DAT26" localSheetId="54">#REF!</definedName>
    <definedName name="_____DAT26" localSheetId="57">#REF!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 localSheetId="19">#REF!</definedName>
    <definedName name="_____DAT27" localSheetId="53">#REF!</definedName>
    <definedName name="_____DAT27" localSheetId="54">#REF!</definedName>
    <definedName name="_____DAT27" localSheetId="57">#REF!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 localSheetId="19">#REF!</definedName>
    <definedName name="_____DAT28" localSheetId="53">#REF!</definedName>
    <definedName name="_____DAT28" localSheetId="54">#REF!</definedName>
    <definedName name="_____DAT28" localSheetId="57">#REF!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 localSheetId="19">#REF!</definedName>
    <definedName name="_____DAT29" localSheetId="53">#REF!</definedName>
    <definedName name="_____DAT29" localSheetId="54">#REF!</definedName>
    <definedName name="_____DAT29" localSheetId="57">#REF!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 localSheetId="19">#REF!</definedName>
    <definedName name="_____DAT3" localSheetId="53">#REF!</definedName>
    <definedName name="_____DAT3" localSheetId="54">#REF!</definedName>
    <definedName name="_____DAT3" localSheetId="57">#REF!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 localSheetId="19">#REF!</definedName>
    <definedName name="_____DAT30" localSheetId="53">#REF!</definedName>
    <definedName name="_____DAT30" localSheetId="54">#REF!</definedName>
    <definedName name="_____DAT30" localSheetId="57">#REF!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 localSheetId="19">#REF!</definedName>
    <definedName name="_____DAT31" localSheetId="53">#REF!</definedName>
    <definedName name="_____DAT31" localSheetId="54">#REF!</definedName>
    <definedName name="_____DAT31" localSheetId="57">#REF!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 localSheetId="19">#REF!</definedName>
    <definedName name="_____DAT4" localSheetId="53">#REF!</definedName>
    <definedName name="_____DAT4" localSheetId="54">#REF!</definedName>
    <definedName name="_____DAT4" localSheetId="57">#REF!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 localSheetId="19">#REF!</definedName>
    <definedName name="_____DAT5" localSheetId="53">#REF!</definedName>
    <definedName name="_____DAT5" localSheetId="54">#REF!</definedName>
    <definedName name="_____DAT5" localSheetId="57">#REF!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 localSheetId="19">#REF!</definedName>
    <definedName name="_____DAT6" localSheetId="53">#REF!</definedName>
    <definedName name="_____DAT6" localSheetId="54">#REF!</definedName>
    <definedName name="_____DAT6" localSheetId="57">#REF!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 localSheetId="19">#REF!</definedName>
    <definedName name="_____DAT7" localSheetId="53">#REF!</definedName>
    <definedName name="_____DAT7" localSheetId="54">#REF!</definedName>
    <definedName name="_____DAT7" localSheetId="57">#REF!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 localSheetId="19">#REF!</definedName>
    <definedName name="_____DAT8" localSheetId="53">#REF!</definedName>
    <definedName name="_____DAT8" localSheetId="54">#REF!</definedName>
    <definedName name="_____DAT8" localSheetId="57">#REF!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 localSheetId="19">#REF!</definedName>
    <definedName name="_____DAT9" localSheetId="53">#REF!</definedName>
    <definedName name="_____DAT9" localSheetId="54">#REF!</definedName>
    <definedName name="_____DAT9" localSheetId="57">#REF!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 localSheetId="19">#REF!</definedName>
    <definedName name="_____dATT" localSheetId="53">#REF!</definedName>
    <definedName name="_____dATT" localSheetId="54">#REF!</definedName>
    <definedName name="_____dATT" localSheetId="57">#REF!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 localSheetId="19">#REF!</definedName>
    <definedName name="_____dic20" localSheetId="53">#REF!</definedName>
    <definedName name="_____dic20" localSheetId="54">#REF!</definedName>
    <definedName name="_____dic20" localSheetId="57">#REF!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 localSheetId="19">#REF!</definedName>
    <definedName name="_____dic93" localSheetId="53">#REF!</definedName>
    <definedName name="_____dic93" localSheetId="54">#REF!</definedName>
    <definedName name="_____dic93" localSheetId="57">#REF!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 localSheetId="19">#REF!</definedName>
    <definedName name="_____dic94" localSheetId="53">#REF!</definedName>
    <definedName name="_____dic94" localSheetId="54">#REF!</definedName>
    <definedName name="_____dic94" localSheetId="57">#REF!</definedName>
    <definedName name="_____dic94">#REF!</definedName>
    <definedName name="_____ENE95">'[6]Bs.Uso Trim.'!$Z$5</definedName>
    <definedName name="_____FEB95">'[6]Bs.Uso Trim.'!$Z$6</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 localSheetId="19">#REF!</definedName>
    <definedName name="_____jun93" localSheetId="32">#REF!</definedName>
    <definedName name="_____jun93" localSheetId="36">#REF!</definedName>
    <definedName name="_____jun93" localSheetId="37">#REF!</definedName>
    <definedName name="_____jun93" localSheetId="38">#REF!</definedName>
    <definedName name="_____jun93" localSheetId="39">#REF!</definedName>
    <definedName name="_____jun93" localSheetId="40">#REF!</definedName>
    <definedName name="_____jun93" localSheetId="41">#REF!</definedName>
    <definedName name="_____jun93" localSheetId="42">#REF!</definedName>
    <definedName name="_____jun93" localSheetId="43">#REF!</definedName>
    <definedName name="_____jun93" localSheetId="44">#REF!</definedName>
    <definedName name="_____jun93" localSheetId="46">#REF!</definedName>
    <definedName name="_____jun93" localSheetId="47">#REF!</definedName>
    <definedName name="_____jun93" localSheetId="48">#REF!</definedName>
    <definedName name="_____jun93" localSheetId="53">#REF!</definedName>
    <definedName name="_____jun93" localSheetId="54">#REF!</definedName>
    <definedName name="_____jun93" localSheetId="57">#REF!</definedName>
    <definedName name="_____jun93" localSheetId="58">#REF!</definedName>
    <definedName name="_____jun93" localSheetId="59">#REF!</definedName>
    <definedName name="_____jun93" localSheetId="27">#REF!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 localSheetId="19">#REF!</definedName>
    <definedName name="_____jun94" localSheetId="36">#REF!</definedName>
    <definedName name="_____jun94" localSheetId="37">#REF!</definedName>
    <definedName name="_____jun94" localSheetId="40">#REF!</definedName>
    <definedName name="_____jun94" localSheetId="42">#REF!</definedName>
    <definedName name="_____jun94" localSheetId="43">#REF!</definedName>
    <definedName name="_____jun94" localSheetId="44">#REF!</definedName>
    <definedName name="_____jun94" localSheetId="46">#REF!</definedName>
    <definedName name="_____jun94" localSheetId="47">#REF!</definedName>
    <definedName name="_____jun94" localSheetId="48">#REF!</definedName>
    <definedName name="_____jun94" localSheetId="53">#REF!</definedName>
    <definedName name="_____jun94" localSheetId="54">#REF!</definedName>
    <definedName name="_____jun94" localSheetId="57">#REF!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 localSheetId="19">#REF!</definedName>
    <definedName name="_____jun95" localSheetId="53">#REF!</definedName>
    <definedName name="_____jun95" localSheetId="54">#REF!</definedName>
    <definedName name="_____jun95" localSheetId="57">#REF!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 localSheetId="19">#REF!</definedName>
    <definedName name="_____mar94" localSheetId="53">#REF!</definedName>
    <definedName name="_____mar94" localSheetId="54">#REF!</definedName>
    <definedName name="_____mar94" localSheetId="57">#REF!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 localSheetId="19">#REF!</definedName>
    <definedName name="_____MAR95" localSheetId="53">#REF!</definedName>
    <definedName name="_____MAR95" localSheetId="54">#REF!</definedName>
    <definedName name="_____MAR95" localSheetId="57">#REF!</definedName>
    <definedName name="_____MAR95">#REF!</definedName>
    <definedName name="_____MAY95">'[6]Bs.Uso Trim.'!$Z$9</definedName>
    <definedName name="_____res12">'[5]Datos del Balance'!$B$8</definedName>
    <definedName name="_____RIV2" localSheetId="15">'[4]Sarmiento 517'!#REF!</definedName>
    <definedName name="_____RIV2" localSheetId="12">'[4]Sarmiento 517'!#REF!</definedName>
    <definedName name="_____RIV2" localSheetId="18">'[4]Sarmiento 517'!#REF!</definedName>
    <definedName name="_____RIV2" localSheetId="17">'[4]Sarmiento 517'!#REF!</definedName>
    <definedName name="_____RIV2" localSheetId="16">'[4]Sarmiento 517'!#REF!</definedName>
    <definedName name="_____RIV2" localSheetId="11">'[4]Sarmiento 517'!#REF!</definedName>
    <definedName name="_____RIV2" localSheetId="13">'[4]Sarmiento 517'!#REF!</definedName>
    <definedName name="_____RIV2" localSheetId="14">'[4]Sarmiento 517'!#REF!</definedName>
    <definedName name="_____RIV2" localSheetId="19">'[4]Sarmiento 517'!#REF!</definedName>
    <definedName name="_____RIV2" localSheetId="32">'[4]Sarmiento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40">'[4]Sarmiento 517'!#REF!</definedName>
    <definedName name="_____RIV2" localSheetId="41">'[4]Sarmiento 517'!#REF!</definedName>
    <definedName name="_____RIV2" localSheetId="42">'[4]Sarmiento 517'!#REF!</definedName>
    <definedName name="_____RIV2" localSheetId="43">'[4]Sarmiento 517'!#REF!</definedName>
    <definedName name="_____RIV2" localSheetId="44">'[4]Sarmiento 517'!#REF!</definedName>
    <definedName name="_____RIV2" localSheetId="46">'[4]Sarmiento 517'!#REF!</definedName>
    <definedName name="_____RIV2" localSheetId="47">'[4]Sarmiento 517'!#REF!</definedName>
    <definedName name="_____RIV2" localSheetId="48">'[4]Sarmiento 517'!#REF!</definedName>
    <definedName name="_____RIV2" localSheetId="53">'[4]Sarmiento 517'!#REF!</definedName>
    <definedName name="_____RIV2" localSheetId="54">'[4]Sarmiento 517'!#REF!</definedName>
    <definedName name="_____RIV2" localSheetId="57">'[4]Sarmiento 517'!#REF!</definedName>
    <definedName name="_____RIV2" localSheetId="58">'[4]Sarmiento 517'!#REF!</definedName>
    <definedName name="_____RIV2" localSheetId="59">'[4]Sarmiento 517'!#REF!</definedName>
    <definedName name="_____RIV2" localSheetId="27">'[4]Sarmiento 517'!#REF!</definedName>
    <definedName name="_____RIV2">'[4]Sarmiento 517'!#REF!</definedName>
    <definedName name="_____RIV3" localSheetId="15">'[4]Sarmiento 517'!#REF!</definedName>
    <definedName name="_____RIV3" localSheetId="12">'[4]Sarmiento 517'!#REF!</definedName>
    <definedName name="_____RIV3" localSheetId="18">'[4]Sarmiento 517'!#REF!</definedName>
    <definedName name="_____RIV3" localSheetId="17">'[4]Sarmiento 517'!#REF!</definedName>
    <definedName name="_____RIV3" localSheetId="16">'[4]Sarmiento 517'!#REF!</definedName>
    <definedName name="_____RIV3" localSheetId="11">'[4]Sarmiento 517'!#REF!</definedName>
    <definedName name="_____RIV3" localSheetId="13">'[4]Sarmiento 517'!#REF!</definedName>
    <definedName name="_____RIV3" localSheetId="14">'[4]Sarmiento 517'!#REF!</definedName>
    <definedName name="_____RIV3" localSheetId="19">'[4]Sarmiento 517'!#REF!</definedName>
    <definedName name="_____RIV3" localSheetId="32">'[4]Sarmiento 517'!#REF!</definedName>
    <definedName name="_____RIV3" localSheetId="36">'[4]Sarmiento 517'!#REF!</definedName>
    <definedName name="_____RIV3" localSheetId="37">'[4]Sarmiento 517'!#REF!</definedName>
    <definedName name="_____RIV3" localSheetId="38">'[4]Sarmiento 517'!#REF!</definedName>
    <definedName name="_____RIV3" localSheetId="39">'[4]Sarmiento 517'!#REF!</definedName>
    <definedName name="_____RIV3" localSheetId="40">'[4]Sarmiento 517'!#REF!</definedName>
    <definedName name="_____RIV3" localSheetId="41">'[4]Sarmiento 517'!#REF!</definedName>
    <definedName name="_____RIV3" localSheetId="42">'[4]Sarmiento 517'!#REF!</definedName>
    <definedName name="_____RIV3" localSheetId="43">'[4]Sarmiento 517'!#REF!</definedName>
    <definedName name="_____RIV3" localSheetId="44">'[4]Sarmiento 517'!#REF!</definedName>
    <definedName name="_____RIV3" localSheetId="46">'[4]Sarmiento 517'!#REF!</definedName>
    <definedName name="_____RIV3" localSheetId="47">'[4]Sarmiento 517'!#REF!</definedName>
    <definedName name="_____RIV3" localSheetId="48">'[4]Sarmiento 517'!#REF!</definedName>
    <definedName name="_____RIV3" localSheetId="53">'[4]Sarmiento 517'!#REF!</definedName>
    <definedName name="_____RIV3" localSheetId="54">'[4]Sarmiento 517'!#REF!</definedName>
    <definedName name="_____RIV3" localSheetId="57">'[4]Sarmiento 517'!#REF!</definedName>
    <definedName name="_____RIV3" localSheetId="58">'[4]Sarmiento 517'!#REF!</definedName>
    <definedName name="_____RIV3" localSheetId="59">'[4]Sarmiento 517'!#REF!</definedName>
    <definedName name="_____RIV3" localSheetId="27">'[4]Sarmiento 517'!#REF!</definedName>
    <definedName name="_____RIV3">'[4]Sarmiento 517'!#REF!</definedName>
    <definedName name="_____SAR10" localSheetId="17">'[4]Reconquista 823'!#REF!</definedName>
    <definedName name="_____SAR10" localSheetId="11">'[4]Reconquista 823'!#REF!</definedName>
    <definedName name="_____SAR10" localSheetId="36">'[4]Reconquista 823'!#REF!</definedName>
    <definedName name="_____SAR10" localSheetId="37">'[4]Reconquista 823'!#REF!</definedName>
    <definedName name="_____SAR10" localSheetId="40">'[4]Reconquista 823'!#REF!</definedName>
    <definedName name="_____SAR10" localSheetId="42">'[4]Reconquista 823'!#REF!</definedName>
    <definedName name="_____SAR10" localSheetId="43">'[4]Reconquista 823'!#REF!</definedName>
    <definedName name="_____SAR10" localSheetId="44">'[4]Reconquista 823'!#REF!</definedName>
    <definedName name="_____SAR10" localSheetId="46">'[4]Reconquista 823'!#REF!</definedName>
    <definedName name="_____SAR10" localSheetId="47">'[4]Reconquista 823'!#REF!</definedName>
    <definedName name="_____SAR10" localSheetId="48">'[4]Reconquista 823'!#REF!</definedName>
    <definedName name="_____SAR10">'[4]Reconquista 823'!#REF!</definedName>
    <definedName name="_____SAR5" localSheetId="17">'[4]Reconquista 823'!#REF!</definedName>
    <definedName name="_____SAR5" localSheetId="11">'[4]Reconquista 823'!#REF!</definedName>
    <definedName name="_____SAR5" localSheetId="36">'[4]Reconquista 823'!#REF!</definedName>
    <definedName name="_____SAR5" localSheetId="37">'[4]Reconquista 823'!#REF!</definedName>
    <definedName name="_____SAR5" localSheetId="40">'[4]Reconquista 823'!#REF!</definedName>
    <definedName name="_____SAR5" localSheetId="42">'[4]Reconquista 823'!#REF!</definedName>
    <definedName name="_____SAR5" localSheetId="43">'[4]Reconquista 823'!#REF!</definedName>
    <definedName name="_____SAR5" localSheetId="44">'[4]Reconquista 823'!#REF!</definedName>
    <definedName name="_____SAR5" localSheetId="46">'[4]Reconquista 823'!#REF!</definedName>
    <definedName name="_____SAR5" localSheetId="47">'[4]Reconquista 823'!#REF!</definedName>
    <definedName name="_____SAR5" localSheetId="48">'[4]Reconquista 823'!#REF!</definedName>
    <definedName name="_____SAR5">'[4]Reconquista 823'!#REF!</definedName>
    <definedName name="_____SAR80" localSheetId="17">'[4]Reconquista 823'!#REF!</definedName>
    <definedName name="_____SAR80">'[4]Reconquista 823'!#REF!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 localSheetId="19">#REF!</definedName>
    <definedName name="_____set94" localSheetId="32">#REF!</definedName>
    <definedName name="_____set94" localSheetId="36">#REF!</definedName>
    <definedName name="_____set94" localSheetId="37">#REF!</definedName>
    <definedName name="_____set94" localSheetId="38">#REF!</definedName>
    <definedName name="_____set94" localSheetId="39">#REF!</definedName>
    <definedName name="_____set94" localSheetId="40">#REF!</definedName>
    <definedName name="_____set94" localSheetId="41">#REF!</definedName>
    <definedName name="_____set94" localSheetId="42">#REF!</definedName>
    <definedName name="_____set94" localSheetId="43">#REF!</definedName>
    <definedName name="_____set94" localSheetId="44">#REF!</definedName>
    <definedName name="_____set94" localSheetId="46">#REF!</definedName>
    <definedName name="_____set94" localSheetId="47">#REF!</definedName>
    <definedName name="_____set94" localSheetId="48">#REF!</definedName>
    <definedName name="_____set94" localSheetId="53">#REF!</definedName>
    <definedName name="_____set94" localSheetId="54">#REF!</definedName>
    <definedName name="_____set94" localSheetId="57">#REF!</definedName>
    <definedName name="_____set94" localSheetId="58">#REF!</definedName>
    <definedName name="_____set94" localSheetId="59">#REF!</definedName>
    <definedName name="_____set94" localSheetId="27">#REF!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 localSheetId="19">#REF!</definedName>
    <definedName name="_____set95" localSheetId="36">#REF!</definedName>
    <definedName name="_____set95" localSheetId="37">#REF!</definedName>
    <definedName name="_____set95" localSheetId="40">#REF!</definedName>
    <definedName name="_____set95" localSheetId="42">#REF!</definedName>
    <definedName name="_____set95" localSheetId="43">#REF!</definedName>
    <definedName name="_____set95" localSheetId="44">#REF!</definedName>
    <definedName name="_____set95" localSheetId="46">#REF!</definedName>
    <definedName name="_____set95" localSheetId="47">#REF!</definedName>
    <definedName name="_____set95" localSheetId="48">#REF!</definedName>
    <definedName name="_____set95" localSheetId="53">#REF!</definedName>
    <definedName name="_____set95" localSheetId="54">#REF!</definedName>
    <definedName name="_____set95" localSheetId="57">#REF!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 localSheetId="19">#REF!</definedName>
    <definedName name="_____ZZ4" localSheetId="28">#REF!</definedName>
    <definedName name="_____ZZ4" localSheetId="29">#REF!</definedName>
    <definedName name="_____ZZ4" localSheetId="30">#REF!</definedName>
    <definedName name="_____ZZ4" localSheetId="31">#REF!</definedName>
    <definedName name="_____ZZ4" localSheetId="33">#REF!</definedName>
    <definedName name="_____ZZ4" localSheetId="34">#REF!</definedName>
    <definedName name="_____ZZ4" localSheetId="35">#REF!</definedName>
    <definedName name="_____ZZ4" localSheetId="45">#REF!</definedName>
    <definedName name="_____ZZ4" localSheetId="21">#REF!</definedName>
    <definedName name="_____ZZ4" localSheetId="49">#REF!</definedName>
    <definedName name="_____ZZ4" localSheetId="50">#REF!</definedName>
    <definedName name="_____ZZ4" localSheetId="51">#REF!</definedName>
    <definedName name="_____ZZ4" localSheetId="52">#REF!</definedName>
    <definedName name="_____ZZ4" localSheetId="53">#REF!</definedName>
    <definedName name="_____ZZ4" localSheetId="54">#REF!</definedName>
    <definedName name="_____ZZ4" localSheetId="55">#REF!</definedName>
    <definedName name="_____ZZ4" localSheetId="56">#REF!</definedName>
    <definedName name="_____ZZ4" localSheetId="57">#REF!</definedName>
    <definedName name="_____ZZ4" localSheetId="22">#REF!</definedName>
    <definedName name="_____ZZ4" localSheetId="23">#REF!</definedName>
    <definedName name="_____ZZ4" localSheetId="24">#REF!</definedName>
    <definedName name="_____ZZ4" localSheetId="25">#REF!</definedName>
    <definedName name="_____ZZ4">#REF!</definedName>
    <definedName name="____ABR95">'[6]Bs.Uso Trim.'!$Z$8</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 localSheetId="19">#REF!</definedName>
    <definedName name="____DAT1" localSheetId="32">#REF!</definedName>
    <definedName name="____DAT1" localSheetId="36">#REF!</definedName>
    <definedName name="____DAT1" localSheetId="37">#REF!</definedName>
    <definedName name="____DAT1" localSheetId="38">#REF!</definedName>
    <definedName name="____DAT1" localSheetId="39">#REF!</definedName>
    <definedName name="____DAT1" localSheetId="40">#REF!</definedName>
    <definedName name="____DAT1" localSheetId="41">#REF!</definedName>
    <definedName name="____DAT1" localSheetId="42">#REF!</definedName>
    <definedName name="____DAT1" localSheetId="43">#REF!</definedName>
    <definedName name="____DAT1" localSheetId="44">#REF!</definedName>
    <definedName name="____DAT1" localSheetId="46">#REF!</definedName>
    <definedName name="____DAT1" localSheetId="47">#REF!</definedName>
    <definedName name="____DAT1" localSheetId="48">#REF!</definedName>
    <definedName name="____DAT1" localSheetId="53">#REF!</definedName>
    <definedName name="____DAT1" localSheetId="54">#REF!</definedName>
    <definedName name="____DAT1" localSheetId="57">#REF!</definedName>
    <definedName name="____DAT1" localSheetId="58">#REF!</definedName>
    <definedName name="____DAT1" localSheetId="59">#REF!</definedName>
    <definedName name="____DAT1" localSheetId="27">#REF!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 localSheetId="19">#REF!</definedName>
    <definedName name="____DAT10" localSheetId="36">#REF!</definedName>
    <definedName name="____DAT10" localSheetId="37">#REF!</definedName>
    <definedName name="____DAT10" localSheetId="40">#REF!</definedName>
    <definedName name="____DAT10" localSheetId="42">#REF!</definedName>
    <definedName name="____DAT10" localSheetId="43">#REF!</definedName>
    <definedName name="____DAT10" localSheetId="44">#REF!</definedName>
    <definedName name="____DAT10" localSheetId="46">#REF!</definedName>
    <definedName name="____DAT10" localSheetId="47">#REF!</definedName>
    <definedName name="____DAT10" localSheetId="48">#REF!</definedName>
    <definedName name="____DAT10" localSheetId="53">#REF!</definedName>
    <definedName name="____DAT10" localSheetId="54">#REF!</definedName>
    <definedName name="____DAT10" localSheetId="57">#REF!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 localSheetId="19">#REF!</definedName>
    <definedName name="____DAT11" localSheetId="53">#REF!</definedName>
    <definedName name="____DAT11" localSheetId="54">#REF!</definedName>
    <definedName name="____DAT11" localSheetId="57">#REF!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 localSheetId="19">#REF!</definedName>
    <definedName name="____DAT12" localSheetId="53">#REF!</definedName>
    <definedName name="____DAT12" localSheetId="54">#REF!</definedName>
    <definedName name="____DAT12" localSheetId="57">#REF!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 localSheetId="19">#REF!</definedName>
    <definedName name="____DAT13" localSheetId="53">#REF!</definedName>
    <definedName name="____DAT13" localSheetId="54">#REF!</definedName>
    <definedName name="____DAT13" localSheetId="57">#REF!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 localSheetId="19">#REF!</definedName>
    <definedName name="____DAT14" localSheetId="53">#REF!</definedName>
    <definedName name="____DAT14" localSheetId="54">#REF!</definedName>
    <definedName name="____DAT14" localSheetId="57">#REF!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 localSheetId="19">#REF!</definedName>
    <definedName name="____DAT15" localSheetId="53">#REF!</definedName>
    <definedName name="____DAT15" localSheetId="54">#REF!</definedName>
    <definedName name="____DAT15" localSheetId="57">#REF!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 localSheetId="19">#REF!</definedName>
    <definedName name="____DAT16" localSheetId="53">#REF!</definedName>
    <definedName name="____DAT16" localSheetId="54">#REF!</definedName>
    <definedName name="____DAT16" localSheetId="57">#REF!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 localSheetId="19">#REF!</definedName>
    <definedName name="____DAT17" localSheetId="53">#REF!</definedName>
    <definedName name="____DAT17" localSheetId="54">#REF!</definedName>
    <definedName name="____DAT17" localSheetId="57">#REF!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 localSheetId="19">#REF!</definedName>
    <definedName name="____DAT18" localSheetId="53">#REF!</definedName>
    <definedName name="____DAT18" localSheetId="54">#REF!</definedName>
    <definedName name="____DAT18" localSheetId="57">#REF!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 localSheetId="19">#REF!</definedName>
    <definedName name="____DAT19" localSheetId="53">#REF!</definedName>
    <definedName name="____DAT19" localSheetId="54">#REF!</definedName>
    <definedName name="____DAT19" localSheetId="57">#REF!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 localSheetId="19">#REF!</definedName>
    <definedName name="____DAT2" localSheetId="53">#REF!</definedName>
    <definedName name="____DAT2" localSheetId="54">#REF!</definedName>
    <definedName name="____DAT2" localSheetId="57">#REF!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 localSheetId="19">#REF!</definedName>
    <definedName name="____DAT20" localSheetId="53">#REF!</definedName>
    <definedName name="____DAT20" localSheetId="54">#REF!</definedName>
    <definedName name="____DAT20" localSheetId="57">#REF!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 localSheetId="19">#REF!</definedName>
    <definedName name="____DAT21" localSheetId="53">#REF!</definedName>
    <definedName name="____DAT21" localSheetId="54">#REF!</definedName>
    <definedName name="____DAT21" localSheetId="57">#REF!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 localSheetId="19">#REF!</definedName>
    <definedName name="____DAT22" localSheetId="53">#REF!</definedName>
    <definedName name="____DAT22" localSheetId="54">#REF!</definedName>
    <definedName name="____DAT22" localSheetId="57">#REF!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 localSheetId="19">#REF!</definedName>
    <definedName name="____DAT23" localSheetId="53">#REF!</definedName>
    <definedName name="____DAT23" localSheetId="54">#REF!</definedName>
    <definedName name="____DAT23" localSheetId="57">#REF!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 localSheetId="19">#REF!</definedName>
    <definedName name="____DAT24" localSheetId="53">#REF!</definedName>
    <definedName name="____DAT24" localSheetId="54">#REF!</definedName>
    <definedName name="____DAT24" localSheetId="57">#REF!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 localSheetId="19">#REF!</definedName>
    <definedName name="____DAT25" localSheetId="53">#REF!</definedName>
    <definedName name="____DAT25" localSheetId="54">#REF!</definedName>
    <definedName name="____DAT25" localSheetId="57">#REF!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 localSheetId="19">#REF!</definedName>
    <definedName name="____DAT26" localSheetId="53">#REF!</definedName>
    <definedName name="____DAT26" localSheetId="54">#REF!</definedName>
    <definedName name="____DAT26" localSheetId="57">#REF!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 localSheetId="19">#REF!</definedName>
    <definedName name="____DAT27" localSheetId="53">#REF!</definedName>
    <definedName name="____DAT27" localSheetId="54">#REF!</definedName>
    <definedName name="____DAT27" localSheetId="57">#REF!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 localSheetId="19">#REF!</definedName>
    <definedName name="____DAT28" localSheetId="53">#REF!</definedName>
    <definedName name="____DAT28" localSheetId="54">#REF!</definedName>
    <definedName name="____DAT28" localSheetId="57">#REF!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 localSheetId="19">#REF!</definedName>
    <definedName name="____DAT29" localSheetId="53">#REF!</definedName>
    <definedName name="____DAT29" localSheetId="54">#REF!</definedName>
    <definedName name="____DAT29" localSheetId="57">#REF!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 localSheetId="19">#REF!</definedName>
    <definedName name="____DAT3" localSheetId="53">#REF!</definedName>
    <definedName name="____DAT3" localSheetId="54">#REF!</definedName>
    <definedName name="____DAT3" localSheetId="57">#REF!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 localSheetId="19">#REF!</definedName>
    <definedName name="____DAT30" localSheetId="53">#REF!</definedName>
    <definedName name="____DAT30" localSheetId="54">#REF!</definedName>
    <definedName name="____DAT30" localSheetId="57">#REF!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 localSheetId="19">#REF!</definedName>
    <definedName name="____DAT31" localSheetId="53">#REF!</definedName>
    <definedName name="____DAT31" localSheetId="54">#REF!</definedName>
    <definedName name="____DAT31" localSheetId="57">#REF!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 localSheetId="19">#REF!</definedName>
    <definedName name="____DAT32" localSheetId="53">#REF!</definedName>
    <definedName name="____DAT32" localSheetId="54">#REF!</definedName>
    <definedName name="____DAT32" localSheetId="57">#REF!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 localSheetId="19">#REF!</definedName>
    <definedName name="____DAT33" localSheetId="53">#REF!</definedName>
    <definedName name="____DAT33" localSheetId="54">#REF!</definedName>
    <definedName name="____DAT33" localSheetId="57">#REF!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 localSheetId="19">#REF!</definedName>
    <definedName name="____DAT34" localSheetId="53">#REF!</definedName>
    <definedName name="____DAT34" localSheetId="54">#REF!</definedName>
    <definedName name="____DAT34" localSheetId="57">#REF!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 localSheetId="19">#REF!</definedName>
    <definedName name="____DAT4" localSheetId="53">#REF!</definedName>
    <definedName name="____DAT4" localSheetId="54">#REF!</definedName>
    <definedName name="____DAT4" localSheetId="57">#REF!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 localSheetId="19">#REF!</definedName>
    <definedName name="____DAT5" localSheetId="53">#REF!</definedName>
    <definedName name="____DAT5" localSheetId="54">#REF!</definedName>
    <definedName name="____DAT5" localSheetId="57">#REF!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 localSheetId="19">#REF!</definedName>
    <definedName name="____DAT6" localSheetId="53">#REF!</definedName>
    <definedName name="____DAT6" localSheetId="54">#REF!</definedName>
    <definedName name="____DAT6" localSheetId="57">#REF!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 localSheetId="19">#REF!</definedName>
    <definedName name="____DAT7" localSheetId="53">#REF!</definedName>
    <definedName name="____DAT7" localSheetId="54">#REF!</definedName>
    <definedName name="____DAT7" localSheetId="57">#REF!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 localSheetId="19">#REF!</definedName>
    <definedName name="____DAT8" localSheetId="53">#REF!</definedName>
    <definedName name="____DAT8" localSheetId="54">#REF!</definedName>
    <definedName name="____DAT8" localSheetId="57">#REF!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 localSheetId="19">#REF!</definedName>
    <definedName name="____DAT9" localSheetId="53">#REF!</definedName>
    <definedName name="____DAT9" localSheetId="54">#REF!</definedName>
    <definedName name="____DAT9" localSheetId="57">#REF!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 localSheetId="19">#REF!</definedName>
    <definedName name="____dic20" localSheetId="53">#REF!</definedName>
    <definedName name="____dic20" localSheetId="54">#REF!</definedName>
    <definedName name="____dic20" localSheetId="57">#REF!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 localSheetId="19">#REF!</definedName>
    <definedName name="____dic93" localSheetId="53">#REF!</definedName>
    <definedName name="____dic93" localSheetId="54">#REF!</definedName>
    <definedName name="____dic93" localSheetId="57">#REF!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 localSheetId="19">#REF!</definedName>
    <definedName name="____dic94" localSheetId="53">#REF!</definedName>
    <definedName name="____dic94" localSheetId="54">#REF!</definedName>
    <definedName name="____dic94" localSheetId="57">#REF!</definedName>
    <definedName name="____dic94">#REF!</definedName>
    <definedName name="____ENE95">'[6]Bs.Uso Trim.'!$Z$5</definedName>
    <definedName name="____FEB95">'[6]Bs.Uso Trim.'!$Z$6</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 localSheetId="19">#REF!</definedName>
    <definedName name="____jun93" localSheetId="32">#REF!</definedName>
    <definedName name="____jun93" localSheetId="36">#REF!</definedName>
    <definedName name="____jun93" localSheetId="37">#REF!</definedName>
    <definedName name="____jun93" localSheetId="38">#REF!</definedName>
    <definedName name="____jun93" localSheetId="39">#REF!</definedName>
    <definedName name="____jun93" localSheetId="40">#REF!</definedName>
    <definedName name="____jun93" localSheetId="41">#REF!</definedName>
    <definedName name="____jun93" localSheetId="42">#REF!</definedName>
    <definedName name="____jun93" localSheetId="43">#REF!</definedName>
    <definedName name="____jun93" localSheetId="44">#REF!</definedName>
    <definedName name="____jun93" localSheetId="46">#REF!</definedName>
    <definedName name="____jun93" localSheetId="47">#REF!</definedName>
    <definedName name="____jun93" localSheetId="48">#REF!</definedName>
    <definedName name="____jun93" localSheetId="53">#REF!</definedName>
    <definedName name="____jun93" localSheetId="54">#REF!</definedName>
    <definedName name="____jun93" localSheetId="57">#REF!</definedName>
    <definedName name="____jun93" localSheetId="58">#REF!</definedName>
    <definedName name="____jun93" localSheetId="59">#REF!</definedName>
    <definedName name="____jun93" localSheetId="27">#REF!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 localSheetId="19">#REF!</definedName>
    <definedName name="____jun94" localSheetId="36">#REF!</definedName>
    <definedName name="____jun94" localSheetId="37">#REF!</definedName>
    <definedName name="____jun94" localSheetId="40">#REF!</definedName>
    <definedName name="____jun94" localSheetId="42">#REF!</definedName>
    <definedName name="____jun94" localSheetId="43">#REF!</definedName>
    <definedName name="____jun94" localSheetId="44">#REF!</definedName>
    <definedName name="____jun94" localSheetId="46">#REF!</definedName>
    <definedName name="____jun94" localSheetId="47">#REF!</definedName>
    <definedName name="____jun94" localSheetId="48">#REF!</definedName>
    <definedName name="____jun94" localSheetId="53">#REF!</definedName>
    <definedName name="____jun94" localSheetId="54">#REF!</definedName>
    <definedName name="____jun94" localSheetId="57">#REF!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 localSheetId="19">#REF!</definedName>
    <definedName name="____jun95" localSheetId="53">#REF!</definedName>
    <definedName name="____jun95" localSheetId="54">#REF!</definedName>
    <definedName name="____jun95" localSheetId="57">#REF!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 localSheetId="19">#REF!</definedName>
    <definedName name="____mar94" localSheetId="53">#REF!</definedName>
    <definedName name="____mar94" localSheetId="54">#REF!</definedName>
    <definedName name="____mar94" localSheetId="57">#REF!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 localSheetId="19">#REF!</definedName>
    <definedName name="____MAR95" localSheetId="53">#REF!</definedName>
    <definedName name="____MAR95" localSheetId="54">#REF!</definedName>
    <definedName name="____MAR95" localSheetId="57">#REF!</definedName>
    <definedName name="____MAR95">#REF!</definedName>
    <definedName name="____MAY95">'[6]Bs.Uso Trim.'!$Z$9</definedName>
    <definedName name="____res12">'[5]Datos del Balance'!$B$8</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 localSheetId="19">#REF!</definedName>
    <definedName name="____RIV2" localSheetId="32">#REF!</definedName>
    <definedName name="____RIV2" localSheetId="36">#REF!</definedName>
    <definedName name="____RIV2" localSheetId="37">#REF!</definedName>
    <definedName name="____RIV2" localSheetId="38">#REF!</definedName>
    <definedName name="____RIV2" localSheetId="39">#REF!</definedName>
    <definedName name="____RIV2" localSheetId="40">#REF!</definedName>
    <definedName name="____RIV2" localSheetId="41">#REF!</definedName>
    <definedName name="____RIV2" localSheetId="42">#REF!</definedName>
    <definedName name="____RIV2" localSheetId="43">#REF!</definedName>
    <definedName name="____RIV2" localSheetId="44">#REF!</definedName>
    <definedName name="____RIV2" localSheetId="46">#REF!</definedName>
    <definedName name="____RIV2" localSheetId="47">#REF!</definedName>
    <definedName name="____RIV2" localSheetId="48">#REF!</definedName>
    <definedName name="____RIV2" localSheetId="53">#REF!</definedName>
    <definedName name="____RIV2" localSheetId="54">#REF!</definedName>
    <definedName name="____RIV2" localSheetId="57">#REF!</definedName>
    <definedName name="____RIV2" localSheetId="58">#REF!</definedName>
    <definedName name="____RIV2" localSheetId="59">#REF!</definedName>
    <definedName name="____RIV2" localSheetId="27">#REF!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 localSheetId="19">#REF!</definedName>
    <definedName name="____RIV3" localSheetId="36">#REF!</definedName>
    <definedName name="____RIV3" localSheetId="37">#REF!</definedName>
    <definedName name="____RIV3" localSheetId="40">#REF!</definedName>
    <definedName name="____RIV3" localSheetId="42">#REF!</definedName>
    <definedName name="____RIV3" localSheetId="43">#REF!</definedName>
    <definedName name="____RIV3" localSheetId="44">#REF!</definedName>
    <definedName name="____RIV3" localSheetId="46">#REF!</definedName>
    <definedName name="____RIV3" localSheetId="47">#REF!</definedName>
    <definedName name="____RIV3" localSheetId="48">#REF!</definedName>
    <definedName name="____RIV3" localSheetId="53">#REF!</definedName>
    <definedName name="____RIV3" localSheetId="54">#REF!</definedName>
    <definedName name="____RIV3" localSheetId="57">#REF!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 localSheetId="19">#REF!</definedName>
    <definedName name="____SAR10" localSheetId="53">#REF!</definedName>
    <definedName name="____SAR10" localSheetId="54">#REF!</definedName>
    <definedName name="____SAR10" localSheetId="57">#REF!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 localSheetId="19">#REF!</definedName>
    <definedName name="____SAR5" localSheetId="53">#REF!</definedName>
    <definedName name="____SAR5" localSheetId="54">#REF!</definedName>
    <definedName name="____SAR5" localSheetId="57">#REF!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 localSheetId="19">#REF!</definedName>
    <definedName name="____SAR80" localSheetId="53">#REF!</definedName>
    <definedName name="____SAR80" localSheetId="54">#REF!</definedName>
    <definedName name="____SAR80" localSheetId="57">#REF!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 localSheetId="19">#REF!</definedName>
    <definedName name="____set94" localSheetId="53">#REF!</definedName>
    <definedName name="____set94" localSheetId="54">#REF!</definedName>
    <definedName name="____set94" localSheetId="57">#REF!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 localSheetId="19">#REF!</definedName>
    <definedName name="____set95" localSheetId="53">#REF!</definedName>
    <definedName name="____set95" localSheetId="54">#REF!</definedName>
    <definedName name="____set95" localSheetId="57">#REF!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 localSheetId="19">#REF!</definedName>
    <definedName name="____ZZ4" localSheetId="28">#REF!</definedName>
    <definedName name="____ZZ4" localSheetId="29">#REF!</definedName>
    <definedName name="____ZZ4" localSheetId="30">#REF!</definedName>
    <definedName name="____ZZ4" localSheetId="31">#REF!</definedName>
    <definedName name="____ZZ4" localSheetId="33">#REF!</definedName>
    <definedName name="____ZZ4" localSheetId="34">#REF!</definedName>
    <definedName name="____ZZ4" localSheetId="35">#REF!</definedName>
    <definedName name="____ZZ4" localSheetId="45">#REF!</definedName>
    <definedName name="____ZZ4" localSheetId="21">#REF!</definedName>
    <definedName name="____ZZ4" localSheetId="49">#REF!</definedName>
    <definedName name="____ZZ4" localSheetId="50">#REF!</definedName>
    <definedName name="____ZZ4" localSheetId="51">#REF!</definedName>
    <definedName name="____ZZ4" localSheetId="52">#REF!</definedName>
    <definedName name="____ZZ4" localSheetId="53">#REF!</definedName>
    <definedName name="____ZZ4" localSheetId="54">#REF!</definedName>
    <definedName name="____ZZ4" localSheetId="55">#REF!</definedName>
    <definedName name="____ZZ4" localSheetId="56">#REF!</definedName>
    <definedName name="____ZZ4" localSheetId="57">#REF!</definedName>
    <definedName name="____ZZ4" localSheetId="22">#REF!</definedName>
    <definedName name="____ZZ4" localSheetId="23">#REF!</definedName>
    <definedName name="____ZZ4" localSheetId="24">#REF!</definedName>
    <definedName name="____ZZ4" localSheetId="25">#REF!</definedName>
    <definedName name="____ZZ4">#REF!</definedName>
    <definedName name="___ABR95">'[6]Bs.Uso Trim.'!$Z$8</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 localSheetId="19">#REF!</definedName>
    <definedName name="___DAT1" localSheetId="32">#REF!</definedName>
    <definedName name="___DAT1" localSheetId="36">#REF!</definedName>
    <definedName name="___DAT1" localSheetId="37">#REF!</definedName>
    <definedName name="___DAT1" localSheetId="38">#REF!</definedName>
    <definedName name="___DAT1" localSheetId="39">#REF!</definedName>
    <definedName name="___DAT1" localSheetId="40">#REF!</definedName>
    <definedName name="___DAT1" localSheetId="41">#REF!</definedName>
    <definedName name="___DAT1" localSheetId="42">#REF!</definedName>
    <definedName name="___DAT1" localSheetId="43">#REF!</definedName>
    <definedName name="___DAT1" localSheetId="44">#REF!</definedName>
    <definedName name="___DAT1" localSheetId="46">#REF!</definedName>
    <definedName name="___DAT1" localSheetId="47">#REF!</definedName>
    <definedName name="___DAT1" localSheetId="48">#REF!</definedName>
    <definedName name="___DAT1" localSheetId="53">#REF!</definedName>
    <definedName name="___DAT1" localSheetId="54">#REF!</definedName>
    <definedName name="___DAT1" localSheetId="57">#REF!</definedName>
    <definedName name="___DAT1" localSheetId="58">#REF!</definedName>
    <definedName name="___DAT1" localSheetId="59">#REF!</definedName>
    <definedName name="___DAT1" localSheetId="27">#REF!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 localSheetId="19">#REF!</definedName>
    <definedName name="___DAT10" localSheetId="36">#REF!</definedName>
    <definedName name="___DAT10" localSheetId="37">#REF!</definedName>
    <definedName name="___DAT10" localSheetId="40">#REF!</definedName>
    <definedName name="___DAT10" localSheetId="42">#REF!</definedName>
    <definedName name="___DAT10" localSheetId="43">#REF!</definedName>
    <definedName name="___DAT10" localSheetId="44">#REF!</definedName>
    <definedName name="___DAT10" localSheetId="46">#REF!</definedName>
    <definedName name="___DAT10" localSheetId="47">#REF!</definedName>
    <definedName name="___DAT10" localSheetId="48">#REF!</definedName>
    <definedName name="___DAT10" localSheetId="53">#REF!</definedName>
    <definedName name="___DAT10" localSheetId="54">#REF!</definedName>
    <definedName name="___DAT10" localSheetId="57">#REF!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 localSheetId="19">#REF!</definedName>
    <definedName name="___DAT11" localSheetId="53">#REF!</definedName>
    <definedName name="___DAT11" localSheetId="54">#REF!</definedName>
    <definedName name="___DAT11" localSheetId="57">#REF!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 localSheetId="19">#REF!</definedName>
    <definedName name="___DAT12" localSheetId="53">#REF!</definedName>
    <definedName name="___DAT12" localSheetId="54">#REF!</definedName>
    <definedName name="___DAT12" localSheetId="57">#REF!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 localSheetId="19">#REF!</definedName>
    <definedName name="___DAT13" localSheetId="53">#REF!</definedName>
    <definedName name="___DAT13" localSheetId="54">#REF!</definedName>
    <definedName name="___DAT13" localSheetId="57">#REF!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 localSheetId="19">#REF!</definedName>
    <definedName name="___DAT14" localSheetId="53">#REF!</definedName>
    <definedName name="___DAT14" localSheetId="54">#REF!</definedName>
    <definedName name="___DAT14" localSheetId="57">#REF!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 localSheetId="19">#REF!</definedName>
    <definedName name="___DAT15" localSheetId="53">#REF!</definedName>
    <definedName name="___DAT15" localSheetId="54">#REF!</definedName>
    <definedName name="___DAT15" localSheetId="57">#REF!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 localSheetId="19">#REF!</definedName>
    <definedName name="___DAT16" localSheetId="53">#REF!</definedName>
    <definedName name="___DAT16" localSheetId="54">#REF!</definedName>
    <definedName name="___DAT16" localSheetId="57">#REF!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 localSheetId="19">#REF!</definedName>
    <definedName name="___DAT17" localSheetId="53">#REF!</definedName>
    <definedName name="___DAT17" localSheetId="54">#REF!</definedName>
    <definedName name="___DAT17" localSheetId="57">#REF!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 localSheetId="19">#REF!</definedName>
    <definedName name="___DAT18" localSheetId="53">#REF!</definedName>
    <definedName name="___DAT18" localSheetId="54">#REF!</definedName>
    <definedName name="___DAT18" localSheetId="57">#REF!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 localSheetId="19">#REF!</definedName>
    <definedName name="___DAT19" localSheetId="53">#REF!</definedName>
    <definedName name="___DAT19" localSheetId="54">#REF!</definedName>
    <definedName name="___DAT19" localSheetId="57">#REF!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 localSheetId="19">#REF!</definedName>
    <definedName name="___DAT2" localSheetId="53">#REF!</definedName>
    <definedName name="___DAT2" localSheetId="54">#REF!</definedName>
    <definedName name="___DAT2" localSheetId="57">#REF!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 localSheetId="19">#REF!</definedName>
    <definedName name="___DAT20" localSheetId="53">#REF!</definedName>
    <definedName name="___DAT20" localSheetId="54">#REF!</definedName>
    <definedName name="___DAT20" localSheetId="57">#REF!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 localSheetId="19">#REF!</definedName>
    <definedName name="___DAT21" localSheetId="53">#REF!</definedName>
    <definedName name="___DAT21" localSheetId="54">#REF!</definedName>
    <definedName name="___DAT21" localSheetId="57">#REF!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 localSheetId="19">#REF!</definedName>
    <definedName name="___DAT22" localSheetId="53">#REF!</definedName>
    <definedName name="___DAT22" localSheetId="54">#REF!</definedName>
    <definedName name="___DAT22" localSheetId="57">#REF!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 localSheetId="19">#REF!</definedName>
    <definedName name="___DAT23" localSheetId="53">#REF!</definedName>
    <definedName name="___DAT23" localSheetId="54">#REF!</definedName>
    <definedName name="___DAT23" localSheetId="57">#REF!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 localSheetId="19">#REF!</definedName>
    <definedName name="___DAT24" localSheetId="53">#REF!</definedName>
    <definedName name="___DAT24" localSheetId="54">#REF!</definedName>
    <definedName name="___DAT24" localSheetId="57">#REF!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 localSheetId="19">#REF!</definedName>
    <definedName name="___DAT25" localSheetId="53">#REF!</definedName>
    <definedName name="___DAT25" localSheetId="54">#REF!</definedName>
    <definedName name="___DAT25" localSheetId="57">#REF!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 localSheetId="19">#REF!</definedName>
    <definedName name="___DAT26" localSheetId="53">#REF!</definedName>
    <definedName name="___DAT26" localSheetId="54">#REF!</definedName>
    <definedName name="___DAT26" localSheetId="57">#REF!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 localSheetId="19">#REF!</definedName>
    <definedName name="___DAT27" localSheetId="53">#REF!</definedName>
    <definedName name="___DAT27" localSheetId="54">#REF!</definedName>
    <definedName name="___DAT27" localSheetId="57">#REF!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 localSheetId="19">#REF!</definedName>
    <definedName name="___DAT28" localSheetId="53">#REF!</definedName>
    <definedName name="___DAT28" localSheetId="54">#REF!</definedName>
    <definedName name="___DAT28" localSheetId="57">#REF!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 localSheetId="19">#REF!</definedName>
    <definedName name="___DAT29" localSheetId="53">#REF!</definedName>
    <definedName name="___DAT29" localSheetId="54">#REF!</definedName>
    <definedName name="___DAT29" localSheetId="57">#REF!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 localSheetId="19">#REF!</definedName>
    <definedName name="___DAT3" localSheetId="53">#REF!</definedName>
    <definedName name="___DAT3" localSheetId="54">#REF!</definedName>
    <definedName name="___DAT3" localSheetId="57">#REF!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 localSheetId="19">#REF!</definedName>
    <definedName name="___DAT30" localSheetId="53">#REF!</definedName>
    <definedName name="___DAT30" localSheetId="54">#REF!</definedName>
    <definedName name="___DAT30" localSheetId="57">#REF!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 localSheetId="19">#REF!</definedName>
    <definedName name="___DAT31" localSheetId="53">#REF!</definedName>
    <definedName name="___DAT31" localSheetId="54">#REF!</definedName>
    <definedName name="___DAT31" localSheetId="57">#REF!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 localSheetId="19">#REF!</definedName>
    <definedName name="___DAT32" localSheetId="53">#REF!</definedName>
    <definedName name="___DAT32" localSheetId="54">#REF!</definedName>
    <definedName name="___DAT32" localSheetId="57">#REF!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 localSheetId="19">#REF!</definedName>
    <definedName name="___DAT33" localSheetId="53">#REF!</definedName>
    <definedName name="___DAT33" localSheetId="54">#REF!</definedName>
    <definedName name="___DAT33" localSheetId="57">#REF!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 localSheetId="19">#REF!</definedName>
    <definedName name="___DAT34" localSheetId="53">#REF!</definedName>
    <definedName name="___DAT34" localSheetId="54">#REF!</definedName>
    <definedName name="___DAT34" localSheetId="57">#REF!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 localSheetId="19">#REF!</definedName>
    <definedName name="___DAT4" localSheetId="53">#REF!</definedName>
    <definedName name="___DAT4" localSheetId="54">#REF!</definedName>
    <definedName name="___DAT4" localSheetId="57">#REF!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 localSheetId="19">#REF!</definedName>
    <definedName name="___DAT5" localSheetId="53">#REF!</definedName>
    <definedName name="___DAT5" localSheetId="54">#REF!</definedName>
    <definedName name="___DAT5" localSheetId="57">#REF!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 localSheetId="19">#REF!</definedName>
    <definedName name="___DAT6" localSheetId="53">#REF!</definedName>
    <definedName name="___DAT6" localSheetId="54">#REF!</definedName>
    <definedName name="___DAT6" localSheetId="57">#REF!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 localSheetId="19">#REF!</definedName>
    <definedName name="___DAT7" localSheetId="53">#REF!</definedName>
    <definedName name="___DAT7" localSheetId="54">#REF!</definedName>
    <definedName name="___DAT7" localSheetId="57">#REF!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 localSheetId="19">#REF!</definedName>
    <definedName name="___DAT8" localSheetId="53">#REF!</definedName>
    <definedName name="___DAT8" localSheetId="54">#REF!</definedName>
    <definedName name="___DAT8" localSheetId="57">#REF!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 localSheetId="19">#REF!</definedName>
    <definedName name="___DAT9" localSheetId="53">#REF!</definedName>
    <definedName name="___DAT9" localSheetId="54">#REF!</definedName>
    <definedName name="___DAT9" localSheetId="57">#REF!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 localSheetId="19">#REF!</definedName>
    <definedName name="___dic20" localSheetId="53">#REF!</definedName>
    <definedName name="___dic20" localSheetId="54">#REF!</definedName>
    <definedName name="___dic20" localSheetId="57">#REF!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 localSheetId="19">#REF!</definedName>
    <definedName name="___dic93" localSheetId="53">#REF!</definedName>
    <definedName name="___dic93" localSheetId="54">#REF!</definedName>
    <definedName name="___dic93" localSheetId="57">#REF!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 localSheetId="19">#REF!</definedName>
    <definedName name="___dic94" localSheetId="53">#REF!</definedName>
    <definedName name="___dic94" localSheetId="54">#REF!</definedName>
    <definedName name="___dic94" localSheetId="57">#REF!</definedName>
    <definedName name="___dic94">#REF!</definedName>
    <definedName name="___ENE95">'[6]Bs.Uso Trim.'!$Z$5</definedName>
    <definedName name="___FEB95">'[6]Bs.Uso Trim.'!$Z$6</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 localSheetId="19">#REF!</definedName>
    <definedName name="___jun93" localSheetId="32">#REF!</definedName>
    <definedName name="___jun93" localSheetId="36">#REF!</definedName>
    <definedName name="___jun93" localSheetId="37">#REF!</definedName>
    <definedName name="___jun93" localSheetId="38">#REF!</definedName>
    <definedName name="___jun93" localSheetId="39">#REF!</definedName>
    <definedName name="___jun93" localSheetId="40">#REF!</definedName>
    <definedName name="___jun93" localSheetId="41">#REF!</definedName>
    <definedName name="___jun93" localSheetId="42">#REF!</definedName>
    <definedName name="___jun93" localSheetId="43">#REF!</definedName>
    <definedName name="___jun93" localSheetId="44">#REF!</definedName>
    <definedName name="___jun93" localSheetId="46">#REF!</definedName>
    <definedName name="___jun93" localSheetId="47">#REF!</definedName>
    <definedName name="___jun93" localSheetId="48">#REF!</definedName>
    <definedName name="___jun93" localSheetId="53">#REF!</definedName>
    <definedName name="___jun93" localSheetId="54">#REF!</definedName>
    <definedName name="___jun93" localSheetId="57">#REF!</definedName>
    <definedName name="___jun93" localSheetId="58">#REF!</definedName>
    <definedName name="___jun93" localSheetId="59">#REF!</definedName>
    <definedName name="___jun93" localSheetId="27">#REF!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 localSheetId="19">#REF!</definedName>
    <definedName name="___jun94" localSheetId="36">#REF!</definedName>
    <definedName name="___jun94" localSheetId="37">#REF!</definedName>
    <definedName name="___jun94" localSheetId="40">#REF!</definedName>
    <definedName name="___jun94" localSheetId="42">#REF!</definedName>
    <definedName name="___jun94" localSheetId="43">#REF!</definedName>
    <definedName name="___jun94" localSheetId="44">#REF!</definedName>
    <definedName name="___jun94" localSheetId="46">#REF!</definedName>
    <definedName name="___jun94" localSheetId="47">#REF!</definedName>
    <definedName name="___jun94" localSheetId="48">#REF!</definedName>
    <definedName name="___jun94" localSheetId="53">#REF!</definedName>
    <definedName name="___jun94" localSheetId="54">#REF!</definedName>
    <definedName name="___jun94" localSheetId="57">#REF!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 localSheetId="19">#REF!</definedName>
    <definedName name="___jun95" localSheetId="53">#REF!</definedName>
    <definedName name="___jun95" localSheetId="54">#REF!</definedName>
    <definedName name="___jun95" localSheetId="57">#REF!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 localSheetId="19">#REF!</definedName>
    <definedName name="___mac5" localSheetId="53">#REF!</definedName>
    <definedName name="___mac5" localSheetId="54">#REF!</definedName>
    <definedName name="___mac5" localSheetId="57">#REF!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 localSheetId="19">#REF!</definedName>
    <definedName name="___mar94" localSheetId="53">#REF!</definedName>
    <definedName name="___mar94" localSheetId="54">#REF!</definedName>
    <definedName name="___mar94" localSheetId="57">#REF!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 localSheetId="19">#REF!</definedName>
    <definedName name="___MAR95" localSheetId="53">#REF!</definedName>
    <definedName name="___MAR95" localSheetId="54">#REF!</definedName>
    <definedName name="___MAR95" localSheetId="57">#REF!</definedName>
    <definedName name="___MAR95">#REF!</definedName>
    <definedName name="___MAY95">'[6]Bs.Uso Trim.'!$Z$9</definedName>
    <definedName name="___res12">'[5]Datos del Balance'!$B$8</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 localSheetId="19">#REF!</definedName>
    <definedName name="___RES2" localSheetId="32">#REF!</definedName>
    <definedName name="___RES2" localSheetId="36">#REF!</definedName>
    <definedName name="___RES2" localSheetId="37">#REF!</definedName>
    <definedName name="___RES2" localSheetId="38">#REF!</definedName>
    <definedName name="___RES2" localSheetId="39">#REF!</definedName>
    <definedName name="___RES2" localSheetId="40">#REF!</definedName>
    <definedName name="___RES2" localSheetId="41">#REF!</definedName>
    <definedName name="___RES2" localSheetId="42">#REF!</definedName>
    <definedName name="___RES2" localSheetId="43">#REF!</definedName>
    <definedName name="___RES2" localSheetId="44">#REF!</definedName>
    <definedName name="___RES2" localSheetId="46">#REF!</definedName>
    <definedName name="___RES2" localSheetId="47">#REF!</definedName>
    <definedName name="___RES2" localSheetId="48">#REF!</definedName>
    <definedName name="___RES2" localSheetId="53">#REF!</definedName>
    <definedName name="___RES2" localSheetId="54">#REF!</definedName>
    <definedName name="___RES2" localSheetId="57">#REF!</definedName>
    <definedName name="___RES2" localSheetId="58">#REF!</definedName>
    <definedName name="___RES2" localSheetId="59">#REF!</definedName>
    <definedName name="___RES2" localSheetId="27">#REF!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 localSheetId="19">#REF!</definedName>
    <definedName name="___RIV2" localSheetId="36">#REF!</definedName>
    <definedName name="___RIV2" localSheetId="37">#REF!</definedName>
    <definedName name="___RIV2" localSheetId="40">#REF!</definedName>
    <definedName name="___RIV2" localSheetId="42">#REF!</definedName>
    <definedName name="___RIV2" localSheetId="43">#REF!</definedName>
    <definedName name="___RIV2" localSheetId="44">#REF!</definedName>
    <definedName name="___RIV2" localSheetId="46">#REF!</definedName>
    <definedName name="___RIV2" localSheetId="47">#REF!</definedName>
    <definedName name="___RIV2" localSheetId="48">#REF!</definedName>
    <definedName name="___RIV2" localSheetId="53">#REF!</definedName>
    <definedName name="___RIV2" localSheetId="54">#REF!</definedName>
    <definedName name="___RIV2" localSheetId="57">#REF!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 localSheetId="19">#REF!</definedName>
    <definedName name="___RIV3" localSheetId="53">#REF!</definedName>
    <definedName name="___RIV3" localSheetId="54">#REF!</definedName>
    <definedName name="___RIV3" localSheetId="57">#REF!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 localSheetId="19">#REF!</definedName>
    <definedName name="___SAR10" localSheetId="53">#REF!</definedName>
    <definedName name="___SAR10" localSheetId="54">#REF!</definedName>
    <definedName name="___SAR10" localSheetId="57">#REF!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 localSheetId="19">#REF!</definedName>
    <definedName name="___SAR5" localSheetId="53">#REF!</definedName>
    <definedName name="___SAR5" localSheetId="54">#REF!</definedName>
    <definedName name="___SAR5" localSheetId="57">#REF!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 localSheetId="19">#REF!</definedName>
    <definedName name="___SAR80" localSheetId="53">#REF!</definedName>
    <definedName name="___SAR80" localSheetId="54">#REF!</definedName>
    <definedName name="___SAR80" localSheetId="57">#REF!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 localSheetId="19">#REF!</definedName>
    <definedName name="___set94" localSheetId="53">#REF!</definedName>
    <definedName name="___set94" localSheetId="54">#REF!</definedName>
    <definedName name="___set94" localSheetId="57">#REF!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 localSheetId="19">#REF!</definedName>
    <definedName name="___set95" localSheetId="53">#REF!</definedName>
    <definedName name="___set95" localSheetId="54">#REF!</definedName>
    <definedName name="___set95" localSheetId="57">#REF!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 localSheetId="19">#REF!</definedName>
    <definedName name="___TC2" localSheetId="53">#REF!</definedName>
    <definedName name="___TC2" localSheetId="54">#REF!</definedName>
    <definedName name="___TC2" localSheetId="57">#REF!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 localSheetId="19">#REF!</definedName>
    <definedName name="___ZZ4" localSheetId="28">#REF!</definedName>
    <definedName name="___ZZ4" localSheetId="29">#REF!</definedName>
    <definedName name="___ZZ4" localSheetId="30">#REF!</definedName>
    <definedName name="___ZZ4" localSheetId="31">#REF!</definedName>
    <definedName name="___ZZ4" localSheetId="33">#REF!</definedName>
    <definedName name="___ZZ4" localSheetId="34">#REF!</definedName>
    <definedName name="___ZZ4" localSheetId="35">#REF!</definedName>
    <definedName name="___ZZ4" localSheetId="45">#REF!</definedName>
    <definedName name="___ZZ4" localSheetId="21">#REF!</definedName>
    <definedName name="___ZZ4" localSheetId="49">#REF!</definedName>
    <definedName name="___ZZ4" localSheetId="50">#REF!</definedName>
    <definedName name="___ZZ4" localSheetId="51">#REF!</definedName>
    <definedName name="___ZZ4" localSheetId="52">#REF!</definedName>
    <definedName name="___ZZ4" localSheetId="53">#REF!</definedName>
    <definedName name="___ZZ4" localSheetId="54">#REF!</definedName>
    <definedName name="___ZZ4" localSheetId="55">#REF!</definedName>
    <definedName name="___ZZ4" localSheetId="56">#REF!</definedName>
    <definedName name="___ZZ4" localSheetId="57">#REF!</definedName>
    <definedName name="___ZZ4" localSheetId="22">#REF!</definedName>
    <definedName name="___ZZ4" localSheetId="23">#REF!</definedName>
    <definedName name="___ZZ4" localSheetId="24">#REF!</definedName>
    <definedName name="___ZZ4" localSheetId="25">#REF!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 localSheetId="19">#REF!</definedName>
    <definedName name="__1Excel_BuiltIn_Print_Area_11_1" localSheetId="28">#REF!</definedName>
    <definedName name="__1Excel_BuiltIn_Print_Area_11_1" localSheetId="29">#REF!</definedName>
    <definedName name="__1Excel_BuiltIn_Print_Area_11_1" localSheetId="30">#REF!</definedName>
    <definedName name="__1Excel_BuiltIn_Print_Area_11_1" localSheetId="31">#REF!</definedName>
    <definedName name="__1Excel_BuiltIn_Print_Area_11_1" localSheetId="33">#REF!</definedName>
    <definedName name="__1Excel_BuiltIn_Print_Area_11_1" localSheetId="34">#REF!</definedName>
    <definedName name="__1Excel_BuiltIn_Print_Area_11_1" localSheetId="35">#REF!</definedName>
    <definedName name="__1Excel_BuiltIn_Print_Area_11_1" localSheetId="45">#REF!</definedName>
    <definedName name="__1Excel_BuiltIn_Print_Area_11_1" localSheetId="21">#REF!</definedName>
    <definedName name="__1Excel_BuiltIn_Print_Area_11_1" localSheetId="49">#REF!</definedName>
    <definedName name="__1Excel_BuiltIn_Print_Area_11_1" localSheetId="50">#REF!</definedName>
    <definedName name="__1Excel_BuiltIn_Print_Area_11_1" localSheetId="51">#REF!</definedName>
    <definedName name="__1Excel_BuiltIn_Print_Area_11_1" localSheetId="52">#REF!</definedName>
    <definedName name="__1Excel_BuiltIn_Print_Area_11_1" localSheetId="53">#REF!</definedName>
    <definedName name="__1Excel_BuiltIn_Print_Area_11_1" localSheetId="54">#REF!</definedName>
    <definedName name="__1Excel_BuiltIn_Print_Area_11_1" localSheetId="55">#REF!</definedName>
    <definedName name="__1Excel_BuiltIn_Print_Area_11_1" localSheetId="56">#REF!</definedName>
    <definedName name="__1Excel_BuiltIn_Print_Area_11_1" localSheetId="57">#REF!</definedName>
    <definedName name="__1Excel_BuiltIn_Print_Area_11_1" localSheetId="22">#REF!</definedName>
    <definedName name="__1Excel_BuiltIn_Print_Area_11_1" localSheetId="23">#REF!</definedName>
    <definedName name="__1Excel_BuiltIn_Print_Area_11_1" localSheetId="24">#REF!</definedName>
    <definedName name="__1Excel_BuiltIn_Print_Area_11_1" localSheetId="25">#REF!</definedName>
    <definedName name="__1Excel_BuiltIn_Print_Area_11_1">#REF!</definedName>
    <definedName name="__ABR95">'[6]Bs.Uso Trim.'!$Z$8</definedName>
    <definedName name="__Anonymous_Sheet_DB__1" localSheetId="9">#REF!</definedName>
    <definedName name="__Anonymous_Sheet_DB__1" localSheetId="8">#REF!</definedName>
    <definedName name="__Anonymous_Sheet_DB__1" localSheetId="28">#REF!</definedName>
    <definedName name="__Anonymous_Sheet_DB__1" localSheetId="29">#REF!</definedName>
    <definedName name="__Anonymous_Sheet_DB__1" localSheetId="30">#REF!</definedName>
    <definedName name="__Anonymous_Sheet_DB__1" localSheetId="31">#REF!</definedName>
    <definedName name="__Anonymous_Sheet_DB__1" localSheetId="33">#REF!</definedName>
    <definedName name="__Anonymous_Sheet_DB__1" localSheetId="34">#REF!</definedName>
    <definedName name="__Anonymous_Sheet_DB__1" localSheetId="35">#REF!</definedName>
    <definedName name="__Anonymous_Sheet_DB__1" localSheetId="45">#REF!</definedName>
    <definedName name="__Anonymous_Sheet_DB__1" localSheetId="21">#REF!</definedName>
    <definedName name="__Anonymous_Sheet_DB__1" localSheetId="49">#REF!</definedName>
    <definedName name="__Anonymous_Sheet_DB__1" localSheetId="50">#REF!</definedName>
    <definedName name="__Anonymous_Sheet_DB__1" localSheetId="51">#REF!</definedName>
    <definedName name="__Anonymous_Sheet_DB__1" localSheetId="52">#REF!</definedName>
    <definedName name="__Anonymous_Sheet_DB__1" localSheetId="55">#REF!</definedName>
    <definedName name="__Anonymous_Sheet_DB__1" localSheetId="56">#REF!</definedName>
    <definedName name="__Anonymous_Sheet_DB__1" localSheetId="22">#REF!</definedName>
    <definedName name="__Anonymous_Sheet_DB__1" localSheetId="23">#REF!</definedName>
    <definedName name="__Anonymous_Sheet_DB__1" localSheetId="24">#REF!</definedName>
    <definedName name="__Anonymous_Sheet_DB__1" localSheetId="25">#REF!</definedName>
    <definedName name="__Anonymous_Sheet_DB__1">#REF!</definedName>
    <definedName name="__Anonymous_Sheet_DB__1_1" localSheetId="9">#REF!</definedName>
    <definedName name="__Anonymous_Sheet_DB__1_1" localSheetId="8">#REF!</definedName>
    <definedName name="__Anonymous_Sheet_DB__1_1" localSheetId="28">#REF!</definedName>
    <definedName name="__Anonymous_Sheet_DB__1_1" localSheetId="29">#REF!</definedName>
    <definedName name="__Anonymous_Sheet_DB__1_1" localSheetId="30">#REF!</definedName>
    <definedName name="__Anonymous_Sheet_DB__1_1" localSheetId="31">#REF!</definedName>
    <definedName name="__Anonymous_Sheet_DB__1_1" localSheetId="33">#REF!</definedName>
    <definedName name="__Anonymous_Sheet_DB__1_1" localSheetId="34">#REF!</definedName>
    <definedName name="__Anonymous_Sheet_DB__1_1" localSheetId="35">#REF!</definedName>
    <definedName name="__Anonymous_Sheet_DB__1_1" localSheetId="45">#REF!</definedName>
    <definedName name="__Anonymous_Sheet_DB__1_1" localSheetId="21">#REF!</definedName>
    <definedName name="__Anonymous_Sheet_DB__1_1" localSheetId="49">#REF!</definedName>
    <definedName name="__Anonymous_Sheet_DB__1_1" localSheetId="50">#REF!</definedName>
    <definedName name="__Anonymous_Sheet_DB__1_1" localSheetId="51">#REF!</definedName>
    <definedName name="__Anonymous_Sheet_DB__1_1" localSheetId="52">#REF!</definedName>
    <definedName name="__Anonymous_Sheet_DB__1_1" localSheetId="55">#REF!</definedName>
    <definedName name="__Anonymous_Sheet_DB__1_1" localSheetId="56">#REF!</definedName>
    <definedName name="__Anonymous_Sheet_DB__1_1" localSheetId="22">#REF!</definedName>
    <definedName name="__Anonymous_Sheet_DB__1_1" localSheetId="23">#REF!</definedName>
    <definedName name="__Anonymous_Sheet_DB__1_1" localSheetId="24">#REF!</definedName>
    <definedName name="__Anonymous_Sheet_DB__1_1" localSheetId="25">#REF!</definedName>
    <definedName name="__Anonymous_Sheet_DB__1_1">#REF!</definedName>
    <definedName name="__Anonymous_Sheet_DB__1_2" localSheetId="9">#REF!</definedName>
    <definedName name="__Anonymous_Sheet_DB__1_2" localSheetId="8">#REF!</definedName>
    <definedName name="__Anonymous_Sheet_DB__1_2" localSheetId="28">#REF!</definedName>
    <definedName name="__Anonymous_Sheet_DB__1_2" localSheetId="29">#REF!</definedName>
    <definedName name="__Anonymous_Sheet_DB__1_2" localSheetId="30">#REF!</definedName>
    <definedName name="__Anonymous_Sheet_DB__1_2" localSheetId="31">#REF!</definedName>
    <definedName name="__Anonymous_Sheet_DB__1_2" localSheetId="33">#REF!</definedName>
    <definedName name="__Anonymous_Sheet_DB__1_2" localSheetId="34">#REF!</definedName>
    <definedName name="__Anonymous_Sheet_DB__1_2" localSheetId="35">#REF!</definedName>
    <definedName name="__Anonymous_Sheet_DB__1_2" localSheetId="45">#REF!</definedName>
    <definedName name="__Anonymous_Sheet_DB__1_2" localSheetId="21">#REF!</definedName>
    <definedName name="__Anonymous_Sheet_DB__1_2" localSheetId="49">#REF!</definedName>
    <definedName name="__Anonymous_Sheet_DB__1_2" localSheetId="50">#REF!</definedName>
    <definedName name="__Anonymous_Sheet_DB__1_2" localSheetId="51">#REF!</definedName>
    <definedName name="__Anonymous_Sheet_DB__1_2" localSheetId="52">#REF!</definedName>
    <definedName name="__Anonymous_Sheet_DB__1_2" localSheetId="55">#REF!</definedName>
    <definedName name="__Anonymous_Sheet_DB__1_2" localSheetId="56">#REF!</definedName>
    <definedName name="__Anonymous_Sheet_DB__1_2" localSheetId="22">#REF!</definedName>
    <definedName name="__Anonymous_Sheet_DB__1_2" localSheetId="23">#REF!</definedName>
    <definedName name="__Anonymous_Sheet_DB__1_2" localSheetId="24">#REF!</definedName>
    <definedName name="__Anonymous_Sheet_DB__1_2" localSheetId="25">#REF!</definedName>
    <definedName name="__Anonymous_Sheet_DB__1_2">#REF!</definedName>
    <definedName name="__Anonymous_Sheet_DB__1_3" localSheetId="9">#REF!</definedName>
    <definedName name="__Anonymous_Sheet_DB__1_3" localSheetId="8">#REF!</definedName>
    <definedName name="__Anonymous_Sheet_DB__1_3" localSheetId="28">#REF!</definedName>
    <definedName name="__Anonymous_Sheet_DB__1_3" localSheetId="29">#REF!</definedName>
    <definedName name="__Anonymous_Sheet_DB__1_3" localSheetId="30">#REF!</definedName>
    <definedName name="__Anonymous_Sheet_DB__1_3" localSheetId="31">#REF!</definedName>
    <definedName name="__Anonymous_Sheet_DB__1_3" localSheetId="33">#REF!</definedName>
    <definedName name="__Anonymous_Sheet_DB__1_3" localSheetId="34">#REF!</definedName>
    <definedName name="__Anonymous_Sheet_DB__1_3" localSheetId="35">#REF!</definedName>
    <definedName name="__Anonymous_Sheet_DB__1_3" localSheetId="45">#REF!</definedName>
    <definedName name="__Anonymous_Sheet_DB__1_3" localSheetId="21">#REF!</definedName>
    <definedName name="__Anonymous_Sheet_DB__1_3" localSheetId="49">#REF!</definedName>
    <definedName name="__Anonymous_Sheet_DB__1_3" localSheetId="50">#REF!</definedName>
    <definedName name="__Anonymous_Sheet_DB__1_3" localSheetId="51">#REF!</definedName>
    <definedName name="__Anonymous_Sheet_DB__1_3" localSheetId="52">#REF!</definedName>
    <definedName name="__Anonymous_Sheet_DB__1_3" localSheetId="55">#REF!</definedName>
    <definedName name="__Anonymous_Sheet_DB__1_3" localSheetId="56">#REF!</definedName>
    <definedName name="__Anonymous_Sheet_DB__1_3" localSheetId="22">#REF!</definedName>
    <definedName name="__Anonymous_Sheet_DB__1_3" localSheetId="23">#REF!</definedName>
    <definedName name="__Anonymous_Sheet_DB__1_3" localSheetId="24">#REF!</definedName>
    <definedName name="__Anonymous_Sheet_DB__1_3" localSheetId="25">#REF!</definedName>
    <definedName name="__Anonymous_Sheet_DB__1_3">#REF!</definedName>
    <definedName name="__Anonymous_Sheet_DB__2" localSheetId="9">#REF!</definedName>
    <definedName name="__Anonymous_Sheet_DB__2" localSheetId="8">#REF!</definedName>
    <definedName name="__Anonymous_Sheet_DB__2" localSheetId="28">#REF!</definedName>
    <definedName name="__Anonymous_Sheet_DB__2" localSheetId="29">#REF!</definedName>
    <definedName name="__Anonymous_Sheet_DB__2" localSheetId="30">#REF!</definedName>
    <definedName name="__Anonymous_Sheet_DB__2" localSheetId="31">#REF!</definedName>
    <definedName name="__Anonymous_Sheet_DB__2" localSheetId="33">#REF!</definedName>
    <definedName name="__Anonymous_Sheet_DB__2" localSheetId="34">#REF!</definedName>
    <definedName name="__Anonymous_Sheet_DB__2" localSheetId="35">#REF!</definedName>
    <definedName name="__Anonymous_Sheet_DB__2" localSheetId="45">#REF!</definedName>
    <definedName name="__Anonymous_Sheet_DB__2" localSheetId="21">#REF!</definedName>
    <definedName name="__Anonymous_Sheet_DB__2" localSheetId="49">#REF!</definedName>
    <definedName name="__Anonymous_Sheet_DB__2" localSheetId="50">#REF!</definedName>
    <definedName name="__Anonymous_Sheet_DB__2" localSheetId="51">#REF!</definedName>
    <definedName name="__Anonymous_Sheet_DB__2" localSheetId="52">#REF!</definedName>
    <definedName name="__Anonymous_Sheet_DB__2" localSheetId="55">#REF!</definedName>
    <definedName name="__Anonymous_Sheet_DB__2" localSheetId="56">#REF!</definedName>
    <definedName name="__Anonymous_Sheet_DB__2" localSheetId="22">#REF!</definedName>
    <definedName name="__Anonymous_Sheet_DB__2" localSheetId="23">#REF!</definedName>
    <definedName name="__Anonymous_Sheet_DB__2" localSheetId="24">#REF!</definedName>
    <definedName name="__Anonymous_Sheet_DB__2" localSheetId="25">#REF!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 localSheetId="19">#REF!</definedName>
    <definedName name="__DAT1" localSheetId="28">#REF!</definedName>
    <definedName name="__DAT1" localSheetId="29">#REF!</definedName>
    <definedName name="__DAT1" localSheetId="30">#REF!</definedName>
    <definedName name="__DAT1" localSheetId="31">#REF!</definedName>
    <definedName name="__DAT1" localSheetId="33">#REF!</definedName>
    <definedName name="__DAT1" localSheetId="34">#REF!</definedName>
    <definedName name="__DAT1" localSheetId="35">#REF!</definedName>
    <definedName name="__DAT1" localSheetId="45">#REF!</definedName>
    <definedName name="__DAT1" localSheetId="21">#REF!</definedName>
    <definedName name="__DAT1" localSheetId="49">#REF!</definedName>
    <definedName name="__DAT1" localSheetId="50">#REF!</definedName>
    <definedName name="__DAT1" localSheetId="51">#REF!</definedName>
    <definedName name="__DAT1" localSheetId="52">#REF!</definedName>
    <definedName name="__DAT1" localSheetId="53">#REF!</definedName>
    <definedName name="__DAT1" localSheetId="54">#REF!</definedName>
    <definedName name="__DAT1" localSheetId="55">#REF!</definedName>
    <definedName name="__DAT1" localSheetId="56">#REF!</definedName>
    <definedName name="__DAT1" localSheetId="57">#REF!</definedName>
    <definedName name="__DAT1" localSheetId="22">#REF!</definedName>
    <definedName name="__DAT1" localSheetId="23">#REF!</definedName>
    <definedName name="__DAT1" localSheetId="24">#REF!</definedName>
    <definedName name="__DAT1" localSheetId="25">#REF!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 localSheetId="19">#REF!</definedName>
    <definedName name="__DAT10" localSheetId="53">#REF!</definedName>
    <definedName name="__DAT10" localSheetId="54">#REF!</definedName>
    <definedName name="__DAT10" localSheetId="57">#REF!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 localSheetId="19">#REF!</definedName>
    <definedName name="__DAT11" localSheetId="53">#REF!</definedName>
    <definedName name="__DAT11" localSheetId="54">#REF!</definedName>
    <definedName name="__DAT11" localSheetId="57">#REF!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 localSheetId="19">#REF!</definedName>
    <definedName name="__DAT12" localSheetId="53">#REF!</definedName>
    <definedName name="__DAT12" localSheetId="54">#REF!</definedName>
    <definedName name="__DAT12" localSheetId="57">#REF!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 localSheetId="19">#REF!</definedName>
    <definedName name="__DAT13" localSheetId="53">#REF!</definedName>
    <definedName name="__DAT13" localSheetId="54">#REF!</definedName>
    <definedName name="__DAT13" localSheetId="57">#REF!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 localSheetId="19">#REF!</definedName>
    <definedName name="__DAT14" localSheetId="53">#REF!</definedName>
    <definedName name="__DAT14" localSheetId="54">#REF!</definedName>
    <definedName name="__DAT14" localSheetId="57">#REF!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 localSheetId="19">#REF!</definedName>
    <definedName name="__DAT15" localSheetId="53">#REF!</definedName>
    <definedName name="__DAT15" localSheetId="54">#REF!</definedName>
    <definedName name="__DAT15" localSheetId="57">#REF!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 localSheetId="19">#REF!</definedName>
    <definedName name="__DAT16" localSheetId="53">#REF!</definedName>
    <definedName name="__DAT16" localSheetId="54">#REF!</definedName>
    <definedName name="__DAT16" localSheetId="57">#REF!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 localSheetId="19">#REF!</definedName>
    <definedName name="__DAT17" localSheetId="53">#REF!</definedName>
    <definedName name="__DAT17" localSheetId="54">#REF!</definedName>
    <definedName name="__DAT17" localSheetId="57">#REF!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 localSheetId="19">#REF!</definedName>
    <definedName name="__DAT18" localSheetId="53">#REF!</definedName>
    <definedName name="__DAT18" localSheetId="54">#REF!</definedName>
    <definedName name="__DAT18" localSheetId="57">#REF!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 localSheetId="19">#REF!</definedName>
    <definedName name="__DAT19" localSheetId="53">#REF!</definedName>
    <definedName name="__DAT19" localSheetId="54">#REF!</definedName>
    <definedName name="__DAT19" localSheetId="57">#REF!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 localSheetId="19">#REF!</definedName>
    <definedName name="__DAT2" localSheetId="28">#REF!</definedName>
    <definedName name="__DAT2" localSheetId="29">#REF!</definedName>
    <definedName name="__DAT2" localSheetId="30">#REF!</definedName>
    <definedName name="__DAT2" localSheetId="31">#REF!</definedName>
    <definedName name="__DAT2" localSheetId="33">#REF!</definedName>
    <definedName name="__DAT2" localSheetId="34">#REF!</definedName>
    <definedName name="__DAT2" localSheetId="35">#REF!</definedName>
    <definedName name="__DAT2" localSheetId="45">#REF!</definedName>
    <definedName name="__DAT2" localSheetId="21">#REF!</definedName>
    <definedName name="__DAT2" localSheetId="49">#REF!</definedName>
    <definedName name="__DAT2" localSheetId="50">#REF!</definedName>
    <definedName name="__DAT2" localSheetId="51">#REF!</definedName>
    <definedName name="__DAT2" localSheetId="52">#REF!</definedName>
    <definedName name="__DAT2" localSheetId="53">#REF!</definedName>
    <definedName name="__DAT2" localSheetId="54">#REF!</definedName>
    <definedName name="__DAT2" localSheetId="55">#REF!</definedName>
    <definedName name="__DAT2" localSheetId="56">#REF!</definedName>
    <definedName name="__DAT2" localSheetId="57">#REF!</definedName>
    <definedName name="__DAT2" localSheetId="22">#REF!</definedName>
    <definedName name="__DAT2" localSheetId="23">#REF!</definedName>
    <definedName name="__DAT2" localSheetId="24">#REF!</definedName>
    <definedName name="__DAT2" localSheetId="25">#REF!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 localSheetId="19">#REF!</definedName>
    <definedName name="__DAT20" localSheetId="53">#REF!</definedName>
    <definedName name="__DAT20" localSheetId="54">#REF!</definedName>
    <definedName name="__DAT20" localSheetId="57">#REF!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 localSheetId="19">#REF!</definedName>
    <definedName name="__DAT21" localSheetId="53">#REF!</definedName>
    <definedName name="__DAT21" localSheetId="54">#REF!</definedName>
    <definedName name="__DAT21" localSheetId="57">#REF!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 localSheetId="19">#REF!</definedName>
    <definedName name="__DAT22" localSheetId="53">#REF!</definedName>
    <definedName name="__DAT22" localSheetId="54">#REF!</definedName>
    <definedName name="__DAT22" localSheetId="57">#REF!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 localSheetId="19">#REF!</definedName>
    <definedName name="__DAT23" localSheetId="53">#REF!</definedName>
    <definedName name="__DAT23" localSheetId="54">#REF!</definedName>
    <definedName name="__DAT23" localSheetId="57">#REF!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 localSheetId="19">#REF!</definedName>
    <definedName name="__dat2323" localSheetId="53">#REF!</definedName>
    <definedName name="__dat2323" localSheetId="54">#REF!</definedName>
    <definedName name="__dat2323" localSheetId="57">#REF!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 localSheetId="19">#REF!</definedName>
    <definedName name="__DAT24" localSheetId="53">#REF!</definedName>
    <definedName name="__DAT24" localSheetId="54">#REF!</definedName>
    <definedName name="__DAT24" localSheetId="57">#REF!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 localSheetId="19">#REF!</definedName>
    <definedName name="__DAT25" localSheetId="53">#REF!</definedName>
    <definedName name="__DAT25" localSheetId="54">#REF!</definedName>
    <definedName name="__DAT25" localSheetId="57">#REF!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 localSheetId="19">#REF!</definedName>
    <definedName name="__DAT26" localSheetId="53">#REF!</definedName>
    <definedName name="__DAT26" localSheetId="54">#REF!</definedName>
    <definedName name="__DAT26" localSheetId="57">#REF!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 localSheetId="19">#REF!</definedName>
    <definedName name="__DAT27" localSheetId="53">#REF!</definedName>
    <definedName name="__DAT27" localSheetId="54">#REF!</definedName>
    <definedName name="__DAT27" localSheetId="57">#REF!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 localSheetId="19">#REF!</definedName>
    <definedName name="__DAT28" localSheetId="53">#REF!</definedName>
    <definedName name="__DAT28" localSheetId="54">#REF!</definedName>
    <definedName name="__DAT28" localSheetId="57">#REF!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 localSheetId="19">#REF!</definedName>
    <definedName name="__DAT29" localSheetId="53">#REF!</definedName>
    <definedName name="__DAT29" localSheetId="54">#REF!</definedName>
    <definedName name="__DAT29" localSheetId="57">#REF!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 localSheetId="19">#REF!</definedName>
    <definedName name="__DAT3" localSheetId="28">#REF!</definedName>
    <definedName name="__DAT3" localSheetId="29">#REF!</definedName>
    <definedName name="__DAT3" localSheetId="30">#REF!</definedName>
    <definedName name="__DAT3" localSheetId="31">#REF!</definedName>
    <definedName name="__DAT3" localSheetId="33">#REF!</definedName>
    <definedName name="__DAT3" localSheetId="34">#REF!</definedName>
    <definedName name="__DAT3" localSheetId="35">#REF!</definedName>
    <definedName name="__DAT3" localSheetId="45">#REF!</definedName>
    <definedName name="__DAT3" localSheetId="21">#REF!</definedName>
    <definedName name="__DAT3" localSheetId="49">#REF!</definedName>
    <definedName name="__DAT3" localSheetId="50">#REF!</definedName>
    <definedName name="__DAT3" localSheetId="51">#REF!</definedName>
    <definedName name="__DAT3" localSheetId="52">#REF!</definedName>
    <definedName name="__DAT3" localSheetId="53">#REF!</definedName>
    <definedName name="__DAT3" localSheetId="54">#REF!</definedName>
    <definedName name="__DAT3" localSheetId="55">#REF!</definedName>
    <definedName name="__DAT3" localSheetId="56">#REF!</definedName>
    <definedName name="__DAT3" localSheetId="57">#REF!</definedName>
    <definedName name="__DAT3" localSheetId="22">#REF!</definedName>
    <definedName name="__DAT3" localSheetId="23">#REF!</definedName>
    <definedName name="__DAT3" localSheetId="24">#REF!</definedName>
    <definedName name="__DAT3" localSheetId="25">#REF!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 localSheetId="19">#REF!</definedName>
    <definedName name="__DAT30" localSheetId="53">#REF!</definedName>
    <definedName name="__DAT30" localSheetId="54">#REF!</definedName>
    <definedName name="__DAT30" localSheetId="57">#REF!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 localSheetId="19">#REF!</definedName>
    <definedName name="__DAT31" localSheetId="53">#REF!</definedName>
    <definedName name="__DAT31" localSheetId="54">#REF!</definedName>
    <definedName name="__DAT31" localSheetId="57">#REF!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 localSheetId="19">#REF!</definedName>
    <definedName name="__DAT32" localSheetId="53">#REF!</definedName>
    <definedName name="__DAT32" localSheetId="54">#REF!</definedName>
    <definedName name="__DAT32" localSheetId="57">#REF!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 localSheetId="19">#REF!</definedName>
    <definedName name="__DAT33" localSheetId="53">#REF!</definedName>
    <definedName name="__DAT33" localSheetId="54">#REF!</definedName>
    <definedName name="__DAT33" localSheetId="57">#REF!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 localSheetId="19">#REF!</definedName>
    <definedName name="__DAT34" localSheetId="53">#REF!</definedName>
    <definedName name="__DAT34" localSheetId="54">#REF!</definedName>
    <definedName name="__DAT34" localSheetId="57">#REF!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 localSheetId="19">#REF!</definedName>
    <definedName name="__DAT4" localSheetId="28">#REF!</definedName>
    <definedName name="__DAT4" localSheetId="29">#REF!</definedName>
    <definedName name="__DAT4" localSheetId="30">#REF!</definedName>
    <definedName name="__DAT4" localSheetId="31">#REF!</definedName>
    <definedName name="__DAT4" localSheetId="33">#REF!</definedName>
    <definedName name="__DAT4" localSheetId="34">#REF!</definedName>
    <definedName name="__DAT4" localSheetId="35">#REF!</definedName>
    <definedName name="__DAT4" localSheetId="45">#REF!</definedName>
    <definedName name="__DAT4" localSheetId="21">#REF!</definedName>
    <definedName name="__DAT4" localSheetId="49">#REF!</definedName>
    <definedName name="__DAT4" localSheetId="50">#REF!</definedName>
    <definedName name="__DAT4" localSheetId="51">#REF!</definedName>
    <definedName name="__DAT4" localSheetId="52">#REF!</definedName>
    <definedName name="__DAT4" localSheetId="53">#REF!</definedName>
    <definedName name="__DAT4" localSheetId="54">#REF!</definedName>
    <definedName name="__DAT4" localSheetId="55">#REF!</definedName>
    <definedName name="__DAT4" localSheetId="56">#REF!</definedName>
    <definedName name="__DAT4" localSheetId="57">#REF!</definedName>
    <definedName name="__DAT4" localSheetId="22">#REF!</definedName>
    <definedName name="__DAT4" localSheetId="23">#REF!</definedName>
    <definedName name="__DAT4" localSheetId="24">#REF!</definedName>
    <definedName name="__DAT4" localSheetId="25">#REF!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 localSheetId="19">#REF!</definedName>
    <definedName name="__DAT5" localSheetId="28">#REF!</definedName>
    <definedName name="__DAT5" localSheetId="29">#REF!</definedName>
    <definedName name="__DAT5" localSheetId="30">#REF!</definedName>
    <definedName name="__DAT5" localSheetId="31">#REF!</definedName>
    <definedName name="__DAT5" localSheetId="33">#REF!</definedName>
    <definedName name="__DAT5" localSheetId="34">#REF!</definedName>
    <definedName name="__DAT5" localSheetId="35">#REF!</definedName>
    <definedName name="__DAT5" localSheetId="45">#REF!</definedName>
    <definedName name="__DAT5" localSheetId="21">#REF!</definedName>
    <definedName name="__DAT5" localSheetId="49">#REF!</definedName>
    <definedName name="__DAT5" localSheetId="50">#REF!</definedName>
    <definedName name="__DAT5" localSheetId="51">#REF!</definedName>
    <definedName name="__DAT5" localSheetId="52">#REF!</definedName>
    <definedName name="__DAT5" localSheetId="53">#REF!</definedName>
    <definedName name="__DAT5" localSheetId="54">#REF!</definedName>
    <definedName name="__DAT5" localSheetId="55">#REF!</definedName>
    <definedName name="__DAT5" localSheetId="56">#REF!</definedName>
    <definedName name="__DAT5" localSheetId="57">#REF!</definedName>
    <definedName name="__DAT5" localSheetId="22">#REF!</definedName>
    <definedName name="__DAT5" localSheetId="23">#REF!</definedName>
    <definedName name="__DAT5" localSheetId="24">#REF!</definedName>
    <definedName name="__DAT5" localSheetId="25">#REF!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 localSheetId="19">#REF!</definedName>
    <definedName name="__DAT6" localSheetId="28">#REF!</definedName>
    <definedName name="__DAT6" localSheetId="29">#REF!</definedName>
    <definedName name="__DAT6" localSheetId="30">#REF!</definedName>
    <definedName name="__DAT6" localSheetId="31">#REF!</definedName>
    <definedName name="__DAT6" localSheetId="33">#REF!</definedName>
    <definedName name="__DAT6" localSheetId="34">#REF!</definedName>
    <definedName name="__DAT6" localSheetId="35">#REF!</definedName>
    <definedName name="__DAT6" localSheetId="45">#REF!</definedName>
    <definedName name="__DAT6" localSheetId="21">#REF!</definedName>
    <definedName name="__DAT6" localSheetId="49">#REF!</definedName>
    <definedName name="__DAT6" localSheetId="50">#REF!</definedName>
    <definedName name="__DAT6" localSheetId="51">#REF!</definedName>
    <definedName name="__DAT6" localSheetId="52">#REF!</definedName>
    <definedName name="__DAT6" localSheetId="53">#REF!</definedName>
    <definedName name="__DAT6" localSheetId="54">#REF!</definedName>
    <definedName name="__DAT6" localSheetId="55">#REF!</definedName>
    <definedName name="__DAT6" localSheetId="56">#REF!</definedName>
    <definedName name="__DAT6" localSheetId="57">#REF!</definedName>
    <definedName name="__DAT6" localSheetId="22">#REF!</definedName>
    <definedName name="__DAT6" localSheetId="23">#REF!</definedName>
    <definedName name="__DAT6" localSheetId="24">#REF!</definedName>
    <definedName name="__DAT6" localSheetId="25">#REF!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 localSheetId="19">#REF!</definedName>
    <definedName name="__DAT7" localSheetId="53">#REF!</definedName>
    <definedName name="__DAT7" localSheetId="54">#REF!</definedName>
    <definedName name="__DAT7" localSheetId="57">#REF!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 localSheetId="19">#REF!</definedName>
    <definedName name="__DAT8" localSheetId="53">#REF!</definedName>
    <definedName name="__DAT8" localSheetId="54">#REF!</definedName>
    <definedName name="__DAT8" localSheetId="57">#REF!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 localSheetId="19">#REF!</definedName>
    <definedName name="__DAT9" localSheetId="53">#REF!</definedName>
    <definedName name="__DAT9" localSheetId="54">#REF!</definedName>
    <definedName name="__DAT9" localSheetId="57">#REF!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 localSheetId="19">#REF!</definedName>
    <definedName name="__dic20" localSheetId="53">#REF!</definedName>
    <definedName name="__dic20" localSheetId="54">#REF!</definedName>
    <definedName name="__dic20" localSheetId="57">#REF!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 localSheetId="19">#REF!</definedName>
    <definedName name="__dic93" localSheetId="53">#REF!</definedName>
    <definedName name="__dic93" localSheetId="54">#REF!</definedName>
    <definedName name="__dic93" localSheetId="57">#REF!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 localSheetId="19">#REF!</definedName>
    <definedName name="__dic94" localSheetId="53">#REF!</definedName>
    <definedName name="__dic94" localSheetId="54">#REF!</definedName>
    <definedName name="__dic94" localSheetId="57">#REF!</definedName>
    <definedName name="__dic94">#REF!</definedName>
    <definedName name="__ENE95">'[6]Bs.Uso Trim.'!$Z$5</definedName>
    <definedName name="__FEB95">'[6]Bs.Uso Trim.'!$Z$6</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 localSheetId="19">#REF!</definedName>
    <definedName name="__jun93" localSheetId="32">#REF!</definedName>
    <definedName name="__jun93" localSheetId="36">#REF!</definedName>
    <definedName name="__jun93" localSheetId="37">#REF!</definedName>
    <definedName name="__jun93" localSheetId="38">#REF!</definedName>
    <definedName name="__jun93" localSheetId="39">#REF!</definedName>
    <definedName name="__jun93" localSheetId="40">#REF!</definedName>
    <definedName name="__jun93" localSheetId="41">#REF!</definedName>
    <definedName name="__jun93" localSheetId="42">#REF!</definedName>
    <definedName name="__jun93" localSheetId="43">#REF!</definedName>
    <definedName name="__jun93" localSheetId="44">#REF!</definedName>
    <definedName name="__jun93" localSheetId="46">#REF!</definedName>
    <definedName name="__jun93" localSheetId="47">#REF!</definedName>
    <definedName name="__jun93" localSheetId="48">#REF!</definedName>
    <definedName name="__jun93" localSheetId="53">#REF!</definedName>
    <definedName name="__jun93" localSheetId="54">#REF!</definedName>
    <definedName name="__jun93" localSheetId="57">#REF!</definedName>
    <definedName name="__jun93" localSheetId="58">#REF!</definedName>
    <definedName name="__jun93" localSheetId="59">#REF!</definedName>
    <definedName name="__jun93" localSheetId="27">#REF!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 localSheetId="19">#REF!</definedName>
    <definedName name="__jun94" localSheetId="36">#REF!</definedName>
    <definedName name="__jun94" localSheetId="37">#REF!</definedName>
    <definedName name="__jun94" localSheetId="40">#REF!</definedName>
    <definedName name="__jun94" localSheetId="42">#REF!</definedName>
    <definedName name="__jun94" localSheetId="43">#REF!</definedName>
    <definedName name="__jun94" localSheetId="44">#REF!</definedName>
    <definedName name="__jun94" localSheetId="46">#REF!</definedName>
    <definedName name="__jun94" localSheetId="47">#REF!</definedName>
    <definedName name="__jun94" localSheetId="48">#REF!</definedName>
    <definedName name="__jun94" localSheetId="53">#REF!</definedName>
    <definedName name="__jun94" localSheetId="54">#REF!</definedName>
    <definedName name="__jun94" localSheetId="57">#REF!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 localSheetId="19">#REF!</definedName>
    <definedName name="__jun95" localSheetId="53">#REF!</definedName>
    <definedName name="__jun95" localSheetId="54">#REF!</definedName>
    <definedName name="__jun95" localSheetId="57">#REF!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 localSheetId="19">#REF!</definedName>
    <definedName name="__mac5" localSheetId="53">#REF!</definedName>
    <definedName name="__mac5" localSheetId="54">#REF!</definedName>
    <definedName name="__mac5" localSheetId="57">#REF!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 localSheetId="19">#REF!</definedName>
    <definedName name="__mar94" localSheetId="53">#REF!</definedName>
    <definedName name="__mar94" localSheetId="54">#REF!</definedName>
    <definedName name="__mar94" localSheetId="57">#REF!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 localSheetId="19">#REF!</definedName>
    <definedName name="__MAR95" localSheetId="53">#REF!</definedName>
    <definedName name="__MAR95" localSheetId="54">#REF!</definedName>
    <definedName name="__MAR95" localSheetId="57">#REF!</definedName>
    <definedName name="__MAR95">#REF!</definedName>
    <definedName name="__MAY95">'[6]Bs.Uso Trim.'!$Z$9</definedName>
    <definedName name="__res12">'[5]Datos del Balance'!$B$8</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 localSheetId="19">#REF!</definedName>
    <definedName name="__RES2" localSheetId="32">#REF!</definedName>
    <definedName name="__RES2" localSheetId="36">#REF!</definedName>
    <definedName name="__RES2" localSheetId="37">#REF!</definedName>
    <definedName name="__RES2" localSheetId="38">#REF!</definedName>
    <definedName name="__RES2" localSheetId="39">#REF!</definedName>
    <definedName name="__RES2" localSheetId="40">#REF!</definedName>
    <definedName name="__RES2" localSheetId="41">#REF!</definedName>
    <definedName name="__RES2" localSheetId="42">#REF!</definedName>
    <definedName name="__RES2" localSheetId="43">#REF!</definedName>
    <definedName name="__RES2" localSheetId="44">#REF!</definedName>
    <definedName name="__RES2" localSheetId="46">#REF!</definedName>
    <definedName name="__RES2" localSheetId="47">#REF!</definedName>
    <definedName name="__RES2" localSheetId="48">#REF!</definedName>
    <definedName name="__RES2" localSheetId="53">#REF!</definedName>
    <definedName name="__RES2" localSheetId="54">#REF!</definedName>
    <definedName name="__RES2" localSheetId="57">#REF!</definedName>
    <definedName name="__RES2" localSheetId="58">#REF!</definedName>
    <definedName name="__RES2" localSheetId="59">#REF!</definedName>
    <definedName name="__RES2" localSheetId="27">#REF!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 localSheetId="19">#REF!</definedName>
    <definedName name="__RIV2" localSheetId="36">#REF!</definedName>
    <definedName name="__RIV2" localSheetId="37">#REF!</definedName>
    <definedName name="__RIV2" localSheetId="40">#REF!</definedName>
    <definedName name="__RIV2" localSheetId="42">#REF!</definedName>
    <definedName name="__RIV2" localSheetId="43">#REF!</definedName>
    <definedName name="__RIV2" localSheetId="44">#REF!</definedName>
    <definedName name="__RIV2" localSheetId="46">#REF!</definedName>
    <definedName name="__RIV2" localSheetId="47">#REF!</definedName>
    <definedName name="__RIV2" localSheetId="48">#REF!</definedName>
    <definedName name="__RIV2" localSheetId="53">#REF!</definedName>
    <definedName name="__RIV2" localSheetId="54">#REF!</definedName>
    <definedName name="__RIV2" localSheetId="57">#REF!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 localSheetId="19">#REF!</definedName>
    <definedName name="__RIV3" localSheetId="53">#REF!</definedName>
    <definedName name="__RIV3" localSheetId="54">#REF!</definedName>
    <definedName name="__RIV3" localSheetId="57">#REF!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 localSheetId="19">#REF!</definedName>
    <definedName name="__SAR10" localSheetId="53">#REF!</definedName>
    <definedName name="__SAR10" localSheetId="54">#REF!</definedName>
    <definedName name="__SAR10" localSheetId="57">#REF!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 localSheetId="19">#REF!</definedName>
    <definedName name="__SAR5" localSheetId="53">#REF!</definedName>
    <definedName name="__SAR5" localSheetId="54">#REF!</definedName>
    <definedName name="__SAR5" localSheetId="57">#REF!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 localSheetId="19">#REF!</definedName>
    <definedName name="__SAR80" localSheetId="53">#REF!</definedName>
    <definedName name="__SAR80" localSheetId="54">#REF!</definedName>
    <definedName name="__SAR80" localSheetId="57">#REF!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 localSheetId="19">#REF!</definedName>
    <definedName name="__set94" localSheetId="53">#REF!</definedName>
    <definedName name="__set94" localSheetId="54">#REF!</definedName>
    <definedName name="__set94" localSheetId="57">#REF!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 localSheetId="19">#REF!</definedName>
    <definedName name="__set95" localSheetId="53">#REF!</definedName>
    <definedName name="__set95" localSheetId="54">#REF!</definedName>
    <definedName name="__set95" localSheetId="57">#REF!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 localSheetId="19">#REF!</definedName>
    <definedName name="__TC2" localSheetId="53">#REF!</definedName>
    <definedName name="__TC2" localSheetId="54">#REF!</definedName>
    <definedName name="__TC2" localSheetId="57">#REF!</definedName>
    <definedName name="__TC2">#REF!</definedName>
    <definedName name="__TPy530231" localSheetId="28">#REF!</definedName>
    <definedName name="__TPy530231" localSheetId="29">#REF!</definedName>
    <definedName name="__TPy530231" localSheetId="30">#REF!</definedName>
    <definedName name="__TPy530231" localSheetId="31">#REF!</definedName>
    <definedName name="__TPy530231" localSheetId="33">#REF!</definedName>
    <definedName name="__TPy530231" localSheetId="34">#REF!</definedName>
    <definedName name="__TPy530231" localSheetId="35">#REF!</definedName>
    <definedName name="__TPy530231" localSheetId="45">#REF!</definedName>
    <definedName name="__TPy530231" localSheetId="21">#REF!</definedName>
    <definedName name="__TPy530231" localSheetId="49">#REF!</definedName>
    <definedName name="__TPy530231" localSheetId="50">#REF!</definedName>
    <definedName name="__TPy530231" localSheetId="51">#REF!</definedName>
    <definedName name="__TPy530231" localSheetId="52">#REF!</definedName>
    <definedName name="__TPy530231" localSheetId="55">#REF!</definedName>
    <definedName name="__TPy530231" localSheetId="56">#REF!</definedName>
    <definedName name="__TPy530231" localSheetId="22">#REF!</definedName>
    <definedName name="__TPy530231" localSheetId="23">#REF!</definedName>
    <definedName name="__TPy530231" localSheetId="24">#REF!</definedName>
    <definedName name="__TPy530231" localSheetId="25">#REF!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 localSheetId="19">#REF!</definedName>
    <definedName name="__TPy530231_4" localSheetId="28">#REF!</definedName>
    <definedName name="__TPy530231_4" localSheetId="29">#REF!</definedName>
    <definedName name="__TPy530231_4" localSheetId="30">#REF!</definedName>
    <definedName name="__TPy530231_4" localSheetId="31">#REF!</definedName>
    <definedName name="__TPy530231_4" localSheetId="33">#REF!</definedName>
    <definedName name="__TPy530231_4" localSheetId="34">#REF!</definedName>
    <definedName name="__TPy530231_4" localSheetId="35">#REF!</definedName>
    <definedName name="__TPy530231_4" localSheetId="45">#REF!</definedName>
    <definedName name="__TPy530231_4" localSheetId="21">#REF!</definedName>
    <definedName name="__TPy530231_4" localSheetId="49">#REF!</definedName>
    <definedName name="__TPy530231_4" localSheetId="50">#REF!</definedName>
    <definedName name="__TPy530231_4" localSheetId="51">#REF!</definedName>
    <definedName name="__TPy530231_4" localSheetId="52">#REF!</definedName>
    <definedName name="__TPy530231_4" localSheetId="53">#REF!</definedName>
    <definedName name="__TPy530231_4" localSheetId="54">#REF!</definedName>
    <definedName name="__TPy530231_4" localSheetId="55">#REF!</definedName>
    <definedName name="__TPy530231_4" localSheetId="56">#REF!</definedName>
    <definedName name="__TPy530231_4" localSheetId="57">#REF!</definedName>
    <definedName name="__TPy530231_4" localSheetId="22">#REF!</definedName>
    <definedName name="__TPy530231_4" localSheetId="23">#REF!</definedName>
    <definedName name="__TPy530231_4" localSheetId="24">#REF!</definedName>
    <definedName name="__TPy530231_4" localSheetId="25">#REF!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 localSheetId="19">#REF!</definedName>
    <definedName name="__TPy530231_6" localSheetId="28">#REF!</definedName>
    <definedName name="__TPy530231_6" localSheetId="29">#REF!</definedName>
    <definedName name="__TPy530231_6" localSheetId="30">#REF!</definedName>
    <definedName name="__TPy530231_6" localSheetId="31">#REF!</definedName>
    <definedName name="__TPy530231_6" localSheetId="33">#REF!</definedName>
    <definedName name="__TPy530231_6" localSheetId="34">#REF!</definedName>
    <definedName name="__TPy530231_6" localSheetId="35">#REF!</definedName>
    <definedName name="__TPy530231_6" localSheetId="45">#REF!</definedName>
    <definedName name="__TPy530231_6" localSheetId="21">#REF!</definedName>
    <definedName name="__TPy530231_6" localSheetId="49">#REF!</definedName>
    <definedName name="__TPy530231_6" localSheetId="50">#REF!</definedName>
    <definedName name="__TPy530231_6" localSheetId="51">#REF!</definedName>
    <definedName name="__TPy530231_6" localSheetId="52">#REF!</definedName>
    <definedName name="__TPy530231_6" localSheetId="53">#REF!</definedName>
    <definedName name="__TPy530231_6" localSheetId="54">#REF!</definedName>
    <definedName name="__TPy530231_6" localSheetId="55">#REF!</definedName>
    <definedName name="__TPy530231_6" localSheetId="56">#REF!</definedName>
    <definedName name="__TPy530231_6" localSheetId="57">#REF!</definedName>
    <definedName name="__TPy530231_6" localSheetId="22">#REF!</definedName>
    <definedName name="__TPy530231_6" localSheetId="23">#REF!</definedName>
    <definedName name="__TPy530231_6" localSheetId="24">#REF!</definedName>
    <definedName name="__TPy530231_6" localSheetId="25">#REF!</definedName>
    <definedName name="__TPy530231_6">#REF!</definedName>
    <definedName name="__TPy530231_7">NA()</definedName>
    <definedName name="__xlnm._FilterDatabase_1" localSheetId="9">#REF!</definedName>
    <definedName name="__xlnm._FilterDatabase_1" localSheetId="8">#REF!</definedName>
    <definedName name="__xlnm._FilterDatabase_1" localSheetId="28">#REF!</definedName>
    <definedName name="__xlnm._FilterDatabase_1" localSheetId="29">#REF!</definedName>
    <definedName name="__xlnm._FilterDatabase_1" localSheetId="30">#REF!</definedName>
    <definedName name="__xlnm._FilterDatabase_1" localSheetId="31">#REF!</definedName>
    <definedName name="__xlnm._FilterDatabase_1" localSheetId="33">#REF!</definedName>
    <definedName name="__xlnm._FilterDatabase_1" localSheetId="34">#REF!</definedName>
    <definedName name="__xlnm._FilterDatabase_1" localSheetId="35">#REF!</definedName>
    <definedName name="__xlnm._FilterDatabase_1" localSheetId="45">#REF!</definedName>
    <definedName name="__xlnm._FilterDatabase_1" localSheetId="21">#REF!</definedName>
    <definedName name="__xlnm._FilterDatabase_1" localSheetId="49">#REF!</definedName>
    <definedName name="__xlnm._FilterDatabase_1" localSheetId="50">#REF!</definedName>
    <definedName name="__xlnm._FilterDatabase_1" localSheetId="51">#REF!</definedName>
    <definedName name="__xlnm._FilterDatabase_1" localSheetId="52">#REF!</definedName>
    <definedName name="__xlnm._FilterDatabase_1" localSheetId="55">#REF!</definedName>
    <definedName name="__xlnm._FilterDatabase_1" localSheetId="56">#REF!</definedName>
    <definedName name="__xlnm._FilterDatabase_1" localSheetId="22">#REF!</definedName>
    <definedName name="__xlnm._FilterDatabase_1" localSheetId="23">#REF!</definedName>
    <definedName name="__xlnm._FilterDatabase_1" localSheetId="24">#REF!</definedName>
    <definedName name="__xlnm._FilterDatabase_1" localSheetId="25">#REF!</definedName>
    <definedName name="__xlnm._FilterDatabase_1">#REF!</definedName>
    <definedName name="__xlnm.Print_Area_1" localSheetId="28">#REF!</definedName>
    <definedName name="__xlnm.Print_Area_1" localSheetId="29">#REF!</definedName>
    <definedName name="__xlnm.Print_Area_1" localSheetId="30">#REF!</definedName>
    <definedName name="__xlnm.Print_Area_1" localSheetId="31">#REF!</definedName>
    <definedName name="__xlnm.Print_Area_1" localSheetId="33">#REF!</definedName>
    <definedName name="__xlnm.Print_Area_1" localSheetId="34">#REF!</definedName>
    <definedName name="__xlnm.Print_Area_1" localSheetId="35">#REF!</definedName>
    <definedName name="__xlnm.Print_Area_1" localSheetId="45">#REF!</definedName>
    <definedName name="__xlnm.Print_Area_1" localSheetId="21">#REF!</definedName>
    <definedName name="__xlnm.Print_Area_1" localSheetId="49">#REF!</definedName>
    <definedName name="__xlnm.Print_Area_1" localSheetId="50">#REF!</definedName>
    <definedName name="__xlnm.Print_Area_1" localSheetId="51">#REF!</definedName>
    <definedName name="__xlnm.Print_Area_1" localSheetId="52">#REF!</definedName>
    <definedName name="__xlnm.Print_Area_1" localSheetId="55">#REF!</definedName>
    <definedName name="__xlnm.Print_Area_1" localSheetId="56">#REF!</definedName>
    <definedName name="__xlnm.Print_Area_1" localSheetId="22">#REF!</definedName>
    <definedName name="__xlnm.Print_Area_1" localSheetId="23">#REF!</definedName>
    <definedName name="__xlnm.Print_Area_1" localSheetId="24">#REF!</definedName>
    <definedName name="__xlnm.Print_Area_1" localSheetId="25">#REF!</definedName>
    <definedName name="__xlnm.Print_Area_1">#REF!</definedName>
    <definedName name="__xlnm.Print_Titles_1" localSheetId="28">#REF!</definedName>
    <definedName name="__xlnm.Print_Titles_1" localSheetId="29">#REF!</definedName>
    <definedName name="__xlnm.Print_Titles_1" localSheetId="30">#REF!</definedName>
    <definedName name="__xlnm.Print_Titles_1" localSheetId="31">#REF!</definedName>
    <definedName name="__xlnm.Print_Titles_1" localSheetId="33">#REF!</definedName>
    <definedName name="__xlnm.Print_Titles_1" localSheetId="34">#REF!</definedName>
    <definedName name="__xlnm.Print_Titles_1" localSheetId="35">#REF!</definedName>
    <definedName name="__xlnm.Print_Titles_1" localSheetId="45">#REF!</definedName>
    <definedName name="__xlnm.Print_Titles_1" localSheetId="21">#REF!</definedName>
    <definedName name="__xlnm.Print_Titles_1" localSheetId="49">#REF!</definedName>
    <definedName name="__xlnm.Print_Titles_1" localSheetId="50">#REF!</definedName>
    <definedName name="__xlnm.Print_Titles_1" localSheetId="51">#REF!</definedName>
    <definedName name="__xlnm.Print_Titles_1" localSheetId="52">#REF!</definedName>
    <definedName name="__xlnm.Print_Titles_1" localSheetId="55">#REF!</definedName>
    <definedName name="__xlnm.Print_Titles_1" localSheetId="56">#REF!</definedName>
    <definedName name="__xlnm.Print_Titles_1" localSheetId="22">#REF!</definedName>
    <definedName name="__xlnm.Print_Titles_1" localSheetId="23">#REF!</definedName>
    <definedName name="__xlnm.Print_Titles_1" localSheetId="24">#REF!</definedName>
    <definedName name="__xlnm.Print_Titles_1" localSheetId="25">#REF!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 localSheetId="19">#REF!</definedName>
    <definedName name="__ZZ4" localSheetId="28">#REF!</definedName>
    <definedName name="__ZZ4" localSheetId="29">#REF!</definedName>
    <definedName name="__ZZ4" localSheetId="30">#REF!</definedName>
    <definedName name="__ZZ4" localSheetId="31">#REF!</definedName>
    <definedName name="__ZZ4" localSheetId="33">#REF!</definedName>
    <definedName name="__ZZ4" localSheetId="34">#REF!</definedName>
    <definedName name="__ZZ4" localSheetId="35">#REF!</definedName>
    <definedName name="__ZZ4" localSheetId="45">#REF!</definedName>
    <definedName name="__ZZ4" localSheetId="21">#REF!</definedName>
    <definedName name="__ZZ4" localSheetId="49">#REF!</definedName>
    <definedName name="__ZZ4" localSheetId="50">#REF!</definedName>
    <definedName name="__ZZ4" localSheetId="51">#REF!</definedName>
    <definedName name="__ZZ4" localSheetId="52">#REF!</definedName>
    <definedName name="__ZZ4" localSheetId="53">#REF!</definedName>
    <definedName name="__ZZ4" localSheetId="54">#REF!</definedName>
    <definedName name="__ZZ4" localSheetId="55">#REF!</definedName>
    <definedName name="__ZZ4" localSheetId="56">#REF!</definedName>
    <definedName name="__ZZ4" localSheetId="57">#REF!</definedName>
    <definedName name="__ZZ4" localSheetId="22">#REF!</definedName>
    <definedName name="__ZZ4" localSheetId="23">#REF!</definedName>
    <definedName name="__ZZ4" localSheetId="24">#REF!</definedName>
    <definedName name="__ZZ4" localSheetId="25">#REF!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 localSheetId="19">#REF!</definedName>
    <definedName name="__ZZ4_4" localSheetId="28">#REF!</definedName>
    <definedName name="__ZZ4_4" localSheetId="29">#REF!</definedName>
    <definedName name="__ZZ4_4" localSheetId="30">#REF!</definedName>
    <definedName name="__ZZ4_4" localSheetId="31">#REF!</definedName>
    <definedName name="__ZZ4_4" localSheetId="33">#REF!</definedName>
    <definedName name="__ZZ4_4" localSheetId="34">#REF!</definedName>
    <definedName name="__ZZ4_4" localSheetId="35">#REF!</definedName>
    <definedName name="__ZZ4_4" localSheetId="45">#REF!</definedName>
    <definedName name="__ZZ4_4" localSheetId="21">#REF!</definedName>
    <definedName name="__ZZ4_4" localSheetId="49">#REF!</definedName>
    <definedName name="__ZZ4_4" localSheetId="50">#REF!</definedName>
    <definedName name="__ZZ4_4" localSheetId="51">#REF!</definedName>
    <definedName name="__ZZ4_4" localSheetId="52">#REF!</definedName>
    <definedName name="__ZZ4_4" localSheetId="53">#REF!</definedName>
    <definedName name="__ZZ4_4" localSheetId="54">#REF!</definedName>
    <definedName name="__ZZ4_4" localSheetId="55">#REF!</definedName>
    <definedName name="__ZZ4_4" localSheetId="56">#REF!</definedName>
    <definedName name="__ZZ4_4" localSheetId="57">#REF!</definedName>
    <definedName name="__ZZ4_4" localSheetId="22">#REF!</definedName>
    <definedName name="__ZZ4_4" localSheetId="23">#REF!</definedName>
    <definedName name="__ZZ4_4" localSheetId="24">#REF!</definedName>
    <definedName name="__ZZ4_4" localSheetId="25">#REF!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 localSheetId="19">#REF!</definedName>
    <definedName name="__ZZ4_6" localSheetId="28">#REF!</definedName>
    <definedName name="__ZZ4_6" localSheetId="29">#REF!</definedName>
    <definedName name="__ZZ4_6" localSheetId="30">#REF!</definedName>
    <definedName name="__ZZ4_6" localSheetId="31">#REF!</definedName>
    <definedName name="__ZZ4_6" localSheetId="33">#REF!</definedName>
    <definedName name="__ZZ4_6" localSheetId="34">#REF!</definedName>
    <definedName name="__ZZ4_6" localSheetId="35">#REF!</definedName>
    <definedName name="__ZZ4_6" localSheetId="45">#REF!</definedName>
    <definedName name="__ZZ4_6" localSheetId="21">#REF!</definedName>
    <definedName name="__ZZ4_6" localSheetId="49">#REF!</definedName>
    <definedName name="__ZZ4_6" localSheetId="50">#REF!</definedName>
    <definedName name="__ZZ4_6" localSheetId="51">#REF!</definedName>
    <definedName name="__ZZ4_6" localSheetId="52">#REF!</definedName>
    <definedName name="__ZZ4_6" localSheetId="53">#REF!</definedName>
    <definedName name="__ZZ4_6" localSheetId="54">#REF!</definedName>
    <definedName name="__ZZ4_6" localSheetId="55">#REF!</definedName>
    <definedName name="__ZZ4_6" localSheetId="56">#REF!</definedName>
    <definedName name="__ZZ4_6" localSheetId="57">#REF!</definedName>
    <definedName name="__ZZ4_6" localSheetId="22">#REF!</definedName>
    <definedName name="__ZZ4_6" localSheetId="23">#REF!</definedName>
    <definedName name="__ZZ4_6" localSheetId="24">#REF!</definedName>
    <definedName name="__ZZ4_6" localSheetId="25">#REF!</definedName>
    <definedName name="__ZZ4_6">#REF!</definedName>
    <definedName name="_10Excel_BuiltIn_Print_Titles_4" localSheetId="9">#REF!</definedName>
    <definedName name="_10Excel_BuiltIn_Print_Titles_4" localSheetId="8">#REF!</definedName>
    <definedName name="_10Excel_BuiltIn_Print_Titles_4" localSheetId="28">#REF!</definedName>
    <definedName name="_10Excel_BuiltIn_Print_Titles_4" localSheetId="29">#REF!</definedName>
    <definedName name="_10Excel_BuiltIn_Print_Titles_4" localSheetId="30">#REF!</definedName>
    <definedName name="_10Excel_BuiltIn_Print_Titles_4" localSheetId="31">#REF!</definedName>
    <definedName name="_10Excel_BuiltIn_Print_Titles_4" localSheetId="33">#REF!</definedName>
    <definedName name="_10Excel_BuiltIn_Print_Titles_4" localSheetId="34">#REF!</definedName>
    <definedName name="_10Excel_BuiltIn_Print_Titles_4" localSheetId="35">#REF!</definedName>
    <definedName name="_10Excel_BuiltIn_Print_Titles_4" localSheetId="45">#REF!</definedName>
    <definedName name="_10Excel_BuiltIn_Print_Titles_4" localSheetId="21">#REF!</definedName>
    <definedName name="_10Excel_BuiltIn_Print_Titles_4" localSheetId="49">#REF!</definedName>
    <definedName name="_10Excel_BuiltIn_Print_Titles_4" localSheetId="50">#REF!</definedName>
    <definedName name="_10Excel_BuiltIn_Print_Titles_4" localSheetId="51">#REF!</definedName>
    <definedName name="_10Excel_BuiltIn_Print_Titles_4" localSheetId="52">#REF!</definedName>
    <definedName name="_10Excel_BuiltIn_Print_Titles_4" localSheetId="55">#REF!</definedName>
    <definedName name="_10Excel_BuiltIn_Print_Titles_4" localSheetId="56">#REF!</definedName>
    <definedName name="_10Excel_BuiltIn_Print_Titles_4" localSheetId="22">#REF!</definedName>
    <definedName name="_10Excel_BuiltIn_Print_Titles_4" localSheetId="23">#REF!</definedName>
    <definedName name="_10Excel_BuiltIn_Print_Titles_4" localSheetId="24">#REF!</definedName>
    <definedName name="_10Excel_BuiltIn_Print_Titles_4" localSheetId="25">#REF!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 localSheetId="19">#REF!</definedName>
    <definedName name="_10Sin_nombre_8" localSheetId="53">#REF!</definedName>
    <definedName name="_10Sin_nombre_8" localSheetId="54">#REF!</definedName>
    <definedName name="_10Sin_nombre_8" localSheetId="57">#REF!</definedName>
    <definedName name="_10Sin_nombre_8">#REF!</definedName>
    <definedName name="_11Excel_BuiltIn_Print_Titles_5" localSheetId="9">#REF!</definedName>
    <definedName name="_11Excel_BuiltIn_Print_Titles_5" localSheetId="8">#REF!</definedName>
    <definedName name="_11Excel_BuiltIn_Print_Titles_5" localSheetId="28">#REF!</definedName>
    <definedName name="_11Excel_BuiltIn_Print_Titles_5" localSheetId="29">#REF!</definedName>
    <definedName name="_11Excel_BuiltIn_Print_Titles_5" localSheetId="30">#REF!</definedName>
    <definedName name="_11Excel_BuiltIn_Print_Titles_5" localSheetId="31">#REF!</definedName>
    <definedName name="_11Excel_BuiltIn_Print_Titles_5" localSheetId="33">#REF!</definedName>
    <definedName name="_11Excel_BuiltIn_Print_Titles_5" localSheetId="34">#REF!</definedName>
    <definedName name="_11Excel_BuiltIn_Print_Titles_5" localSheetId="35">#REF!</definedName>
    <definedName name="_11Excel_BuiltIn_Print_Titles_5" localSheetId="45">#REF!</definedName>
    <definedName name="_11Excel_BuiltIn_Print_Titles_5" localSheetId="21">#REF!</definedName>
    <definedName name="_11Excel_BuiltIn_Print_Titles_5" localSheetId="49">#REF!</definedName>
    <definedName name="_11Excel_BuiltIn_Print_Titles_5" localSheetId="50">#REF!</definedName>
    <definedName name="_11Excel_BuiltIn_Print_Titles_5" localSheetId="51">#REF!</definedName>
    <definedName name="_11Excel_BuiltIn_Print_Titles_5" localSheetId="52">#REF!</definedName>
    <definedName name="_11Excel_BuiltIn_Print_Titles_5" localSheetId="55">#REF!</definedName>
    <definedName name="_11Excel_BuiltIn_Print_Titles_5" localSheetId="56">#REF!</definedName>
    <definedName name="_11Excel_BuiltIn_Print_Titles_5" localSheetId="22">#REF!</definedName>
    <definedName name="_11Excel_BuiltIn_Print_Titles_5" localSheetId="23">#REF!</definedName>
    <definedName name="_11Excel_BuiltIn_Print_Titles_5" localSheetId="24">#REF!</definedName>
    <definedName name="_11Excel_BuiltIn_Print_Titles_5" localSheetId="25">#REF!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 localSheetId="19">#REF!</definedName>
    <definedName name="_11Sin_nombre_9" localSheetId="53">#REF!</definedName>
    <definedName name="_11Sin_nombre_9" localSheetId="54">#REF!</definedName>
    <definedName name="_11Sin_nombre_9" localSheetId="57">#REF!</definedName>
    <definedName name="_11Sin_nombre_9">#REF!</definedName>
    <definedName name="_12Excel_BuiltIn_Print_Titles_6" localSheetId="9">#REF!</definedName>
    <definedName name="_12Excel_BuiltIn_Print_Titles_6" localSheetId="8">#REF!</definedName>
    <definedName name="_12Excel_BuiltIn_Print_Titles_6" localSheetId="28">#REF!</definedName>
    <definedName name="_12Excel_BuiltIn_Print_Titles_6" localSheetId="29">#REF!</definedName>
    <definedName name="_12Excel_BuiltIn_Print_Titles_6" localSheetId="30">#REF!</definedName>
    <definedName name="_12Excel_BuiltIn_Print_Titles_6" localSheetId="31">#REF!</definedName>
    <definedName name="_12Excel_BuiltIn_Print_Titles_6" localSheetId="33">#REF!</definedName>
    <definedName name="_12Excel_BuiltIn_Print_Titles_6" localSheetId="34">#REF!</definedName>
    <definedName name="_12Excel_BuiltIn_Print_Titles_6" localSheetId="35">#REF!</definedName>
    <definedName name="_12Excel_BuiltIn_Print_Titles_6" localSheetId="45">#REF!</definedName>
    <definedName name="_12Excel_BuiltIn_Print_Titles_6" localSheetId="21">#REF!</definedName>
    <definedName name="_12Excel_BuiltIn_Print_Titles_6" localSheetId="49">#REF!</definedName>
    <definedName name="_12Excel_BuiltIn_Print_Titles_6" localSheetId="50">#REF!</definedName>
    <definedName name="_12Excel_BuiltIn_Print_Titles_6" localSheetId="51">#REF!</definedName>
    <definedName name="_12Excel_BuiltIn_Print_Titles_6" localSheetId="52">#REF!</definedName>
    <definedName name="_12Excel_BuiltIn_Print_Titles_6" localSheetId="55">#REF!</definedName>
    <definedName name="_12Excel_BuiltIn_Print_Titles_6" localSheetId="56">#REF!</definedName>
    <definedName name="_12Excel_BuiltIn_Print_Titles_6" localSheetId="22">#REF!</definedName>
    <definedName name="_12Excel_BuiltIn_Print_Titles_6" localSheetId="23">#REF!</definedName>
    <definedName name="_12Excel_BuiltIn_Print_Titles_6" localSheetId="24">#REF!</definedName>
    <definedName name="_12Excel_BuiltIn_Print_Titles_6" localSheetId="25">#REF!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 localSheetId="19">#REF!</definedName>
    <definedName name="_12Sin_nombre_A" localSheetId="53">#REF!</definedName>
    <definedName name="_12Sin_nombre_A" localSheetId="54">#REF!</definedName>
    <definedName name="_12Sin_nombre_A" localSheetId="57">#REF!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 localSheetId="19">#REF!</definedName>
    <definedName name="_13Sin_nombre_B" localSheetId="53">#REF!</definedName>
    <definedName name="_13Sin_nombre_B" localSheetId="54">#REF!</definedName>
    <definedName name="_13Sin_nombre_B" localSheetId="57">#REF!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 localSheetId="19">#REF!</definedName>
    <definedName name="_14Sin_nombre_C" localSheetId="53">#REF!</definedName>
    <definedName name="_14Sin_nombre_C" localSheetId="54">#REF!</definedName>
    <definedName name="_14Sin_nombre_C" localSheetId="57">#REF!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 localSheetId="19">#REF!</definedName>
    <definedName name="_1ANEX_A" localSheetId="53">#REF!</definedName>
    <definedName name="_1ANEX_A" localSheetId="54">#REF!</definedName>
    <definedName name="_1ANEX_A" localSheetId="57">#REF!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 localSheetId="28">[7]AGO!#REF!</definedName>
    <definedName name="_1Excel_BuiltIn_Print_Area_1" localSheetId="29">[7]AGO!#REF!</definedName>
    <definedName name="_1Excel_BuiltIn_Print_Area_1" localSheetId="30">[7]AGO!#REF!</definedName>
    <definedName name="_1Excel_BuiltIn_Print_Area_1" localSheetId="31">[7]AGO!#REF!</definedName>
    <definedName name="_1Excel_BuiltIn_Print_Area_1" localSheetId="33">[7]AGO!#REF!</definedName>
    <definedName name="_1Excel_BuiltIn_Print_Area_1" localSheetId="34">[7]AGO!#REF!</definedName>
    <definedName name="_1Excel_BuiltIn_Print_Area_1" localSheetId="35">[7]AGO!#REF!</definedName>
    <definedName name="_1Excel_BuiltIn_Print_Area_1" localSheetId="45">[7]AGO!#REF!</definedName>
    <definedName name="_1Excel_BuiltIn_Print_Area_1" localSheetId="21">[7]AGO!#REF!</definedName>
    <definedName name="_1Excel_BuiltIn_Print_Area_1" localSheetId="49">[7]AGO!#REF!</definedName>
    <definedName name="_1Excel_BuiltIn_Print_Area_1" localSheetId="50">[7]AGO!#REF!</definedName>
    <definedName name="_1Excel_BuiltIn_Print_Area_1" localSheetId="51">[7]AGO!#REF!</definedName>
    <definedName name="_1Excel_BuiltIn_Print_Area_1" localSheetId="52">[7]AGO!#REF!</definedName>
    <definedName name="_1Excel_BuiltIn_Print_Area_1" localSheetId="55">[7]AGO!#REF!</definedName>
    <definedName name="_1Excel_BuiltIn_Print_Area_1" localSheetId="56">[7]AGO!#REF!</definedName>
    <definedName name="_1Excel_BuiltIn_Print_Area_1" localSheetId="22">[7]AGO!#REF!</definedName>
    <definedName name="_1Excel_BuiltIn_Print_Area_1" localSheetId="23">[7]AGO!#REF!</definedName>
    <definedName name="_1Excel_BuiltIn_Print_Area_1" localSheetId="24">[7]AGO!#REF!</definedName>
    <definedName name="_1Excel_BuiltIn_Print_Area_1" localSheetId="25">[7]AGO!#REF!</definedName>
    <definedName name="_1Excel_BuiltIn_Print_Area_1">[8]AGO!#REF!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 localSheetId="19">#REF!</definedName>
    <definedName name="_1Excel_BuiltIn_Print_Area_10_1_1_1" localSheetId="28">#REF!</definedName>
    <definedName name="_1Excel_BuiltIn_Print_Area_10_1_1_1" localSheetId="29">#REF!</definedName>
    <definedName name="_1Excel_BuiltIn_Print_Area_10_1_1_1" localSheetId="30">#REF!</definedName>
    <definedName name="_1Excel_BuiltIn_Print_Area_10_1_1_1" localSheetId="31">#REF!</definedName>
    <definedName name="_1Excel_BuiltIn_Print_Area_10_1_1_1" localSheetId="33">#REF!</definedName>
    <definedName name="_1Excel_BuiltIn_Print_Area_10_1_1_1" localSheetId="34">#REF!</definedName>
    <definedName name="_1Excel_BuiltIn_Print_Area_10_1_1_1" localSheetId="35">#REF!</definedName>
    <definedName name="_1Excel_BuiltIn_Print_Area_10_1_1_1" localSheetId="45">#REF!</definedName>
    <definedName name="_1Excel_BuiltIn_Print_Area_10_1_1_1" localSheetId="21">#REF!</definedName>
    <definedName name="_1Excel_BuiltIn_Print_Area_10_1_1_1" localSheetId="49">#REF!</definedName>
    <definedName name="_1Excel_BuiltIn_Print_Area_10_1_1_1" localSheetId="50">#REF!</definedName>
    <definedName name="_1Excel_BuiltIn_Print_Area_10_1_1_1" localSheetId="51">#REF!</definedName>
    <definedName name="_1Excel_BuiltIn_Print_Area_10_1_1_1" localSheetId="52">#REF!</definedName>
    <definedName name="_1Excel_BuiltIn_Print_Area_10_1_1_1" localSheetId="53">#REF!</definedName>
    <definedName name="_1Excel_BuiltIn_Print_Area_10_1_1_1" localSheetId="54">#REF!</definedName>
    <definedName name="_1Excel_BuiltIn_Print_Area_10_1_1_1" localSheetId="55">#REF!</definedName>
    <definedName name="_1Excel_BuiltIn_Print_Area_10_1_1_1" localSheetId="56">#REF!</definedName>
    <definedName name="_1Excel_BuiltIn_Print_Area_10_1_1_1" localSheetId="57">#REF!</definedName>
    <definedName name="_1Excel_BuiltIn_Print_Area_10_1_1_1" localSheetId="22">#REF!</definedName>
    <definedName name="_1Excel_BuiltIn_Print_Area_10_1_1_1" localSheetId="23">#REF!</definedName>
    <definedName name="_1Excel_BuiltIn_Print_Area_10_1_1_1" localSheetId="24">#REF!</definedName>
    <definedName name="_1Excel_BuiltIn_Print_Area_10_1_1_1" localSheetId="25">#REF!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 localSheetId="19">#REF!</definedName>
    <definedName name="_1Excel_BuiltIn_Print_Area_10_1_1_1_4" localSheetId="28">#REF!</definedName>
    <definedName name="_1Excel_BuiltIn_Print_Area_10_1_1_1_4" localSheetId="29">#REF!</definedName>
    <definedName name="_1Excel_BuiltIn_Print_Area_10_1_1_1_4" localSheetId="30">#REF!</definedName>
    <definedName name="_1Excel_BuiltIn_Print_Area_10_1_1_1_4" localSheetId="31">#REF!</definedName>
    <definedName name="_1Excel_BuiltIn_Print_Area_10_1_1_1_4" localSheetId="33">#REF!</definedName>
    <definedName name="_1Excel_BuiltIn_Print_Area_10_1_1_1_4" localSheetId="34">#REF!</definedName>
    <definedName name="_1Excel_BuiltIn_Print_Area_10_1_1_1_4" localSheetId="35">#REF!</definedName>
    <definedName name="_1Excel_BuiltIn_Print_Area_10_1_1_1_4" localSheetId="45">#REF!</definedName>
    <definedName name="_1Excel_BuiltIn_Print_Area_10_1_1_1_4" localSheetId="21">#REF!</definedName>
    <definedName name="_1Excel_BuiltIn_Print_Area_10_1_1_1_4" localSheetId="49">#REF!</definedName>
    <definedName name="_1Excel_BuiltIn_Print_Area_10_1_1_1_4" localSheetId="50">#REF!</definedName>
    <definedName name="_1Excel_BuiltIn_Print_Area_10_1_1_1_4" localSheetId="51">#REF!</definedName>
    <definedName name="_1Excel_BuiltIn_Print_Area_10_1_1_1_4" localSheetId="52">#REF!</definedName>
    <definedName name="_1Excel_BuiltIn_Print_Area_10_1_1_1_4" localSheetId="53">#REF!</definedName>
    <definedName name="_1Excel_BuiltIn_Print_Area_10_1_1_1_4" localSheetId="54">#REF!</definedName>
    <definedName name="_1Excel_BuiltIn_Print_Area_10_1_1_1_4" localSheetId="55">#REF!</definedName>
    <definedName name="_1Excel_BuiltIn_Print_Area_10_1_1_1_4" localSheetId="56">#REF!</definedName>
    <definedName name="_1Excel_BuiltIn_Print_Area_10_1_1_1_4" localSheetId="57">#REF!</definedName>
    <definedName name="_1Excel_BuiltIn_Print_Area_10_1_1_1_4" localSheetId="22">#REF!</definedName>
    <definedName name="_1Excel_BuiltIn_Print_Area_10_1_1_1_4" localSheetId="23">#REF!</definedName>
    <definedName name="_1Excel_BuiltIn_Print_Area_10_1_1_1_4" localSheetId="24">#REF!</definedName>
    <definedName name="_1Excel_BuiltIn_Print_Area_10_1_1_1_4" localSheetId="25">#REF!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 localSheetId="19">#REF!</definedName>
    <definedName name="_1Excel_BuiltIn_Print_Area_10_1_1_1_6" localSheetId="28">#REF!</definedName>
    <definedName name="_1Excel_BuiltIn_Print_Area_10_1_1_1_6" localSheetId="29">#REF!</definedName>
    <definedName name="_1Excel_BuiltIn_Print_Area_10_1_1_1_6" localSheetId="30">#REF!</definedName>
    <definedName name="_1Excel_BuiltIn_Print_Area_10_1_1_1_6" localSheetId="31">#REF!</definedName>
    <definedName name="_1Excel_BuiltIn_Print_Area_10_1_1_1_6" localSheetId="33">#REF!</definedName>
    <definedName name="_1Excel_BuiltIn_Print_Area_10_1_1_1_6" localSheetId="34">#REF!</definedName>
    <definedName name="_1Excel_BuiltIn_Print_Area_10_1_1_1_6" localSheetId="35">#REF!</definedName>
    <definedName name="_1Excel_BuiltIn_Print_Area_10_1_1_1_6" localSheetId="45">#REF!</definedName>
    <definedName name="_1Excel_BuiltIn_Print_Area_10_1_1_1_6" localSheetId="21">#REF!</definedName>
    <definedName name="_1Excel_BuiltIn_Print_Area_10_1_1_1_6" localSheetId="49">#REF!</definedName>
    <definedName name="_1Excel_BuiltIn_Print_Area_10_1_1_1_6" localSheetId="50">#REF!</definedName>
    <definedName name="_1Excel_BuiltIn_Print_Area_10_1_1_1_6" localSheetId="51">#REF!</definedName>
    <definedName name="_1Excel_BuiltIn_Print_Area_10_1_1_1_6" localSheetId="52">#REF!</definedName>
    <definedName name="_1Excel_BuiltIn_Print_Area_10_1_1_1_6" localSheetId="53">#REF!</definedName>
    <definedName name="_1Excel_BuiltIn_Print_Area_10_1_1_1_6" localSheetId="54">#REF!</definedName>
    <definedName name="_1Excel_BuiltIn_Print_Area_10_1_1_1_6" localSheetId="55">#REF!</definedName>
    <definedName name="_1Excel_BuiltIn_Print_Area_10_1_1_1_6" localSheetId="56">#REF!</definedName>
    <definedName name="_1Excel_BuiltIn_Print_Area_10_1_1_1_6" localSheetId="57">#REF!</definedName>
    <definedName name="_1Excel_BuiltIn_Print_Area_10_1_1_1_6" localSheetId="22">#REF!</definedName>
    <definedName name="_1Excel_BuiltIn_Print_Area_10_1_1_1_6" localSheetId="23">#REF!</definedName>
    <definedName name="_1Excel_BuiltIn_Print_Area_10_1_1_1_6" localSheetId="24">#REF!</definedName>
    <definedName name="_1Excel_BuiltIn_Print_Area_10_1_1_1_6" localSheetId="25">#REF!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 localSheetId="19">#REF!</definedName>
    <definedName name="_1Excel_BuiltIn_Print_Area_11_1" localSheetId="28">#REF!</definedName>
    <definedName name="_1Excel_BuiltIn_Print_Area_11_1" localSheetId="29">#REF!</definedName>
    <definedName name="_1Excel_BuiltIn_Print_Area_11_1" localSheetId="30">#REF!</definedName>
    <definedName name="_1Excel_BuiltIn_Print_Area_11_1" localSheetId="31">#REF!</definedName>
    <definedName name="_1Excel_BuiltIn_Print_Area_11_1" localSheetId="33">#REF!</definedName>
    <definedName name="_1Excel_BuiltIn_Print_Area_11_1" localSheetId="34">#REF!</definedName>
    <definedName name="_1Excel_BuiltIn_Print_Area_11_1" localSheetId="35">#REF!</definedName>
    <definedName name="_1Excel_BuiltIn_Print_Area_11_1" localSheetId="45">#REF!</definedName>
    <definedName name="_1Excel_BuiltIn_Print_Area_11_1" localSheetId="21">#REF!</definedName>
    <definedName name="_1Excel_BuiltIn_Print_Area_11_1" localSheetId="49">#REF!</definedName>
    <definedName name="_1Excel_BuiltIn_Print_Area_11_1" localSheetId="50">#REF!</definedName>
    <definedName name="_1Excel_BuiltIn_Print_Area_11_1" localSheetId="51">#REF!</definedName>
    <definedName name="_1Excel_BuiltIn_Print_Area_11_1" localSheetId="52">#REF!</definedName>
    <definedName name="_1Excel_BuiltIn_Print_Area_11_1" localSheetId="53">#REF!</definedName>
    <definedName name="_1Excel_BuiltIn_Print_Area_11_1" localSheetId="54">#REF!</definedName>
    <definedName name="_1Excel_BuiltIn_Print_Area_11_1" localSheetId="55">#REF!</definedName>
    <definedName name="_1Excel_BuiltIn_Print_Area_11_1" localSheetId="56">#REF!</definedName>
    <definedName name="_1Excel_BuiltIn_Print_Area_11_1" localSheetId="57">#REF!</definedName>
    <definedName name="_1Excel_BuiltIn_Print_Area_11_1" localSheetId="22">#REF!</definedName>
    <definedName name="_1Excel_BuiltIn_Print_Area_11_1" localSheetId="23">#REF!</definedName>
    <definedName name="_1Excel_BuiltIn_Print_Area_11_1" localSheetId="24">#REF!</definedName>
    <definedName name="_1Excel_BuiltIn_Print_Area_11_1" localSheetId="25">#REF!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 localSheetId="19">#REF!</definedName>
    <definedName name="_1Excel_BuiltIn_Print_Area_11_1_4" localSheetId="28">#REF!</definedName>
    <definedName name="_1Excel_BuiltIn_Print_Area_11_1_4" localSheetId="29">#REF!</definedName>
    <definedName name="_1Excel_BuiltIn_Print_Area_11_1_4" localSheetId="30">#REF!</definedName>
    <definedName name="_1Excel_BuiltIn_Print_Area_11_1_4" localSheetId="31">#REF!</definedName>
    <definedName name="_1Excel_BuiltIn_Print_Area_11_1_4" localSheetId="33">#REF!</definedName>
    <definedName name="_1Excel_BuiltIn_Print_Area_11_1_4" localSheetId="34">#REF!</definedName>
    <definedName name="_1Excel_BuiltIn_Print_Area_11_1_4" localSheetId="35">#REF!</definedName>
    <definedName name="_1Excel_BuiltIn_Print_Area_11_1_4" localSheetId="45">#REF!</definedName>
    <definedName name="_1Excel_BuiltIn_Print_Area_11_1_4" localSheetId="21">#REF!</definedName>
    <definedName name="_1Excel_BuiltIn_Print_Area_11_1_4" localSheetId="49">#REF!</definedName>
    <definedName name="_1Excel_BuiltIn_Print_Area_11_1_4" localSheetId="50">#REF!</definedName>
    <definedName name="_1Excel_BuiltIn_Print_Area_11_1_4" localSheetId="51">#REF!</definedName>
    <definedName name="_1Excel_BuiltIn_Print_Area_11_1_4" localSheetId="52">#REF!</definedName>
    <definedName name="_1Excel_BuiltIn_Print_Area_11_1_4" localSheetId="53">#REF!</definedName>
    <definedName name="_1Excel_BuiltIn_Print_Area_11_1_4" localSheetId="54">#REF!</definedName>
    <definedName name="_1Excel_BuiltIn_Print_Area_11_1_4" localSheetId="55">#REF!</definedName>
    <definedName name="_1Excel_BuiltIn_Print_Area_11_1_4" localSheetId="56">#REF!</definedName>
    <definedName name="_1Excel_BuiltIn_Print_Area_11_1_4" localSheetId="57">#REF!</definedName>
    <definedName name="_1Excel_BuiltIn_Print_Area_11_1_4" localSheetId="22">#REF!</definedName>
    <definedName name="_1Excel_BuiltIn_Print_Area_11_1_4" localSheetId="23">#REF!</definedName>
    <definedName name="_1Excel_BuiltIn_Print_Area_11_1_4" localSheetId="24">#REF!</definedName>
    <definedName name="_1Excel_BuiltIn_Print_Area_11_1_4" localSheetId="25">#REF!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 localSheetId="19">#REF!</definedName>
    <definedName name="_1Excel_BuiltIn_Print_Area_11_1_6" localSheetId="28">#REF!</definedName>
    <definedName name="_1Excel_BuiltIn_Print_Area_11_1_6" localSheetId="29">#REF!</definedName>
    <definedName name="_1Excel_BuiltIn_Print_Area_11_1_6" localSheetId="30">#REF!</definedName>
    <definedName name="_1Excel_BuiltIn_Print_Area_11_1_6" localSheetId="31">#REF!</definedName>
    <definedName name="_1Excel_BuiltIn_Print_Area_11_1_6" localSheetId="33">#REF!</definedName>
    <definedName name="_1Excel_BuiltIn_Print_Area_11_1_6" localSheetId="34">#REF!</definedName>
    <definedName name="_1Excel_BuiltIn_Print_Area_11_1_6" localSheetId="35">#REF!</definedName>
    <definedName name="_1Excel_BuiltIn_Print_Area_11_1_6" localSheetId="45">#REF!</definedName>
    <definedName name="_1Excel_BuiltIn_Print_Area_11_1_6" localSheetId="21">#REF!</definedName>
    <definedName name="_1Excel_BuiltIn_Print_Area_11_1_6" localSheetId="49">#REF!</definedName>
    <definedName name="_1Excel_BuiltIn_Print_Area_11_1_6" localSheetId="50">#REF!</definedName>
    <definedName name="_1Excel_BuiltIn_Print_Area_11_1_6" localSheetId="51">#REF!</definedName>
    <definedName name="_1Excel_BuiltIn_Print_Area_11_1_6" localSheetId="52">#REF!</definedName>
    <definedName name="_1Excel_BuiltIn_Print_Area_11_1_6" localSheetId="53">#REF!</definedName>
    <definedName name="_1Excel_BuiltIn_Print_Area_11_1_6" localSheetId="54">#REF!</definedName>
    <definedName name="_1Excel_BuiltIn_Print_Area_11_1_6" localSheetId="55">#REF!</definedName>
    <definedName name="_1Excel_BuiltIn_Print_Area_11_1_6" localSheetId="56">#REF!</definedName>
    <definedName name="_1Excel_BuiltIn_Print_Area_11_1_6" localSheetId="57">#REF!</definedName>
    <definedName name="_1Excel_BuiltIn_Print_Area_11_1_6" localSheetId="22">#REF!</definedName>
    <definedName name="_1Excel_BuiltIn_Print_Area_11_1_6" localSheetId="23">#REF!</definedName>
    <definedName name="_1Excel_BuiltIn_Print_Area_11_1_6" localSheetId="24">#REF!</definedName>
    <definedName name="_1Excel_BuiltIn_Print_Area_11_1_6" localSheetId="25">#REF!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 localSheetId="19">#REF!</definedName>
    <definedName name="_1Sin_nombre" localSheetId="53">#REF!</definedName>
    <definedName name="_1Sin_nombre" localSheetId="54">#REF!</definedName>
    <definedName name="_1Sin_nombre" localSheetId="57">#REF!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 localSheetId="19">#REF!</definedName>
    <definedName name="_2ANEX_A" localSheetId="53">#REF!</definedName>
    <definedName name="_2ANEX_A" localSheetId="54">#REF!</definedName>
    <definedName name="_2ANEX_A" localSheetId="57">#REF!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 localSheetId="19">#REF!</definedName>
    <definedName name="_2ANEX_H" localSheetId="53">#REF!</definedName>
    <definedName name="_2ANEX_H" localSheetId="54">#REF!</definedName>
    <definedName name="_2ANEX_H" localSheetId="57">#REF!</definedName>
    <definedName name="_2ANEX_H">#REF!</definedName>
    <definedName name="_2Excel_BuiltIn_Print_Area_10" localSheetId="9">#REF!</definedName>
    <definedName name="_2Excel_BuiltIn_Print_Area_10" localSheetId="8">#REF!</definedName>
    <definedName name="_2Excel_BuiltIn_Print_Area_10" localSheetId="28">#REF!</definedName>
    <definedName name="_2Excel_BuiltIn_Print_Area_10" localSheetId="29">#REF!</definedName>
    <definedName name="_2Excel_BuiltIn_Print_Area_10" localSheetId="30">#REF!</definedName>
    <definedName name="_2Excel_BuiltIn_Print_Area_10" localSheetId="31">#REF!</definedName>
    <definedName name="_2Excel_BuiltIn_Print_Area_10" localSheetId="33">#REF!</definedName>
    <definedName name="_2Excel_BuiltIn_Print_Area_10" localSheetId="34">#REF!</definedName>
    <definedName name="_2Excel_BuiltIn_Print_Area_10" localSheetId="35">#REF!</definedName>
    <definedName name="_2Excel_BuiltIn_Print_Area_10" localSheetId="45">#REF!</definedName>
    <definedName name="_2Excel_BuiltIn_Print_Area_10" localSheetId="21">#REF!</definedName>
    <definedName name="_2Excel_BuiltIn_Print_Area_10" localSheetId="49">#REF!</definedName>
    <definedName name="_2Excel_BuiltIn_Print_Area_10" localSheetId="50">#REF!</definedName>
    <definedName name="_2Excel_BuiltIn_Print_Area_10" localSheetId="51">#REF!</definedName>
    <definedName name="_2Excel_BuiltIn_Print_Area_10" localSheetId="52">#REF!</definedName>
    <definedName name="_2Excel_BuiltIn_Print_Area_10" localSheetId="55">#REF!</definedName>
    <definedName name="_2Excel_BuiltIn_Print_Area_10" localSheetId="56">#REF!</definedName>
    <definedName name="_2Excel_BuiltIn_Print_Area_10" localSheetId="22">#REF!</definedName>
    <definedName name="_2Excel_BuiltIn_Print_Area_10" localSheetId="23">#REF!</definedName>
    <definedName name="_2Excel_BuiltIn_Print_Area_10" localSheetId="24">#REF!</definedName>
    <definedName name="_2Excel_BuiltIn_Print_Area_10" localSheetId="25">#REF!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 localSheetId="19">#REF!</definedName>
    <definedName name="_2Excel_BuiltIn_Print_Area_10_1_1_1_1" localSheetId="28">#REF!</definedName>
    <definedName name="_2Excel_BuiltIn_Print_Area_10_1_1_1_1" localSheetId="29">#REF!</definedName>
    <definedName name="_2Excel_BuiltIn_Print_Area_10_1_1_1_1" localSheetId="30">#REF!</definedName>
    <definedName name="_2Excel_BuiltIn_Print_Area_10_1_1_1_1" localSheetId="31">#REF!</definedName>
    <definedName name="_2Excel_BuiltIn_Print_Area_10_1_1_1_1" localSheetId="33">#REF!</definedName>
    <definedName name="_2Excel_BuiltIn_Print_Area_10_1_1_1_1" localSheetId="34">#REF!</definedName>
    <definedName name="_2Excel_BuiltIn_Print_Area_10_1_1_1_1" localSheetId="35">#REF!</definedName>
    <definedName name="_2Excel_BuiltIn_Print_Area_10_1_1_1_1" localSheetId="45">#REF!</definedName>
    <definedName name="_2Excel_BuiltIn_Print_Area_10_1_1_1_1" localSheetId="21">#REF!</definedName>
    <definedName name="_2Excel_BuiltIn_Print_Area_10_1_1_1_1" localSheetId="49">#REF!</definedName>
    <definedName name="_2Excel_BuiltIn_Print_Area_10_1_1_1_1" localSheetId="50">#REF!</definedName>
    <definedName name="_2Excel_BuiltIn_Print_Area_10_1_1_1_1" localSheetId="51">#REF!</definedName>
    <definedName name="_2Excel_BuiltIn_Print_Area_10_1_1_1_1" localSheetId="52">#REF!</definedName>
    <definedName name="_2Excel_BuiltIn_Print_Area_10_1_1_1_1" localSheetId="53">#REF!</definedName>
    <definedName name="_2Excel_BuiltIn_Print_Area_10_1_1_1_1" localSheetId="54">#REF!</definedName>
    <definedName name="_2Excel_BuiltIn_Print_Area_10_1_1_1_1" localSheetId="55">#REF!</definedName>
    <definedName name="_2Excel_BuiltIn_Print_Area_10_1_1_1_1" localSheetId="56">#REF!</definedName>
    <definedName name="_2Excel_BuiltIn_Print_Area_10_1_1_1_1" localSheetId="57">#REF!</definedName>
    <definedName name="_2Excel_BuiltIn_Print_Area_10_1_1_1_1" localSheetId="22">#REF!</definedName>
    <definedName name="_2Excel_BuiltIn_Print_Area_10_1_1_1_1" localSheetId="23">#REF!</definedName>
    <definedName name="_2Excel_BuiltIn_Print_Area_10_1_1_1_1" localSheetId="24">#REF!</definedName>
    <definedName name="_2Excel_BuiltIn_Print_Area_10_1_1_1_1" localSheetId="25">#REF!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 localSheetId="19">#REF!</definedName>
    <definedName name="_2Excel_BuiltIn_Print_Area_10_1_1_1_1_4" localSheetId="28">#REF!</definedName>
    <definedName name="_2Excel_BuiltIn_Print_Area_10_1_1_1_1_4" localSheetId="29">#REF!</definedName>
    <definedName name="_2Excel_BuiltIn_Print_Area_10_1_1_1_1_4" localSheetId="30">#REF!</definedName>
    <definedName name="_2Excel_BuiltIn_Print_Area_10_1_1_1_1_4" localSheetId="31">#REF!</definedName>
    <definedName name="_2Excel_BuiltIn_Print_Area_10_1_1_1_1_4" localSheetId="33">#REF!</definedName>
    <definedName name="_2Excel_BuiltIn_Print_Area_10_1_1_1_1_4" localSheetId="34">#REF!</definedName>
    <definedName name="_2Excel_BuiltIn_Print_Area_10_1_1_1_1_4" localSheetId="35">#REF!</definedName>
    <definedName name="_2Excel_BuiltIn_Print_Area_10_1_1_1_1_4" localSheetId="45">#REF!</definedName>
    <definedName name="_2Excel_BuiltIn_Print_Area_10_1_1_1_1_4" localSheetId="21">#REF!</definedName>
    <definedName name="_2Excel_BuiltIn_Print_Area_10_1_1_1_1_4" localSheetId="49">#REF!</definedName>
    <definedName name="_2Excel_BuiltIn_Print_Area_10_1_1_1_1_4" localSheetId="50">#REF!</definedName>
    <definedName name="_2Excel_BuiltIn_Print_Area_10_1_1_1_1_4" localSheetId="51">#REF!</definedName>
    <definedName name="_2Excel_BuiltIn_Print_Area_10_1_1_1_1_4" localSheetId="52">#REF!</definedName>
    <definedName name="_2Excel_BuiltIn_Print_Area_10_1_1_1_1_4" localSheetId="53">#REF!</definedName>
    <definedName name="_2Excel_BuiltIn_Print_Area_10_1_1_1_1_4" localSheetId="54">#REF!</definedName>
    <definedName name="_2Excel_BuiltIn_Print_Area_10_1_1_1_1_4" localSheetId="55">#REF!</definedName>
    <definedName name="_2Excel_BuiltIn_Print_Area_10_1_1_1_1_4" localSheetId="56">#REF!</definedName>
    <definedName name="_2Excel_BuiltIn_Print_Area_10_1_1_1_1_4" localSheetId="57">#REF!</definedName>
    <definedName name="_2Excel_BuiltIn_Print_Area_10_1_1_1_1_4" localSheetId="22">#REF!</definedName>
    <definedName name="_2Excel_BuiltIn_Print_Area_10_1_1_1_1_4" localSheetId="23">#REF!</definedName>
    <definedName name="_2Excel_BuiltIn_Print_Area_10_1_1_1_1_4" localSheetId="24">#REF!</definedName>
    <definedName name="_2Excel_BuiltIn_Print_Area_10_1_1_1_1_4" localSheetId="25">#REF!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 localSheetId="19">#REF!</definedName>
    <definedName name="_2Excel_BuiltIn_Print_Area_10_1_1_1_1_6" localSheetId="28">#REF!</definedName>
    <definedName name="_2Excel_BuiltIn_Print_Area_10_1_1_1_1_6" localSheetId="29">#REF!</definedName>
    <definedName name="_2Excel_BuiltIn_Print_Area_10_1_1_1_1_6" localSheetId="30">#REF!</definedName>
    <definedName name="_2Excel_BuiltIn_Print_Area_10_1_1_1_1_6" localSheetId="31">#REF!</definedName>
    <definedName name="_2Excel_BuiltIn_Print_Area_10_1_1_1_1_6" localSheetId="33">#REF!</definedName>
    <definedName name="_2Excel_BuiltIn_Print_Area_10_1_1_1_1_6" localSheetId="34">#REF!</definedName>
    <definedName name="_2Excel_BuiltIn_Print_Area_10_1_1_1_1_6" localSheetId="35">#REF!</definedName>
    <definedName name="_2Excel_BuiltIn_Print_Area_10_1_1_1_1_6" localSheetId="45">#REF!</definedName>
    <definedName name="_2Excel_BuiltIn_Print_Area_10_1_1_1_1_6" localSheetId="21">#REF!</definedName>
    <definedName name="_2Excel_BuiltIn_Print_Area_10_1_1_1_1_6" localSheetId="49">#REF!</definedName>
    <definedName name="_2Excel_BuiltIn_Print_Area_10_1_1_1_1_6" localSheetId="50">#REF!</definedName>
    <definedName name="_2Excel_BuiltIn_Print_Area_10_1_1_1_1_6" localSheetId="51">#REF!</definedName>
    <definedName name="_2Excel_BuiltIn_Print_Area_10_1_1_1_1_6" localSheetId="52">#REF!</definedName>
    <definedName name="_2Excel_BuiltIn_Print_Area_10_1_1_1_1_6" localSheetId="53">#REF!</definedName>
    <definedName name="_2Excel_BuiltIn_Print_Area_10_1_1_1_1_6" localSheetId="54">#REF!</definedName>
    <definedName name="_2Excel_BuiltIn_Print_Area_10_1_1_1_1_6" localSheetId="55">#REF!</definedName>
    <definedName name="_2Excel_BuiltIn_Print_Area_10_1_1_1_1_6" localSheetId="56">#REF!</definedName>
    <definedName name="_2Excel_BuiltIn_Print_Area_10_1_1_1_1_6" localSheetId="57">#REF!</definedName>
    <definedName name="_2Excel_BuiltIn_Print_Area_10_1_1_1_1_6" localSheetId="22">#REF!</definedName>
    <definedName name="_2Excel_BuiltIn_Print_Area_10_1_1_1_1_6" localSheetId="23">#REF!</definedName>
    <definedName name="_2Excel_BuiltIn_Print_Area_10_1_1_1_1_6" localSheetId="24">#REF!</definedName>
    <definedName name="_2Excel_BuiltIn_Print_Area_10_1_1_1_1_6" localSheetId="25">#REF!</definedName>
    <definedName name="_2Excel_BuiltIn_Print_Area_10_1_1_1_1_6">#REF!</definedName>
    <definedName name="_2Excel_BuiltIn_Print_Area_2" localSheetId="9">#REF!</definedName>
    <definedName name="_2Excel_BuiltIn_Print_Area_2" localSheetId="8">#REF!</definedName>
    <definedName name="_2Excel_BuiltIn_Print_Area_2" localSheetId="28">#REF!</definedName>
    <definedName name="_2Excel_BuiltIn_Print_Area_2" localSheetId="29">#REF!</definedName>
    <definedName name="_2Excel_BuiltIn_Print_Area_2" localSheetId="30">#REF!</definedName>
    <definedName name="_2Excel_BuiltIn_Print_Area_2" localSheetId="31">#REF!</definedName>
    <definedName name="_2Excel_BuiltIn_Print_Area_2" localSheetId="33">#REF!</definedName>
    <definedName name="_2Excel_BuiltIn_Print_Area_2" localSheetId="34">#REF!</definedName>
    <definedName name="_2Excel_BuiltIn_Print_Area_2" localSheetId="35">#REF!</definedName>
    <definedName name="_2Excel_BuiltIn_Print_Area_2" localSheetId="45">#REF!</definedName>
    <definedName name="_2Excel_BuiltIn_Print_Area_2" localSheetId="21">#REF!</definedName>
    <definedName name="_2Excel_BuiltIn_Print_Area_2" localSheetId="49">#REF!</definedName>
    <definedName name="_2Excel_BuiltIn_Print_Area_2" localSheetId="50">#REF!</definedName>
    <definedName name="_2Excel_BuiltIn_Print_Area_2" localSheetId="51">#REF!</definedName>
    <definedName name="_2Excel_BuiltIn_Print_Area_2" localSheetId="52">#REF!</definedName>
    <definedName name="_2Excel_BuiltIn_Print_Area_2" localSheetId="55">#REF!</definedName>
    <definedName name="_2Excel_BuiltIn_Print_Area_2" localSheetId="56">#REF!</definedName>
    <definedName name="_2Excel_BuiltIn_Print_Area_2" localSheetId="22">#REF!</definedName>
    <definedName name="_2Excel_BuiltIn_Print_Area_2" localSheetId="23">#REF!</definedName>
    <definedName name="_2Excel_BuiltIn_Print_Area_2" localSheetId="24">#REF!</definedName>
    <definedName name="_2Excel_BuiltIn_Print_Area_2" localSheetId="25">#REF!</definedName>
    <definedName name="_2Excel_BuiltIn_Print_Area_2">#REF!</definedName>
    <definedName name="_2Excel_BuiltIn_Print_Area_4" localSheetId="9">#REF!</definedName>
    <definedName name="_2Excel_BuiltIn_Print_Area_4" localSheetId="8">#REF!</definedName>
    <definedName name="_2Excel_BuiltIn_Print_Area_4" localSheetId="28">#REF!</definedName>
    <definedName name="_2Excel_BuiltIn_Print_Area_4" localSheetId="29">#REF!</definedName>
    <definedName name="_2Excel_BuiltIn_Print_Area_4" localSheetId="30">#REF!</definedName>
    <definedName name="_2Excel_BuiltIn_Print_Area_4" localSheetId="31">#REF!</definedName>
    <definedName name="_2Excel_BuiltIn_Print_Area_4" localSheetId="33">#REF!</definedName>
    <definedName name="_2Excel_BuiltIn_Print_Area_4" localSheetId="34">#REF!</definedName>
    <definedName name="_2Excel_BuiltIn_Print_Area_4" localSheetId="35">#REF!</definedName>
    <definedName name="_2Excel_BuiltIn_Print_Area_4" localSheetId="45">#REF!</definedName>
    <definedName name="_2Excel_BuiltIn_Print_Area_4" localSheetId="21">#REF!</definedName>
    <definedName name="_2Excel_BuiltIn_Print_Area_4" localSheetId="49">#REF!</definedName>
    <definedName name="_2Excel_BuiltIn_Print_Area_4" localSheetId="50">#REF!</definedName>
    <definedName name="_2Excel_BuiltIn_Print_Area_4" localSheetId="51">#REF!</definedName>
    <definedName name="_2Excel_BuiltIn_Print_Area_4" localSheetId="52">#REF!</definedName>
    <definedName name="_2Excel_BuiltIn_Print_Area_4" localSheetId="55">#REF!</definedName>
    <definedName name="_2Excel_BuiltIn_Print_Area_4" localSheetId="56">#REF!</definedName>
    <definedName name="_2Excel_BuiltIn_Print_Area_4" localSheetId="22">#REF!</definedName>
    <definedName name="_2Excel_BuiltIn_Print_Area_4" localSheetId="23">#REF!</definedName>
    <definedName name="_2Excel_BuiltIn_Print_Area_4" localSheetId="24">#REF!</definedName>
    <definedName name="_2Excel_BuiltIn_Print_Area_4" localSheetId="25">#REF!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 localSheetId="19">#REF!</definedName>
    <definedName name="_2Sin_nombre_0" localSheetId="53">#REF!</definedName>
    <definedName name="_2Sin_nombre_0" localSheetId="54">#REF!</definedName>
    <definedName name="_2Sin_nombre_0" localSheetId="57">#REF!</definedName>
    <definedName name="_2Sin_nombre_0">#REF!</definedName>
    <definedName name="_3Excel_BuiltIn_Print_Area_2" localSheetId="9">#REF!</definedName>
    <definedName name="_3Excel_BuiltIn_Print_Area_2" localSheetId="8">#REF!</definedName>
    <definedName name="_3Excel_BuiltIn_Print_Area_2" localSheetId="28">#REF!</definedName>
    <definedName name="_3Excel_BuiltIn_Print_Area_2" localSheetId="29">#REF!</definedName>
    <definedName name="_3Excel_BuiltIn_Print_Area_2" localSheetId="30">#REF!</definedName>
    <definedName name="_3Excel_BuiltIn_Print_Area_2" localSheetId="31">#REF!</definedName>
    <definedName name="_3Excel_BuiltIn_Print_Area_2" localSheetId="33">#REF!</definedName>
    <definedName name="_3Excel_BuiltIn_Print_Area_2" localSheetId="34">#REF!</definedName>
    <definedName name="_3Excel_BuiltIn_Print_Area_2" localSheetId="35">#REF!</definedName>
    <definedName name="_3Excel_BuiltIn_Print_Area_2" localSheetId="45">#REF!</definedName>
    <definedName name="_3Excel_BuiltIn_Print_Area_2" localSheetId="21">#REF!</definedName>
    <definedName name="_3Excel_BuiltIn_Print_Area_2" localSheetId="49">#REF!</definedName>
    <definedName name="_3Excel_BuiltIn_Print_Area_2" localSheetId="50">#REF!</definedName>
    <definedName name="_3Excel_BuiltIn_Print_Area_2" localSheetId="51">#REF!</definedName>
    <definedName name="_3Excel_BuiltIn_Print_Area_2" localSheetId="52">#REF!</definedName>
    <definedName name="_3Excel_BuiltIn_Print_Area_2" localSheetId="55">#REF!</definedName>
    <definedName name="_3Excel_BuiltIn_Print_Area_2" localSheetId="56">#REF!</definedName>
    <definedName name="_3Excel_BuiltIn_Print_Area_2" localSheetId="22">#REF!</definedName>
    <definedName name="_3Excel_BuiltIn_Print_Area_2" localSheetId="23">#REF!</definedName>
    <definedName name="_3Excel_BuiltIn_Print_Area_2" localSheetId="24">#REF!</definedName>
    <definedName name="_3Excel_BuiltIn_Print_Area_2" localSheetId="25">#REF!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 localSheetId="19">#REF!</definedName>
    <definedName name="_3Excel_BuiltIn_Print_Area_2_1" localSheetId="28">#REF!</definedName>
    <definedName name="_3Excel_BuiltIn_Print_Area_2_1" localSheetId="29">#REF!</definedName>
    <definedName name="_3Excel_BuiltIn_Print_Area_2_1" localSheetId="30">#REF!</definedName>
    <definedName name="_3Excel_BuiltIn_Print_Area_2_1" localSheetId="31">#REF!</definedName>
    <definedName name="_3Excel_BuiltIn_Print_Area_2_1" localSheetId="33">#REF!</definedName>
    <definedName name="_3Excel_BuiltIn_Print_Area_2_1" localSheetId="34">#REF!</definedName>
    <definedName name="_3Excel_BuiltIn_Print_Area_2_1" localSheetId="35">#REF!</definedName>
    <definedName name="_3Excel_BuiltIn_Print_Area_2_1" localSheetId="45">#REF!</definedName>
    <definedName name="_3Excel_BuiltIn_Print_Area_2_1" localSheetId="21">#REF!</definedName>
    <definedName name="_3Excel_BuiltIn_Print_Area_2_1" localSheetId="49">#REF!</definedName>
    <definedName name="_3Excel_BuiltIn_Print_Area_2_1" localSheetId="50">#REF!</definedName>
    <definedName name="_3Excel_BuiltIn_Print_Area_2_1" localSheetId="51">#REF!</definedName>
    <definedName name="_3Excel_BuiltIn_Print_Area_2_1" localSheetId="52">#REF!</definedName>
    <definedName name="_3Excel_BuiltIn_Print_Area_2_1" localSheetId="53">#REF!</definedName>
    <definedName name="_3Excel_BuiltIn_Print_Area_2_1" localSheetId="54">#REF!</definedName>
    <definedName name="_3Excel_BuiltIn_Print_Area_2_1" localSheetId="55">#REF!</definedName>
    <definedName name="_3Excel_BuiltIn_Print_Area_2_1" localSheetId="56">#REF!</definedName>
    <definedName name="_3Excel_BuiltIn_Print_Area_2_1" localSheetId="57">#REF!</definedName>
    <definedName name="_3Excel_BuiltIn_Print_Area_2_1" localSheetId="22">#REF!</definedName>
    <definedName name="_3Excel_BuiltIn_Print_Area_2_1" localSheetId="23">#REF!</definedName>
    <definedName name="_3Excel_BuiltIn_Print_Area_2_1" localSheetId="24">#REF!</definedName>
    <definedName name="_3Excel_BuiltIn_Print_Area_2_1" localSheetId="25">#REF!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 localSheetId="19">#REF!</definedName>
    <definedName name="_3Excel_BuiltIn_Print_Area_2_1_4" localSheetId="28">#REF!</definedName>
    <definedName name="_3Excel_BuiltIn_Print_Area_2_1_4" localSheetId="29">#REF!</definedName>
    <definedName name="_3Excel_BuiltIn_Print_Area_2_1_4" localSheetId="30">#REF!</definedName>
    <definedName name="_3Excel_BuiltIn_Print_Area_2_1_4" localSheetId="31">#REF!</definedName>
    <definedName name="_3Excel_BuiltIn_Print_Area_2_1_4" localSheetId="33">#REF!</definedName>
    <definedName name="_3Excel_BuiltIn_Print_Area_2_1_4" localSheetId="34">#REF!</definedName>
    <definedName name="_3Excel_BuiltIn_Print_Area_2_1_4" localSheetId="35">#REF!</definedName>
    <definedName name="_3Excel_BuiltIn_Print_Area_2_1_4" localSheetId="45">#REF!</definedName>
    <definedName name="_3Excel_BuiltIn_Print_Area_2_1_4" localSheetId="21">#REF!</definedName>
    <definedName name="_3Excel_BuiltIn_Print_Area_2_1_4" localSheetId="49">#REF!</definedName>
    <definedName name="_3Excel_BuiltIn_Print_Area_2_1_4" localSheetId="50">#REF!</definedName>
    <definedName name="_3Excel_BuiltIn_Print_Area_2_1_4" localSheetId="51">#REF!</definedName>
    <definedName name="_3Excel_BuiltIn_Print_Area_2_1_4" localSheetId="52">#REF!</definedName>
    <definedName name="_3Excel_BuiltIn_Print_Area_2_1_4" localSheetId="53">#REF!</definedName>
    <definedName name="_3Excel_BuiltIn_Print_Area_2_1_4" localSheetId="54">#REF!</definedName>
    <definedName name="_3Excel_BuiltIn_Print_Area_2_1_4" localSheetId="55">#REF!</definedName>
    <definedName name="_3Excel_BuiltIn_Print_Area_2_1_4" localSheetId="56">#REF!</definedName>
    <definedName name="_3Excel_BuiltIn_Print_Area_2_1_4" localSheetId="57">#REF!</definedName>
    <definedName name="_3Excel_BuiltIn_Print_Area_2_1_4" localSheetId="22">#REF!</definedName>
    <definedName name="_3Excel_BuiltIn_Print_Area_2_1_4" localSheetId="23">#REF!</definedName>
    <definedName name="_3Excel_BuiltIn_Print_Area_2_1_4" localSheetId="24">#REF!</definedName>
    <definedName name="_3Excel_BuiltIn_Print_Area_2_1_4" localSheetId="25">#REF!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 localSheetId="19">#REF!</definedName>
    <definedName name="_3Excel_BuiltIn_Print_Area_2_1_6" localSheetId="28">#REF!</definedName>
    <definedName name="_3Excel_BuiltIn_Print_Area_2_1_6" localSheetId="29">#REF!</definedName>
    <definedName name="_3Excel_BuiltIn_Print_Area_2_1_6" localSheetId="30">#REF!</definedName>
    <definedName name="_3Excel_BuiltIn_Print_Area_2_1_6" localSheetId="31">#REF!</definedName>
    <definedName name="_3Excel_BuiltIn_Print_Area_2_1_6" localSheetId="33">#REF!</definedName>
    <definedName name="_3Excel_BuiltIn_Print_Area_2_1_6" localSheetId="34">#REF!</definedName>
    <definedName name="_3Excel_BuiltIn_Print_Area_2_1_6" localSheetId="35">#REF!</definedName>
    <definedName name="_3Excel_BuiltIn_Print_Area_2_1_6" localSheetId="45">#REF!</definedName>
    <definedName name="_3Excel_BuiltIn_Print_Area_2_1_6" localSheetId="21">#REF!</definedName>
    <definedName name="_3Excel_BuiltIn_Print_Area_2_1_6" localSheetId="49">#REF!</definedName>
    <definedName name="_3Excel_BuiltIn_Print_Area_2_1_6" localSheetId="50">#REF!</definedName>
    <definedName name="_3Excel_BuiltIn_Print_Area_2_1_6" localSheetId="51">#REF!</definedName>
    <definedName name="_3Excel_BuiltIn_Print_Area_2_1_6" localSheetId="52">#REF!</definedName>
    <definedName name="_3Excel_BuiltIn_Print_Area_2_1_6" localSheetId="53">#REF!</definedName>
    <definedName name="_3Excel_BuiltIn_Print_Area_2_1_6" localSheetId="54">#REF!</definedName>
    <definedName name="_3Excel_BuiltIn_Print_Area_2_1_6" localSheetId="55">#REF!</definedName>
    <definedName name="_3Excel_BuiltIn_Print_Area_2_1_6" localSheetId="56">#REF!</definedName>
    <definedName name="_3Excel_BuiltIn_Print_Area_2_1_6" localSheetId="57">#REF!</definedName>
    <definedName name="_3Excel_BuiltIn_Print_Area_2_1_6" localSheetId="22">#REF!</definedName>
    <definedName name="_3Excel_BuiltIn_Print_Area_2_1_6" localSheetId="23">#REF!</definedName>
    <definedName name="_3Excel_BuiltIn_Print_Area_2_1_6" localSheetId="24">#REF!</definedName>
    <definedName name="_3Excel_BuiltIn_Print_Area_2_1_6" localSheetId="25">#REF!</definedName>
    <definedName name="_3Excel_BuiltIn_Print_Area_2_1_6">#REF!</definedName>
    <definedName name="_3Excel_BuiltIn_Print_Area_3" localSheetId="9">#REF!</definedName>
    <definedName name="_3Excel_BuiltIn_Print_Area_3" localSheetId="8">#REF!</definedName>
    <definedName name="_3Excel_BuiltIn_Print_Area_3" localSheetId="28">#REF!</definedName>
    <definedName name="_3Excel_BuiltIn_Print_Area_3" localSheetId="29">#REF!</definedName>
    <definedName name="_3Excel_BuiltIn_Print_Area_3" localSheetId="30">#REF!</definedName>
    <definedName name="_3Excel_BuiltIn_Print_Area_3" localSheetId="31">#REF!</definedName>
    <definedName name="_3Excel_BuiltIn_Print_Area_3" localSheetId="33">#REF!</definedName>
    <definedName name="_3Excel_BuiltIn_Print_Area_3" localSheetId="34">#REF!</definedName>
    <definedName name="_3Excel_BuiltIn_Print_Area_3" localSheetId="35">#REF!</definedName>
    <definedName name="_3Excel_BuiltIn_Print_Area_3" localSheetId="45">#REF!</definedName>
    <definedName name="_3Excel_BuiltIn_Print_Area_3" localSheetId="21">#REF!</definedName>
    <definedName name="_3Excel_BuiltIn_Print_Area_3" localSheetId="49">#REF!</definedName>
    <definedName name="_3Excel_BuiltIn_Print_Area_3" localSheetId="50">#REF!</definedName>
    <definedName name="_3Excel_BuiltIn_Print_Area_3" localSheetId="51">#REF!</definedName>
    <definedName name="_3Excel_BuiltIn_Print_Area_3" localSheetId="52">#REF!</definedName>
    <definedName name="_3Excel_BuiltIn_Print_Area_3" localSheetId="55">#REF!</definedName>
    <definedName name="_3Excel_BuiltIn_Print_Area_3" localSheetId="56">#REF!</definedName>
    <definedName name="_3Excel_BuiltIn_Print_Area_3" localSheetId="22">#REF!</definedName>
    <definedName name="_3Excel_BuiltIn_Print_Area_3" localSheetId="23">#REF!</definedName>
    <definedName name="_3Excel_BuiltIn_Print_Area_3" localSheetId="24">#REF!</definedName>
    <definedName name="_3Excel_BuiltIn_Print_Area_3" localSheetId="25">#REF!</definedName>
    <definedName name="_3Excel_BuiltIn_Print_Area_3">#REF!</definedName>
    <definedName name="_3Excel_BuiltIn_Print_Area_5" localSheetId="9">[8]FEB!#REF!</definedName>
    <definedName name="_3Excel_BuiltIn_Print_Area_5" localSheetId="8">[8]FEB!#REF!</definedName>
    <definedName name="_3Excel_BuiltIn_Print_Area_5" localSheetId="28">[7]FEB!#REF!</definedName>
    <definedName name="_3Excel_BuiltIn_Print_Area_5" localSheetId="29">[7]FEB!#REF!</definedName>
    <definedName name="_3Excel_BuiltIn_Print_Area_5" localSheetId="30">[7]FEB!#REF!</definedName>
    <definedName name="_3Excel_BuiltIn_Print_Area_5" localSheetId="31">[7]FEB!#REF!</definedName>
    <definedName name="_3Excel_BuiltIn_Print_Area_5" localSheetId="33">[7]FEB!#REF!</definedName>
    <definedName name="_3Excel_BuiltIn_Print_Area_5" localSheetId="34">[7]FEB!#REF!</definedName>
    <definedName name="_3Excel_BuiltIn_Print_Area_5" localSheetId="35">[7]FEB!#REF!</definedName>
    <definedName name="_3Excel_BuiltIn_Print_Area_5" localSheetId="45">[7]FEB!#REF!</definedName>
    <definedName name="_3Excel_BuiltIn_Print_Area_5" localSheetId="21">[7]FEB!#REF!</definedName>
    <definedName name="_3Excel_BuiltIn_Print_Area_5" localSheetId="49">[7]FEB!#REF!</definedName>
    <definedName name="_3Excel_BuiltIn_Print_Area_5" localSheetId="50">[7]FEB!#REF!</definedName>
    <definedName name="_3Excel_BuiltIn_Print_Area_5" localSheetId="51">[7]FEB!#REF!</definedName>
    <definedName name="_3Excel_BuiltIn_Print_Area_5" localSheetId="52">[7]FEB!#REF!</definedName>
    <definedName name="_3Excel_BuiltIn_Print_Area_5" localSheetId="55">[7]FEB!#REF!</definedName>
    <definedName name="_3Excel_BuiltIn_Print_Area_5" localSheetId="56">[7]FEB!#REF!</definedName>
    <definedName name="_3Excel_BuiltIn_Print_Area_5" localSheetId="22">[7]FEB!#REF!</definedName>
    <definedName name="_3Excel_BuiltIn_Print_Area_5" localSheetId="23">[7]FEB!#REF!</definedName>
    <definedName name="_3Excel_BuiltIn_Print_Area_5" localSheetId="24">[7]FEB!#REF!</definedName>
    <definedName name="_3Excel_BuiltIn_Print_Area_5" localSheetId="25">[7]FEB!#REF!</definedName>
    <definedName name="_3Excel_BuiltIn_Print_Area_5">[8]FEB!#REF!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 localSheetId="19">#REF!</definedName>
    <definedName name="_3Sin_nombre_1" localSheetId="36">#REF!</definedName>
    <definedName name="_3Sin_nombre_1" localSheetId="37">#REF!</definedName>
    <definedName name="_3Sin_nombre_1" localSheetId="40">#REF!</definedName>
    <definedName name="_3Sin_nombre_1" localSheetId="42">#REF!</definedName>
    <definedName name="_3Sin_nombre_1" localSheetId="43">#REF!</definedName>
    <definedName name="_3Sin_nombre_1" localSheetId="44">#REF!</definedName>
    <definedName name="_3Sin_nombre_1" localSheetId="46">#REF!</definedName>
    <definedName name="_3Sin_nombre_1" localSheetId="47">#REF!</definedName>
    <definedName name="_3Sin_nombre_1" localSheetId="48">#REF!</definedName>
    <definedName name="_3Sin_nombre_1" localSheetId="53">#REF!</definedName>
    <definedName name="_3Sin_nombre_1" localSheetId="54">#REF!</definedName>
    <definedName name="_3Sin_nombre_1" localSheetId="57">#REF!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 localSheetId="19">#REF!</definedName>
    <definedName name="_4ANEX_H" localSheetId="36">#REF!</definedName>
    <definedName name="_4ANEX_H" localSheetId="37">#REF!</definedName>
    <definedName name="_4ANEX_H" localSheetId="40">#REF!</definedName>
    <definedName name="_4ANEX_H" localSheetId="42">#REF!</definedName>
    <definedName name="_4ANEX_H" localSheetId="43">#REF!</definedName>
    <definedName name="_4ANEX_H" localSheetId="44">#REF!</definedName>
    <definedName name="_4ANEX_H" localSheetId="46">#REF!</definedName>
    <definedName name="_4ANEX_H" localSheetId="47">#REF!</definedName>
    <definedName name="_4ANEX_H" localSheetId="48">#REF!</definedName>
    <definedName name="_4ANEX_H" localSheetId="53">#REF!</definedName>
    <definedName name="_4ANEX_H" localSheetId="54">#REF!</definedName>
    <definedName name="_4ANEX_H" localSheetId="57">#REF!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 localSheetId="19">#REF!</definedName>
    <definedName name="_4Excel_BuiltIn_Print_Area_2_1_1" localSheetId="28">#REF!</definedName>
    <definedName name="_4Excel_BuiltIn_Print_Area_2_1_1" localSheetId="29">#REF!</definedName>
    <definedName name="_4Excel_BuiltIn_Print_Area_2_1_1" localSheetId="30">#REF!</definedName>
    <definedName name="_4Excel_BuiltIn_Print_Area_2_1_1" localSheetId="31">#REF!</definedName>
    <definedName name="_4Excel_BuiltIn_Print_Area_2_1_1" localSheetId="33">#REF!</definedName>
    <definedName name="_4Excel_BuiltIn_Print_Area_2_1_1" localSheetId="34">#REF!</definedName>
    <definedName name="_4Excel_BuiltIn_Print_Area_2_1_1" localSheetId="35">#REF!</definedName>
    <definedName name="_4Excel_BuiltIn_Print_Area_2_1_1" localSheetId="45">#REF!</definedName>
    <definedName name="_4Excel_BuiltIn_Print_Area_2_1_1" localSheetId="21">#REF!</definedName>
    <definedName name="_4Excel_BuiltIn_Print_Area_2_1_1" localSheetId="49">#REF!</definedName>
    <definedName name="_4Excel_BuiltIn_Print_Area_2_1_1" localSheetId="50">#REF!</definedName>
    <definedName name="_4Excel_BuiltIn_Print_Area_2_1_1" localSheetId="51">#REF!</definedName>
    <definedName name="_4Excel_BuiltIn_Print_Area_2_1_1" localSheetId="52">#REF!</definedName>
    <definedName name="_4Excel_BuiltIn_Print_Area_2_1_1" localSheetId="53">#REF!</definedName>
    <definedName name="_4Excel_BuiltIn_Print_Area_2_1_1" localSheetId="54">#REF!</definedName>
    <definedName name="_4Excel_BuiltIn_Print_Area_2_1_1" localSheetId="55">#REF!</definedName>
    <definedName name="_4Excel_BuiltIn_Print_Area_2_1_1" localSheetId="56">#REF!</definedName>
    <definedName name="_4Excel_BuiltIn_Print_Area_2_1_1" localSheetId="57">#REF!</definedName>
    <definedName name="_4Excel_BuiltIn_Print_Area_2_1_1" localSheetId="22">#REF!</definedName>
    <definedName name="_4Excel_BuiltIn_Print_Area_2_1_1" localSheetId="23">#REF!</definedName>
    <definedName name="_4Excel_BuiltIn_Print_Area_2_1_1" localSheetId="24">#REF!</definedName>
    <definedName name="_4Excel_BuiltIn_Print_Area_2_1_1" localSheetId="25">#REF!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 localSheetId="19">#REF!</definedName>
    <definedName name="_4Excel_BuiltIn_Print_Area_2_1_1_4" localSheetId="28">#REF!</definedName>
    <definedName name="_4Excel_BuiltIn_Print_Area_2_1_1_4" localSheetId="29">#REF!</definedName>
    <definedName name="_4Excel_BuiltIn_Print_Area_2_1_1_4" localSheetId="30">#REF!</definedName>
    <definedName name="_4Excel_BuiltIn_Print_Area_2_1_1_4" localSheetId="31">#REF!</definedName>
    <definedName name="_4Excel_BuiltIn_Print_Area_2_1_1_4" localSheetId="33">#REF!</definedName>
    <definedName name="_4Excel_BuiltIn_Print_Area_2_1_1_4" localSheetId="34">#REF!</definedName>
    <definedName name="_4Excel_BuiltIn_Print_Area_2_1_1_4" localSheetId="35">#REF!</definedName>
    <definedName name="_4Excel_BuiltIn_Print_Area_2_1_1_4" localSheetId="45">#REF!</definedName>
    <definedName name="_4Excel_BuiltIn_Print_Area_2_1_1_4" localSheetId="21">#REF!</definedName>
    <definedName name="_4Excel_BuiltIn_Print_Area_2_1_1_4" localSheetId="49">#REF!</definedName>
    <definedName name="_4Excel_BuiltIn_Print_Area_2_1_1_4" localSheetId="50">#REF!</definedName>
    <definedName name="_4Excel_BuiltIn_Print_Area_2_1_1_4" localSheetId="51">#REF!</definedName>
    <definedName name="_4Excel_BuiltIn_Print_Area_2_1_1_4" localSheetId="52">#REF!</definedName>
    <definedName name="_4Excel_BuiltIn_Print_Area_2_1_1_4" localSheetId="53">#REF!</definedName>
    <definedName name="_4Excel_BuiltIn_Print_Area_2_1_1_4" localSheetId="54">#REF!</definedName>
    <definedName name="_4Excel_BuiltIn_Print_Area_2_1_1_4" localSheetId="55">#REF!</definedName>
    <definedName name="_4Excel_BuiltIn_Print_Area_2_1_1_4" localSheetId="56">#REF!</definedName>
    <definedName name="_4Excel_BuiltIn_Print_Area_2_1_1_4" localSheetId="57">#REF!</definedName>
    <definedName name="_4Excel_BuiltIn_Print_Area_2_1_1_4" localSheetId="22">#REF!</definedName>
    <definedName name="_4Excel_BuiltIn_Print_Area_2_1_1_4" localSheetId="23">#REF!</definedName>
    <definedName name="_4Excel_BuiltIn_Print_Area_2_1_1_4" localSheetId="24">#REF!</definedName>
    <definedName name="_4Excel_BuiltIn_Print_Area_2_1_1_4" localSheetId="25">#REF!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 localSheetId="19">#REF!</definedName>
    <definedName name="_4Excel_BuiltIn_Print_Area_2_1_1_6" localSheetId="28">#REF!</definedName>
    <definedName name="_4Excel_BuiltIn_Print_Area_2_1_1_6" localSheetId="29">#REF!</definedName>
    <definedName name="_4Excel_BuiltIn_Print_Area_2_1_1_6" localSheetId="30">#REF!</definedName>
    <definedName name="_4Excel_BuiltIn_Print_Area_2_1_1_6" localSheetId="31">#REF!</definedName>
    <definedName name="_4Excel_BuiltIn_Print_Area_2_1_1_6" localSheetId="33">#REF!</definedName>
    <definedName name="_4Excel_BuiltIn_Print_Area_2_1_1_6" localSheetId="34">#REF!</definedName>
    <definedName name="_4Excel_BuiltIn_Print_Area_2_1_1_6" localSheetId="35">#REF!</definedName>
    <definedName name="_4Excel_BuiltIn_Print_Area_2_1_1_6" localSheetId="45">#REF!</definedName>
    <definedName name="_4Excel_BuiltIn_Print_Area_2_1_1_6" localSheetId="21">#REF!</definedName>
    <definedName name="_4Excel_BuiltIn_Print_Area_2_1_1_6" localSheetId="49">#REF!</definedName>
    <definedName name="_4Excel_BuiltIn_Print_Area_2_1_1_6" localSheetId="50">#REF!</definedName>
    <definedName name="_4Excel_BuiltIn_Print_Area_2_1_1_6" localSheetId="51">#REF!</definedName>
    <definedName name="_4Excel_BuiltIn_Print_Area_2_1_1_6" localSheetId="52">#REF!</definedName>
    <definedName name="_4Excel_BuiltIn_Print_Area_2_1_1_6" localSheetId="53">#REF!</definedName>
    <definedName name="_4Excel_BuiltIn_Print_Area_2_1_1_6" localSheetId="54">#REF!</definedName>
    <definedName name="_4Excel_BuiltIn_Print_Area_2_1_1_6" localSheetId="55">#REF!</definedName>
    <definedName name="_4Excel_BuiltIn_Print_Area_2_1_1_6" localSheetId="56">#REF!</definedName>
    <definedName name="_4Excel_BuiltIn_Print_Area_2_1_1_6" localSheetId="57">#REF!</definedName>
    <definedName name="_4Excel_BuiltIn_Print_Area_2_1_1_6" localSheetId="22">#REF!</definedName>
    <definedName name="_4Excel_BuiltIn_Print_Area_2_1_1_6" localSheetId="23">#REF!</definedName>
    <definedName name="_4Excel_BuiltIn_Print_Area_2_1_1_6" localSheetId="24">#REF!</definedName>
    <definedName name="_4Excel_BuiltIn_Print_Area_2_1_1_6" localSheetId="25">#REF!</definedName>
    <definedName name="_4Excel_BuiltIn_Print_Area_2_1_1_6">#REF!</definedName>
    <definedName name="_4Excel_BuiltIn_Print_Area_3" localSheetId="9">#REF!</definedName>
    <definedName name="_4Excel_BuiltIn_Print_Area_3" localSheetId="8">#REF!</definedName>
    <definedName name="_4Excel_BuiltIn_Print_Area_3" localSheetId="28">#REF!</definedName>
    <definedName name="_4Excel_BuiltIn_Print_Area_3" localSheetId="29">#REF!</definedName>
    <definedName name="_4Excel_BuiltIn_Print_Area_3" localSheetId="30">#REF!</definedName>
    <definedName name="_4Excel_BuiltIn_Print_Area_3" localSheetId="31">#REF!</definedName>
    <definedName name="_4Excel_BuiltIn_Print_Area_3" localSheetId="33">#REF!</definedName>
    <definedName name="_4Excel_BuiltIn_Print_Area_3" localSheetId="34">#REF!</definedName>
    <definedName name="_4Excel_BuiltIn_Print_Area_3" localSheetId="35">#REF!</definedName>
    <definedName name="_4Excel_BuiltIn_Print_Area_3" localSheetId="45">#REF!</definedName>
    <definedName name="_4Excel_BuiltIn_Print_Area_3" localSheetId="21">#REF!</definedName>
    <definedName name="_4Excel_BuiltIn_Print_Area_3" localSheetId="49">#REF!</definedName>
    <definedName name="_4Excel_BuiltIn_Print_Area_3" localSheetId="50">#REF!</definedName>
    <definedName name="_4Excel_BuiltIn_Print_Area_3" localSheetId="51">#REF!</definedName>
    <definedName name="_4Excel_BuiltIn_Print_Area_3" localSheetId="52">#REF!</definedName>
    <definedName name="_4Excel_BuiltIn_Print_Area_3" localSheetId="55">#REF!</definedName>
    <definedName name="_4Excel_BuiltIn_Print_Area_3" localSheetId="56">#REF!</definedName>
    <definedName name="_4Excel_BuiltIn_Print_Area_3" localSheetId="22">#REF!</definedName>
    <definedName name="_4Excel_BuiltIn_Print_Area_3" localSheetId="23">#REF!</definedName>
    <definedName name="_4Excel_BuiltIn_Print_Area_3" localSheetId="24">#REF!</definedName>
    <definedName name="_4Excel_BuiltIn_Print_Area_3" localSheetId="25">#REF!</definedName>
    <definedName name="_4Excel_BuiltIn_Print_Area_3">#REF!</definedName>
    <definedName name="_4Excel_BuiltIn_Print_Area_6" localSheetId="9">#REF!</definedName>
    <definedName name="_4Excel_BuiltIn_Print_Area_6" localSheetId="8">#REF!</definedName>
    <definedName name="_4Excel_BuiltIn_Print_Area_6" localSheetId="28">#REF!</definedName>
    <definedName name="_4Excel_BuiltIn_Print_Area_6" localSheetId="29">#REF!</definedName>
    <definedName name="_4Excel_BuiltIn_Print_Area_6" localSheetId="30">#REF!</definedName>
    <definedName name="_4Excel_BuiltIn_Print_Area_6" localSheetId="31">#REF!</definedName>
    <definedName name="_4Excel_BuiltIn_Print_Area_6" localSheetId="33">#REF!</definedName>
    <definedName name="_4Excel_BuiltIn_Print_Area_6" localSheetId="34">#REF!</definedName>
    <definedName name="_4Excel_BuiltIn_Print_Area_6" localSheetId="35">#REF!</definedName>
    <definedName name="_4Excel_BuiltIn_Print_Area_6" localSheetId="45">#REF!</definedName>
    <definedName name="_4Excel_BuiltIn_Print_Area_6" localSheetId="21">#REF!</definedName>
    <definedName name="_4Excel_BuiltIn_Print_Area_6" localSheetId="49">#REF!</definedName>
    <definedName name="_4Excel_BuiltIn_Print_Area_6" localSheetId="50">#REF!</definedName>
    <definedName name="_4Excel_BuiltIn_Print_Area_6" localSheetId="51">#REF!</definedName>
    <definedName name="_4Excel_BuiltIn_Print_Area_6" localSheetId="52">#REF!</definedName>
    <definedName name="_4Excel_BuiltIn_Print_Area_6" localSheetId="55">#REF!</definedName>
    <definedName name="_4Excel_BuiltIn_Print_Area_6" localSheetId="56">#REF!</definedName>
    <definedName name="_4Excel_BuiltIn_Print_Area_6" localSheetId="22">#REF!</definedName>
    <definedName name="_4Excel_BuiltIn_Print_Area_6" localSheetId="23">#REF!</definedName>
    <definedName name="_4Excel_BuiltIn_Print_Area_6" localSheetId="24">#REF!</definedName>
    <definedName name="_4Excel_BuiltIn_Print_Area_6" localSheetId="25">#REF!</definedName>
    <definedName name="_4Excel_BuiltIn_Print_Area_6">#REF!</definedName>
    <definedName name="_4Excel_BuiltIn_Print_Titles_1" localSheetId="9">#REF!</definedName>
    <definedName name="_4Excel_BuiltIn_Print_Titles_1" localSheetId="8">#REF!</definedName>
    <definedName name="_4Excel_BuiltIn_Print_Titles_1" localSheetId="28">#REF!</definedName>
    <definedName name="_4Excel_BuiltIn_Print_Titles_1" localSheetId="29">#REF!</definedName>
    <definedName name="_4Excel_BuiltIn_Print_Titles_1" localSheetId="30">#REF!</definedName>
    <definedName name="_4Excel_BuiltIn_Print_Titles_1" localSheetId="31">#REF!</definedName>
    <definedName name="_4Excel_BuiltIn_Print_Titles_1" localSheetId="33">#REF!</definedName>
    <definedName name="_4Excel_BuiltIn_Print_Titles_1" localSheetId="34">#REF!</definedName>
    <definedName name="_4Excel_BuiltIn_Print_Titles_1" localSheetId="35">#REF!</definedName>
    <definedName name="_4Excel_BuiltIn_Print_Titles_1" localSheetId="45">#REF!</definedName>
    <definedName name="_4Excel_BuiltIn_Print_Titles_1" localSheetId="21">#REF!</definedName>
    <definedName name="_4Excel_BuiltIn_Print_Titles_1" localSheetId="49">#REF!</definedName>
    <definedName name="_4Excel_BuiltIn_Print_Titles_1" localSheetId="50">#REF!</definedName>
    <definedName name="_4Excel_BuiltIn_Print_Titles_1" localSheetId="51">#REF!</definedName>
    <definedName name="_4Excel_BuiltIn_Print_Titles_1" localSheetId="52">#REF!</definedName>
    <definedName name="_4Excel_BuiltIn_Print_Titles_1" localSheetId="55">#REF!</definedName>
    <definedName name="_4Excel_BuiltIn_Print_Titles_1" localSheetId="56">#REF!</definedName>
    <definedName name="_4Excel_BuiltIn_Print_Titles_1" localSheetId="22">#REF!</definedName>
    <definedName name="_4Excel_BuiltIn_Print_Titles_1" localSheetId="23">#REF!</definedName>
    <definedName name="_4Excel_BuiltIn_Print_Titles_1" localSheetId="24">#REF!</definedName>
    <definedName name="_4Excel_BuiltIn_Print_Titles_1" localSheetId="25">#REF!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 localSheetId="19">#REF!</definedName>
    <definedName name="_4Sin_nombre_2" localSheetId="53">#REF!</definedName>
    <definedName name="_4Sin_nombre_2" localSheetId="54">#REF!</definedName>
    <definedName name="_4Sin_nombre_2" localSheetId="57">#REF!</definedName>
    <definedName name="_4Sin_nombre_2">#REF!</definedName>
    <definedName name="_5Excel_BuiltIn_Print_Area_6" localSheetId="9">#REF!</definedName>
    <definedName name="_5Excel_BuiltIn_Print_Area_6" localSheetId="8">#REF!</definedName>
    <definedName name="_5Excel_BuiltIn_Print_Area_6" localSheetId="28">#REF!</definedName>
    <definedName name="_5Excel_BuiltIn_Print_Area_6" localSheetId="29">#REF!</definedName>
    <definedName name="_5Excel_BuiltIn_Print_Area_6" localSheetId="30">#REF!</definedName>
    <definedName name="_5Excel_BuiltIn_Print_Area_6" localSheetId="31">#REF!</definedName>
    <definedName name="_5Excel_BuiltIn_Print_Area_6" localSheetId="33">#REF!</definedName>
    <definedName name="_5Excel_BuiltIn_Print_Area_6" localSheetId="34">#REF!</definedName>
    <definedName name="_5Excel_BuiltIn_Print_Area_6" localSheetId="35">#REF!</definedName>
    <definedName name="_5Excel_BuiltIn_Print_Area_6" localSheetId="45">#REF!</definedName>
    <definedName name="_5Excel_BuiltIn_Print_Area_6" localSheetId="21">#REF!</definedName>
    <definedName name="_5Excel_BuiltIn_Print_Area_6" localSheetId="49">#REF!</definedName>
    <definedName name="_5Excel_BuiltIn_Print_Area_6" localSheetId="50">#REF!</definedName>
    <definedName name="_5Excel_BuiltIn_Print_Area_6" localSheetId="51">#REF!</definedName>
    <definedName name="_5Excel_BuiltIn_Print_Area_6" localSheetId="52">#REF!</definedName>
    <definedName name="_5Excel_BuiltIn_Print_Area_6" localSheetId="55">#REF!</definedName>
    <definedName name="_5Excel_BuiltIn_Print_Area_6" localSheetId="56">#REF!</definedName>
    <definedName name="_5Excel_BuiltIn_Print_Area_6" localSheetId="22">#REF!</definedName>
    <definedName name="_5Excel_BuiltIn_Print_Area_6" localSheetId="23">#REF!</definedName>
    <definedName name="_5Excel_BuiltIn_Print_Area_6" localSheetId="24">#REF!</definedName>
    <definedName name="_5Excel_BuiltIn_Print_Area_6" localSheetId="25">#REF!</definedName>
    <definedName name="_5Excel_BuiltIn_Print_Area_6">#REF!</definedName>
    <definedName name="_5Excel_BuiltIn_Print_Area_9" localSheetId="9">#REF!</definedName>
    <definedName name="_5Excel_BuiltIn_Print_Area_9" localSheetId="8">#REF!</definedName>
    <definedName name="_5Excel_BuiltIn_Print_Area_9" localSheetId="28">#REF!</definedName>
    <definedName name="_5Excel_BuiltIn_Print_Area_9" localSheetId="29">#REF!</definedName>
    <definedName name="_5Excel_BuiltIn_Print_Area_9" localSheetId="30">#REF!</definedName>
    <definedName name="_5Excel_BuiltIn_Print_Area_9" localSheetId="31">#REF!</definedName>
    <definedName name="_5Excel_BuiltIn_Print_Area_9" localSheetId="33">#REF!</definedName>
    <definedName name="_5Excel_BuiltIn_Print_Area_9" localSheetId="34">#REF!</definedName>
    <definedName name="_5Excel_BuiltIn_Print_Area_9" localSheetId="35">#REF!</definedName>
    <definedName name="_5Excel_BuiltIn_Print_Area_9" localSheetId="45">#REF!</definedName>
    <definedName name="_5Excel_BuiltIn_Print_Area_9" localSheetId="21">#REF!</definedName>
    <definedName name="_5Excel_BuiltIn_Print_Area_9" localSheetId="49">#REF!</definedName>
    <definedName name="_5Excel_BuiltIn_Print_Area_9" localSheetId="50">#REF!</definedName>
    <definedName name="_5Excel_BuiltIn_Print_Area_9" localSheetId="51">#REF!</definedName>
    <definedName name="_5Excel_BuiltIn_Print_Area_9" localSheetId="52">#REF!</definedName>
    <definedName name="_5Excel_BuiltIn_Print_Area_9" localSheetId="55">#REF!</definedName>
    <definedName name="_5Excel_BuiltIn_Print_Area_9" localSheetId="56">#REF!</definedName>
    <definedName name="_5Excel_BuiltIn_Print_Area_9" localSheetId="22">#REF!</definedName>
    <definedName name="_5Excel_BuiltIn_Print_Area_9" localSheetId="23">#REF!</definedName>
    <definedName name="_5Excel_BuiltIn_Print_Area_9" localSheetId="24">#REF!</definedName>
    <definedName name="_5Excel_BuiltIn_Print_Area_9" localSheetId="25">#REF!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 localSheetId="19">#REF!</definedName>
    <definedName name="_5Sin_nombre_3" localSheetId="53">#REF!</definedName>
    <definedName name="_5Sin_nombre_3" localSheetId="54">#REF!</definedName>
    <definedName name="_5Sin_nombre_3" localSheetId="57">#REF!</definedName>
    <definedName name="_5Sin_nombre_3">#REF!</definedName>
    <definedName name="_6Excel_BuiltIn_Print_Area_7" localSheetId="9">#REF!</definedName>
    <definedName name="_6Excel_BuiltIn_Print_Area_7" localSheetId="8">#REF!</definedName>
    <definedName name="_6Excel_BuiltIn_Print_Area_7" localSheetId="28">#REF!</definedName>
    <definedName name="_6Excel_BuiltIn_Print_Area_7" localSheetId="29">#REF!</definedName>
    <definedName name="_6Excel_BuiltIn_Print_Area_7" localSheetId="30">#REF!</definedName>
    <definedName name="_6Excel_BuiltIn_Print_Area_7" localSheetId="31">#REF!</definedName>
    <definedName name="_6Excel_BuiltIn_Print_Area_7" localSheetId="33">#REF!</definedName>
    <definedName name="_6Excel_BuiltIn_Print_Area_7" localSheetId="34">#REF!</definedName>
    <definedName name="_6Excel_BuiltIn_Print_Area_7" localSheetId="35">#REF!</definedName>
    <definedName name="_6Excel_BuiltIn_Print_Area_7" localSheetId="45">#REF!</definedName>
    <definedName name="_6Excel_BuiltIn_Print_Area_7" localSheetId="21">#REF!</definedName>
    <definedName name="_6Excel_BuiltIn_Print_Area_7" localSheetId="49">#REF!</definedName>
    <definedName name="_6Excel_BuiltIn_Print_Area_7" localSheetId="50">#REF!</definedName>
    <definedName name="_6Excel_BuiltIn_Print_Area_7" localSheetId="51">#REF!</definedName>
    <definedName name="_6Excel_BuiltIn_Print_Area_7" localSheetId="52">#REF!</definedName>
    <definedName name="_6Excel_BuiltIn_Print_Area_7" localSheetId="55">#REF!</definedName>
    <definedName name="_6Excel_BuiltIn_Print_Area_7" localSheetId="56">#REF!</definedName>
    <definedName name="_6Excel_BuiltIn_Print_Area_7" localSheetId="22">#REF!</definedName>
    <definedName name="_6Excel_BuiltIn_Print_Area_7" localSheetId="23">#REF!</definedName>
    <definedName name="_6Excel_BuiltIn_Print_Area_7" localSheetId="24">#REF!</definedName>
    <definedName name="_6Excel_BuiltIn_Print_Area_7" localSheetId="25">#REF!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 localSheetId="19">#REF!</definedName>
    <definedName name="_6Sin_nombre_4" localSheetId="53">#REF!</definedName>
    <definedName name="_6Sin_nombre_4" localSheetId="54">#REF!</definedName>
    <definedName name="_6Sin_nombre_4" localSheetId="57">#REF!</definedName>
    <definedName name="_6Sin_nombre_4">#REF!</definedName>
    <definedName name="_7Excel_BuiltIn_Print_Area_8" localSheetId="9">#REF!</definedName>
    <definedName name="_7Excel_BuiltIn_Print_Area_8" localSheetId="8">#REF!</definedName>
    <definedName name="_7Excel_BuiltIn_Print_Area_8" localSheetId="28">#REF!</definedName>
    <definedName name="_7Excel_BuiltIn_Print_Area_8" localSheetId="29">#REF!</definedName>
    <definedName name="_7Excel_BuiltIn_Print_Area_8" localSheetId="30">#REF!</definedName>
    <definedName name="_7Excel_BuiltIn_Print_Area_8" localSheetId="31">#REF!</definedName>
    <definedName name="_7Excel_BuiltIn_Print_Area_8" localSheetId="33">#REF!</definedName>
    <definedName name="_7Excel_BuiltIn_Print_Area_8" localSheetId="34">#REF!</definedName>
    <definedName name="_7Excel_BuiltIn_Print_Area_8" localSheetId="35">#REF!</definedName>
    <definedName name="_7Excel_BuiltIn_Print_Area_8" localSheetId="45">#REF!</definedName>
    <definedName name="_7Excel_BuiltIn_Print_Area_8" localSheetId="21">#REF!</definedName>
    <definedName name="_7Excel_BuiltIn_Print_Area_8" localSheetId="49">#REF!</definedName>
    <definedName name="_7Excel_BuiltIn_Print_Area_8" localSheetId="50">#REF!</definedName>
    <definedName name="_7Excel_BuiltIn_Print_Area_8" localSheetId="51">#REF!</definedName>
    <definedName name="_7Excel_BuiltIn_Print_Area_8" localSheetId="52">#REF!</definedName>
    <definedName name="_7Excel_BuiltIn_Print_Area_8" localSheetId="55">#REF!</definedName>
    <definedName name="_7Excel_BuiltIn_Print_Area_8" localSheetId="56">#REF!</definedName>
    <definedName name="_7Excel_BuiltIn_Print_Area_8" localSheetId="22">#REF!</definedName>
    <definedName name="_7Excel_BuiltIn_Print_Area_8" localSheetId="23">#REF!</definedName>
    <definedName name="_7Excel_BuiltIn_Print_Area_8" localSheetId="24">#REF!</definedName>
    <definedName name="_7Excel_BuiltIn_Print_Area_8" localSheetId="25">#REF!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 localSheetId="19">#REF!</definedName>
    <definedName name="_7Sin_nombre_5" localSheetId="53">#REF!</definedName>
    <definedName name="_7Sin_nombre_5" localSheetId="54">#REF!</definedName>
    <definedName name="_7Sin_nombre_5" localSheetId="57">#REF!</definedName>
    <definedName name="_7Sin_nombre_5">#REF!</definedName>
    <definedName name="_8Excel_BuiltIn_Print_Area_9" localSheetId="9">#REF!</definedName>
    <definedName name="_8Excel_BuiltIn_Print_Area_9" localSheetId="8">#REF!</definedName>
    <definedName name="_8Excel_BuiltIn_Print_Area_9" localSheetId="28">#REF!</definedName>
    <definedName name="_8Excel_BuiltIn_Print_Area_9" localSheetId="29">#REF!</definedName>
    <definedName name="_8Excel_BuiltIn_Print_Area_9" localSheetId="30">#REF!</definedName>
    <definedName name="_8Excel_BuiltIn_Print_Area_9" localSheetId="31">#REF!</definedName>
    <definedName name="_8Excel_BuiltIn_Print_Area_9" localSheetId="33">#REF!</definedName>
    <definedName name="_8Excel_BuiltIn_Print_Area_9" localSheetId="34">#REF!</definedName>
    <definedName name="_8Excel_BuiltIn_Print_Area_9" localSheetId="35">#REF!</definedName>
    <definedName name="_8Excel_BuiltIn_Print_Area_9" localSheetId="45">#REF!</definedName>
    <definedName name="_8Excel_BuiltIn_Print_Area_9" localSheetId="21">#REF!</definedName>
    <definedName name="_8Excel_BuiltIn_Print_Area_9" localSheetId="49">#REF!</definedName>
    <definedName name="_8Excel_BuiltIn_Print_Area_9" localSheetId="50">#REF!</definedName>
    <definedName name="_8Excel_BuiltIn_Print_Area_9" localSheetId="51">#REF!</definedName>
    <definedName name="_8Excel_BuiltIn_Print_Area_9" localSheetId="52">#REF!</definedName>
    <definedName name="_8Excel_BuiltIn_Print_Area_9" localSheetId="55">#REF!</definedName>
    <definedName name="_8Excel_BuiltIn_Print_Area_9" localSheetId="56">#REF!</definedName>
    <definedName name="_8Excel_BuiltIn_Print_Area_9" localSheetId="22">#REF!</definedName>
    <definedName name="_8Excel_BuiltIn_Print_Area_9" localSheetId="23">#REF!</definedName>
    <definedName name="_8Excel_BuiltIn_Print_Area_9" localSheetId="24">#REF!</definedName>
    <definedName name="_8Excel_BuiltIn_Print_Area_9" localSheetId="25">#REF!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 localSheetId="19">#REF!</definedName>
    <definedName name="_8Sin_nombre_6" localSheetId="53">#REF!</definedName>
    <definedName name="_8Sin_nombre_6" localSheetId="54">#REF!</definedName>
    <definedName name="_8Sin_nombre_6" localSheetId="57">#REF!</definedName>
    <definedName name="_8Sin_nombre_6">#REF!</definedName>
    <definedName name="_9Excel_BuiltIn_Print_Titles_1" localSheetId="9">#REF!</definedName>
    <definedName name="_9Excel_BuiltIn_Print_Titles_1" localSheetId="8">#REF!</definedName>
    <definedName name="_9Excel_BuiltIn_Print_Titles_1" localSheetId="28">#REF!</definedName>
    <definedName name="_9Excel_BuiltIn_Print_Titles_1" localSheetId="29">#REF!</definedName>
    <definedName name="_9Excel_BuiltIn_Print_Titles_1" localSheetId="30">#REF!</definedName>
    <definedName name="_9Excel_BuiltIn_Print_Titles_1" localSheetId="31">#REF!</definedName>
    <definedName name="_9Excel_BuiltIn_Print_Titles_1" localSheetId="33">#REF!</definedName>
    <definedName name="_9Excel_BuiltIn_Print_Titles_1" localSheetId="34">#REF!</definedName>
    <definedName name="_9Excel_BuiltIn_Print_Titles_1" localSheetId="35">#REF!</definedName>
    <definedName name="_9Excel_BuiltIn_Print_Titles_1" localSheetId="45">#REF!</definedName>
    <definedName name="_9Excel_BuiltIn_Print_Titles_1" localSheetId="21">#REF!</definedName>
    <definedName name="_9Excel_BuiltIn_Print_Titles_1" localSheetId="49">#REF!</definedName>
    <definedName name="_9Excel_BuiltIn_Print_Titles_1" localSheetId="50">#REF!</definedName>
    <definedName name="_9Excel_BuiltIn_Print_Titles_1" localSheetId="51">#REF!</definedName>
    <definedName name="_9Excel_BuiltIn_Print_Titles_1" localSheetId="52">#REF!</definedName>
    <definedName name="_9Excel_BuiltIn_Print_Titles_1" localSheetId="55">#REF!</definedName>
    <definedName name="_9Excel_BuiltIn_Print_Titles_1" localSheetId="56">#REF!</definedName>
    <definedName name="_9Excel_BuiltIn_Print_Titles_1" localSheetId="22">#REF!</definedName>
    <definedName name="_9Excel_BuiltIn_Print_Titles_1" localSheetId="23">#REF!</definedName>
    <definedName name="_9Excel_BuiltIn_Print_Titles_1" localSheetId="24">#REF!</definedName>
    <definedName name="_9Excel_BuiltIn_Print_Titles_1" localSheetId="25">#REF!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 localSheetId="19">#REF!</definedName>
    <definedName name="_9Sin_nombre_7" localSheetId="53">#REF!</definedName>
    <definedName name="_9Sin_nombre_7" localSheetId="54">#REF!</definedName>
    <definedName name="_9Sin_nombre_7" localSheetId="57">#REF!</definedName>
    <definedName name="_9Sin_nombre_7">#REF!</definedName>
    <definedName name="_ABR95">'[6]Bs.Uso Trim.'!$Z$8</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 localSheetId="19">#REF!</definedName>
    <definedName name="_ARP99" localSheetId="32">#REF!</definedName>
    <definedName name="_ARP99" localSheetId="36">#REF!</definedName>
    <definedName name="_ARP99" localSheetId="37">#REF!</definedName>
    <definedName name="_ARP99" localSheetId="38">#REF!</definedName>
    <definedName name="_ARP99" localSheetId="39">#REF!</definedName>
    <definedName name="_ARP99" localSheetId="40">#REF!</definedName>
    <definedName name="_ARP99" localSheetId="41">#REF!</definedName>
    <definedName name="_ARP99" localSheetId="42">#REF!</definedName>
    <definedName name="_ARP99" localSheetId="43">#REF!</definedName>
    <definedName name="_ARP99" localSheetId="44">#REF!</definedName>
    <definedName name="_ARP99" localSheetId="46">#REF!</definedName>
    <definedName name="_ARP99" localSheetId="47">#REF!</definedName>
    <definedName name="_ARP99" localSheetId="48">#REF!</definedName>
    <definedName name="_ARP99" localSheetId="53">#REF!</definedName>
    <definedName name="_ARP99" localSheetId="54">#REF!</definedName>
    <definedName name="_ARP99" localSheetId="57">#REF!</definedName>
    <definedName name="_ARP99" localSheetId="58">#REF!</definedName>
    <definedName name="_ARP99" localSheetId="59">#REF!</definedName>
    <definedName name="_ARP99" localSheetId="27">#REF!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 localSheetId="19">#REF!</definedName>
    <definedName name="_AUD99" localSheetId="36">#REF!</definedName>
    <definedName name="_AUD99" localSheetId="37">#REF!</definedName>
    <definedName name="_AUD99" localSheetId="40">#REF!</definedName>
    <definedName name="_AUD99" localSheetId="42">#REF!</definedName>
    <definedName name="_AUD99" localSheetId="43">#REF!</definedName>
    <definedName name="_AUD99" localSheetId="44">#REF!</definedName>
    <definedName name="_AUD99" localSheetId="46">#REF!</definedName>
    <definedName name="_AUD99" localSheetId="47">#REF!</definedName>
    <definedName name="_AUD99" localSheetId="48">#REF!</definedName>
    <definedName name="_AUD99" localSheetId="53">#REF!</definedName>
    <definedName name="_AUD99" localSheetId="54">#REF!</definedName>
    <definedName name="_AUD99" localSheetId="57">#REF!</definedName>
    <definedName name="_AUD99">#REF!</definedName>
    <definedName name="_bce0399">'[9]CUENTAS SAP'!$A:$IV</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 localSheetId="19">#REF!</definedName>
    <definedName name="_BRR99" localSheetId="32">#REF!</definedName>
    <definedName name="_BRR99" localSheetId="36">#REF!</definedName>
    <definedName name="_BRR99" localSheetId="37">#REF!</definedName>
    <definedName name="_BRR99" localSheetId="38">#REF!</definedName>
    <definedName name="_BRR99" localSheetId="39">#REF!</definedName>
    <definedName name="_BRR99" localSheetId="40">#REF!</definedName>
    <definedName name="_BRR99" localSheetId="41">#REF!</definedName>
    <definedName name="_BRR99" localSheetId="42">#REF!</definedName>
    <definedName name="_BRR99" localSheetId="43">#REF!</definedName>
    <definedName name="_BRR99" localSheetId="44">#REF!</definedName>
    <definedName name="_BRR99" localSheetId="46">#REF!</definedName>
    <definedName name="_BRR99" localSheetId="47">#REF!</definedName>
    <definedName name="_BRR99" localSheetId="48">#REF!</definedName>
    <definedName name="_BRR99" localSheetId="53">#REF!</definedName>
    <definedName name="_BRR99" localSheetId="54">#REF!</definedName>
    <definedName name="_BRR99" localSheetId="57">#REF!</definedName>
    <definedName name="_BRR99" localSheetId="58">#REF!</definedName>
    <definedName name="_BRR99" localSheetId="59">#REF!</definedName>
    <definedName name="_BRR99" localSheetId="27">#REF!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 localSheetId="19">#REF!</definedName>
    <definedName name="_CAD99" localSheetId="36">#REF!</definedName>
    <definedName name="_CAD99" localSheetId="37">#REF!</definedName>
    <definedName name="_CAD99" localSheetId="40">#REF!</definedName>
    <definedName name="_CAD99" localSheetId="42">#REF!</definedName>
    <definedName name="_CAD99" localSheetId="43">#REF!</definedName>
    <definedName name="_CAD99" localSheetId="44">#REF!</definedName>
    <definedName name="_CAD99" localSheetId="46">#REF!</definedName>
    <definedName name="_CAD99" localSheetId="47">#REF!</definedName>
    <definedName name="_CAD99" localSheetId="48">#REF!</definedName>
    <definedName name="_CAD99" localSheetId="53">#REF!</definedName>
    <definedName name="_CAD99" localSheetId="54">#REF!</definedName>
    <definedName name="_CAD99" localSheetId="57">#REF!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 localSheetId="19">#REF!</definedName>
    <definedName name="_CDS1" localSheetId="53">#REF!</definedName>
    <definedName name="_CDS1" localSheetId="54">#REF!</definedName>
    <definedName name="_CDS1" localSheetId="57">#REF!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 localSheetId="19">#REF!</definedName>
    <definedName name="_CDS2" localSheetId="53">#REF!</definedName>
    <definedName name="_CDS2" localSheetId="54">#REF!</definedName>
    <definedName name="_CDS2" localSheetId="57">#REF!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 localSheetId="19">#REF!</definedName>
    <definedName name="_DAT1" localSheetId="28">#REF!</definedName>
    <definedName name="_DAT1" localSheetId="29">#REF!</definedName>
    <definedName name="_DAT1" localSheetId="30">#REF!</definedName>
    <definedName name="_DAT1" localSheetId="31">#REF!</definedName>
    <definedName name="_DAT1" localSheetId="33">#REF!</definedName>
    <definedName name="_DAT1" localSheetId="34">#REF!</definedName>
    <definedName name="_DAT1" localSheetId="35">#REF!</definedName>
    <definedName name="_DAT1" localSheetId="45">#REF!</definedName>
    <definedName name="_DAT1" localSheetId="21">#REF!</definedName>
    <definedName name="_DAT1" localSheetId="49">#REF!</definedName>
    <definedName name="_DAT1" localSheetId="50">#REF!</definedName>
    <definedName name="_DAT1" localSheetId="51">#REF!</definedName>
    <definedName name="_DAT1" localSheetId="52">#REF!</definedName>
    <definedName name="_DAT1" localSheetId="53">#REF!</definedName>
    <definedName name="_DAT1" localSheetId="54">#REF!</definedName>
    <definedName name="_DAT1" localSheetId="55">#REF!</definedName>
    <definedName name="_DAT1" localSheetId="56">#REF!</definedName>
    <definedName name="_DAT1" localSheetId="57">#REF!</definedName>
    <definedName name="_DAT1" localSheetId="22">#REF!</definedName>
    <definedName name="_DAT1" localSheetId="23">#REF!</definedName>
    <definedName name="_DAT1" localSheetId="24">#REF!</definedName>
    <definedName name="_DAT1" localSheetId="25">#REF!</definedName>
    <definedName name="_DAT1">#REF!</definedName>
    <definedName name="_DAT10" localSheetId="4">'[10]Pantalla Efectivo'!#REF!</definedName>
    <definedName name="_DAT10" localSheetId="60">'[11]Pantalla Efectivo'!#REF!</definedName>
    <definedName name="_DAT10" localSheetId="15">'[10]Pantalla Efectivo'!#REF!</definedName>
    <definedName name="_DAT10" localSheetId="12">'[10]Pantalla Efectivo'!#REF!</definedName>
    <definedName name="_DAT10" localSheetId="18">'[10]Pantalla Efectivo'!#REF!</definedName>
    <definedName name="_DAT10" localSheetId="17">'[10]Pantalla Efectivo'!#REF!</definedName>
    <definedName name="_DAT10" localSheetId="16">'[10]Pantalla Efectivo'!#REF!</definedName>
    <definedName name="_DAT10" localSheetId="11">'[10]Pantalla Efectivo'!#REF!</definedName>
    <definedName name="_DAT10" localSheetId="13">'[10]Pantalla Efectivo'!#REF!</definedName>
    <definedName name="_DAT10" localSheetId="14">'[10]Pantalla Efectivo'!#REF!</definedName>
    <definedName name="_DAT10" localSheetId="19">'[10]Pantalla Efectivo'!#REF!</definedName>
    <definedName name="_DAT10" localSheetId="32">'[10]Pantalla Efectivo'!#REF!</definedName>
    <definedName name="_DAT10" localSheetId="36">'[10]Pantalla Efectivo'!#REF!</definedName>
    <definedName name="_DAT10" localSheetId="37">'[10]Pantalla Efectivo'!#REF!</definedName>
    <definedName name="_DAT10" localSheetId="38">'[10]Pantalla Efectivo'!#REF!</definedName>
    <definedName name="_DAT10" localSheetId="39">'[10]Pantalla Efectivo'!#REF!</definedName>
    <definedName name="_DAT10" localSheetId="40">'[10]Pantalla Efectivo'!#REF!</definedName>
    <definedName name="_DAT10" localSheetId="41">'[10]Pantalla Efectivo'!#REF!</definedName>
    <definedName name="_DAT10" localSheetId="42">'[10]Pantalla Efectivo'!#REF!</definedName>
    <definedName name="_DAT10" localSheetId="43">'[10]Pantalla Efectivo'!#REF!</definedName>
    <definedName name="_DAT10" localSheetId="44">'[10]Pantalla Efectivo'!#REF!</definedName>
    <definedName name="_DAT10" localSheetId="46">'[10]Pantalla Efectivo'!#REF!</definedName>
    <definedName name="_DAT10" localSheetId="47">'[10]Pantalla Efectivo'!#REF!</definedName>
    <definedName name="_DAT10" localSheetId="48">'[10]Pantalla Efectivo'!#REF!</definedName>
    <definedName name="_DAT10" localSheetId="53">'[10]Pantalla Efectivo'!#REF!</definedName>
    <definedName name="_DAT10" localSheetId="54">'[10]Pantalla Efectivo'!#REF!</definedName>
    <definedName name="_DAT10" localSheetId="57">'[10]Pantalla Efectivo'!#REF!</definedName>
    <definedName name="_DAT10" localSheetId="58">'[10]Pantalla Efectivo'!#REF!</definedName>
    <definedName name="_DAT10" localSheetId="59">'[10]Pantalla Efectivo'!#REF!</definedName>
    <definedName name="_DAT10" localSheetId="27">'[10]Pantalla Efectivo'!#REF!</definedName>
    <definedName name="_DAT10">'[10]Pantalla Efectivo'!#REF!</definedName>
    <definedName name="_DAT11" localSheetId="4">'[10]Pantalla Efectivo'!#REF!</definedName>
    <definedName name="_DAT11" localSheetId="60">'[11]Pantalla Efectivo'!#REF!</definedName>
    <definedName name="_DAT11" localSheetId="17">'[10]Pantalla Efectivo'!#REF!</definedName>
    <definedName name="_DAT11" localSheetId="11">'[10]Pantalla Efectivo'!#REF!</definedName>
    <definedName name="_DAT11">'[10]Pantalla Efectivo'!#REF!</definedName>
    <definedName name="_DAT12" localSheetId="4">'[10]Pantalla Efectivo'!#REF!</definedName>
    <definedName name="_DAT12" localSheetId="60">'[11]Pantalla Efectivo'!#REF!</definedName>
    <definedName name="_DAT12" localSheetId="17">'[10]Pantalla Efectivo'!#REF!</definedName>
    <definedName name="_DAT12">'[10]Pantalla Efectivo'!#REF!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 localSheetId="19">#REF!</definedName>
    <definedName name="_DAT13" localSheetId="36">#REF!</definedName>
    <definedName name="_DAT13" localSheetId="37">#REF!</definedName>
    <definedName name="_DAT13" localSheetId="40">#REF!</definedName>
    <definedName name="_DAT13" localSheetId="42">#REF!</definedName>
    <definedName name="_DAT13" localSheetId="43">#REF!</definedName>
    <definedName name="_DAT13" localSheetId="44">#REF!</definedName>
    <definedName name="_DAT13" localSheetId="46">#REF!</definedName>
    <definedName name="_DAT13" localSheetId="47">#REF!</definedName>
    <definedName name="_DAT13" localSheetId="48">#REF!</definedName>
    <definedName name="_DAT13" localSheetId="53">#REF!</definedName>
    <definedName name="_DAT13" localSheetId="54">#REF!</definedName>
    <definedName name="_DAT13" localSheetId="57">#REF!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 localSheetId="19">#REF!</definedName>
    <definedName name="_DAT14" localSheetId="53">#REF!</definedName>
    <definedName name="_DAT14" localSheetId="54">#REF!</definedName>
    <definedName name="_DAT14" localSheetId="57">#REF!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 localSheetId="19">#REF!</definedName>
    <definedName name="_DAT15" localSheetId="53">#REF!</definedName>
    <definedName name="_DAT15" localSheetId="54">#REF!</definedName>
    <definedName name="_DAT15" localSheetId="57">#REF!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 localSheetId="19">#REF!</definedName>
    <definedName name="_DAT16" localSheetId="53">#REF!</definedName>
    <definedName name="_DAT16" localSheetId="54">#REF!</definedName>
    <definedName name="_DAT16" localSheetId="57">#REF!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 localSheetId="19">#REF!</definedName>
    <definedName name="_DAT17" localSheetId="53">#REF!</definedName>
    <definedName name="_DAT17" localSheetId="54">#REF!</definedName>
    <definedName name="_DAT17" localSheetId="57">#REF!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 localSheetId="19">#REF!</definedName>
    <definedName name="_DAT18" localSheetId="53">#REF!</definedName>
    <definedName name="_DAT18" localSheetId="54">#REF!</definedName>
    <definedName name="_DAT18" localSheetId="57">#REF!</definedName>
    <definedName name="_DAT18">#REF!</definedName>
    <definedName name="_DAT19" localSheetId="4">'[12]504010019'!#REF!</definedName>
    <definedName name="_DAT19" localSheetId="60">'[13]504010019'!#REF!</definedName>
    <definedName name="_DAT19" localSheetId="15">'[12]504010019'!#REF!</definedName>
    <definedName name="_DAT19" localSheetId="12">'[12]504010019'!#REF!</definedName>
    <definedName name="_DAT19" localSheetId="18">'[12]504010019'!#REF!</definedName>
    <definedName name="_DAT19" localSheetId="17">'[12]504010019'!#REF!</definedName>
    <definedName name="_DAT19" localSheetId="16">'[12]504010019'!#REF!</definedName>
    <definedName name="_DAT19" localSheetId="11">'[12]504010019'!#REF!</definedName>
    <definedName name="_DAT19" localSheetId="13">'[12]504010019'!#REF!</definedName>
    <definedName name="_DAT19" localSheetId="14">'[12]504010019'!#REF!</definedName>
    <definedName name="_DAT19" localSheetId="19">'[12]504010019'!#REF!</definedName>
    <definedName name="_DAT19" localSheetId="32">'[12]504010019'!#REF!</definedName>
    <definedName name="_DAT19" localSheetId="36">'[12]504010019'!#REF!</definedName>
    <definedName name="_DAT19" localSheetId="37">'[12]504010019'!#REF!</definedName>
    <definedName name="_DAT19" localSheetId="38">'[12]504010019'!#REF!</definedName>
    <definedName name="_DAT19" localSheetId="39">'[12]504010019'!#REF!</definedName>
    <definedName name="_DAT19" localSheetId="40">'[12]504010019'!#REF!</definedName>
    <definedName name="_DAT19" localSheetId="41">'[12]504010019'!#REF!</definedName>
    <definedName name="_DAT19" localSheetId="42">'[12]504010019'!#REF!</definedName>
    <definedName name="_DAT19" localSheetId="43">'[12]504010019'!#REF!</definedName>
    <definedName name="_DAT19" localSheetId="44">'[12]504010019'!#REF!</definedName>
    <definedName name="_DAT19" localSheetId="46">'[12]504010019'!#REF!</definedName>
    <definedName name="_DAT19" localSheetId="47">'[12]504010019'!#REF!</definedName>
    <definedName name="_DAT19" localSheetId="48">'[12]504010019'!#REF!</definedName>
    <definedName name="_DAT19" localSheetId="53">'[12]504010019'!#REF!</definedName>
    <definedName name="_DAT19" localSheetId="54">'[12]504010019'!#REF!</definedName>
    <definedName name="_DAT19" localSheetId="57">'[12]504010019'!#REF!</definedName>
    <definedName name="_DAT19" localSheetId="58">'[12]504010019'!#REF!</definedName>
    <definedName name="_DAT19" localSheetId="59">'[12]504010019'!#REF!</definedName>
    <definedName name="_DAT19" localSheetId="27">'[12]504010019'!#REF!</definedName>
    <definedName name="_DAT19">'[12]504010019'!#REF!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 localSheetId="19">#REF!</definedName>
    <definedName name="_DAT2" localSheetId="28">#REF!</definedName>
    <definedName name="_DAT2" localSheetId="29">#REF!</definedName>
    <definedName name="_DAT2" localSheetId="30">#REF!</definedName>
    <definedName name="_DAT2" localSheetId="31">#REF!</definedName>
    <definedName name="_DAT2" localSheetId="33">#REF!</definedName>
    <definedName name="_DAT2" localSheetId="34">#REF!</definedName>
    <definedName name="_DAT2" localSheetId="35">#REF!</definedName>
    <definedName name="_DAT2" localSheetId="45">#REF!</definedName>
    <definedName name="_DAT2" localSheetId="21">#REF!</definedName>
    <definedName name="_DAT2" localSheetId="49">#REF!</definedName>
    <definedName name="_DAT2" localSheetId="50">#REF!</definedName>
    <definedName name="_DAT2" localSheetId="51">#REF!</definedName>
    <definedName name="_DAT2" localSheetId="52">#REF!</definedName>
    <definedName name="_DAT2" localSheetId="53">#REF!</definedName>
    <definedName name="_DAT2" localSheetId="54">#REF!</definedName>
    <definedName name="_DAT2" localSheetId="55">#REF!</definedName>
    <definedName name="_DAT2" localSheetId="56">#REF!</definedName>
    <definedName name="_DAT2" localSheetId="57">#REF!</definedName>
    <definedName name="_DAT2" localSheetId="22">#REF!</definedName>
    <definedName name="_DAT2" localSheetId="23">#REF!</definedName>
    <definedName name="_DAT2" localSheetId="24">#REF!</definedName>
    <definedName name="_DAT2" localSheetId="25">#REF!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 localSheetId="19">#REF!</definedName>
    <definedName name="_DAT20" localSheetId="53">#REF!</definedName>
    <definedName name="_DAT20" localSheetId="54">#REF!</definedName>
    <definedName name="_DAT20" localSheetId="57">#REF!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 localSheetId="19">#REF!</definedName>
    <definedName name="_DAT21" localSheetId="53">#REF!</definedName>
    <definedName name="_DAT21" localSheetId="54">#REF!</definedName>
    <definedName name="_DAT21" localSheetId="57">#REF!</definedName>
    <definedName name="_DAT21">#REF!</definedName>
    <definedName name="_DAT22" localSheetId="9">[14]AF!$V$2</definedName>
    <definedName name="_DAT22" localSheetId="60">[15]AF!$V$2</definedName>
    <definedName name="_DAT22" localSheetId="8">[14]AF!$V$2</definedName>
    <definedName name="_DAT22" localSheetId="11">[14]AF!$V$2</definedName>
    <definedName name="_DAT22">[16]AF!$V$2</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 localSheetId="19">#REF!</definedName>
    <definedName name="_DAT23" localSheetId="32">#REF!</definedName>
    <definedName name="_DAT23" localSheetId="36">#REF!</definedName>
    <definedName name="_DAT23" localSheetId="37">#REF!</definedName>
    <definedName name="_DAT23" localSheetId="38">#REF!</definedName>
    <definedName name="_DAT23" localSheetId="39">#REF!</definedName>
    <definedName name="_DAT23" localSheetId="40">#REF!</definedName>
    <definedName name="_DAT23" localSheetId="41">#REF!</definedName>
    <definedName name="_DAT23" localSheetId="42">#REF!</definedName>
    <definedName name="_DAT23" localSheetId="43">#REF!</definedName>
    <definedName name="_DAT23" localSheetId="44">#REF!</definedName>
    <definedName name="_DAT23" localSheetId="46">#REF!</definedName>
    <definedName name="_DAT23" localSheetId="47">#REF!</definedName>
    <definedName name="_DAT23" localSheetId="48">#REF!</definedName>
    <definedName name="_DAT23" localSheetId="53">#REF!</definedName>
    <definedName name="_DAT23" localSheetId="54">#REF!</definedName>
    <definedName name="_DAT23" localSheetId="57">#REF!</definedName>
    <definedName name="_DAT23" localSheetId="58">#REF!</definedName>
    <definedName name="_DAT23" localSheetId="59">#REF!</definedName>
    <definedName name="_DAT23" localSheetId="27">#REF!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 localSheetId="19">#REF!</definedName>
    <definedName name="_dat2323" localSheetId="36">#REF!</definedName>
    <definedName name="_dat2323" localSheetId="37">#REF!</definedName>
    <definedName name="_dat2323" localSheetId="40">#REF!</definedName>
    <definedName name="_dat2323" localSheetId="42">#REF!</definedName>
    <definedName name="_dat2323" localSheetId="43">#REF!</definedName>
    <definedName name="_dat2323" localSheetId="44">#REF!</definedName>
    <definedName name="_dat2323" localSheetId="46">#REF!</definedName>
    <definedName name="_dat2323" localSheetId="47">#REF!</definedName>
    <definedName name="_dat2323" localSheetId="48">#REF!</definedName>
    <definedName name="_dat2323" localSheetId="53">#REF!</definedName>
    <definedName name="_dat2323" localSheetId="54">#REF!</definedName>
    <definedName name="_dat2323" localSheetId="57">#REF!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 localSheetId="19">#REF!</definedName>
    <definedName name="_DAT24" localSheetId="53">#REF!</definedName>
    <definedName name="_DAT24" localSheetId="54">#REF!</definedName>
    <definedName name="_DAT24" localSheetId="57">#REF!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 localSheetId="19">#REF!</definedName>
    <definedName name="_DAT25" localSheetId="53">#REF!</definedName>
    <definedName name="_DAT25" localSheetId="54">#REF!</definedName>
    <definedName name="_DAT25" localSheetId="57">#REF!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 localSheetId="19">#REF!</definedName>
    <definedName name="_DAT26" localSheetId="53">#REF!</definedName>
    <definedName name="_DAT26" localSheetId="54">#REF!</definedName>
    <definedName name="_DAT26" localSheetId="57">#REF!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 localSheetId="19">#REF!</definedName>
    <definedName name="_DAT27" localSheetId="53">#REF!</definedName>
    <definedName name="_DAT27" localSheetId="54">#REF!</definedName>
    <definedName name="_DAT27" localSheetId="57">#REF!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 localSheetId="19">#REF!</definedName>
    <definedName name="_DAT28" localSheetId="53">#REF!</definedName>
    <definedName name="_DAT28" localSheetId="54">#REF!</definedName>
    <definedName name="_DAT28" localSheetId="57">#REF!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 localSheetId="19">#REF!</definedName>
    <definedName name="_DAT29" localSheetId="53">#REF!</definedName>
    <definedName name="_DAT29" localSheetId="54">#REF!</definedName>
    <definedName name="_DAT29" localSheetId="57">#REF!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 localSheetId="19">#REF!</definedName>
    <definedName name="_DAT3" localSheetId="28">#REF!</definedName>
    <definedName name="_DAT3" localSheetId="29">#REF!</definedName>
    <definedName name="_DAT3" localSheetId="30">#REF!</definedName>
    <definedName name="_DAT3" localSheetId="31">#REF!</definedName>
    <definedName name="_DAT3" localSheetId="33">#REF!</definedName>
    <definedName name="_DAT3" localSheetId="34">#REF!</definedName>
    <definedName name="_DAT3" localSheetId="35">#REF!</definedName>
    <definedName name="_DAT3" localSheetId="45">#REF!</definedName>
    <definedName name="_DAT3" localSheetId="21">#REF!</definedName>
    <definedName name="_DAT3" localSheetId="49">#REF!</definedName>
    <definedName name="_DAT3" localSheetId="50">#REF!</definedName>
    <definedName name="_DAT3" localSheetId="51">#REF!</definedName>
    <definedName name="_DAT3" localSheetId="52">#REF!</definedName>
    <definedName name="_DAT3" localSheetId="53">#REF!</definedName>
    <definedName name="_DAT3" localSheetId="54">#REF!</definedName>
    <definedName name="_DAT3" localSheetId="55">#REF!</definedName>
    <definedName name="_DAT3" localSheetId="56">#REF!</definedName>
    <definedName name="_DAT3" localSheetId="57">#REF!</definedName>
    <definedName name="_DAT3" localSheetId="22">#REF!</definedName>
    <definedName name="_DAT3" localSheetId="23">#REF!</definedName>
    <definedName name="_DAT3" localSheetId="24">#REF!</definedName>
    <definedName name="_DAT3" localSheetId="25">#REF!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 localSheetId="19">#REF!</definedName>
    <definedName name="_DAT30" localSheetId="53">#REF!</definedName>
    <definedName name="_DAT30" localSheetId="54">#REF!</definedName>
    <definedName name="_DAT30" localSheetId="57">#REF!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 localSheetId="19">#REF!</definedName>
    <definedName name="_DAT31" localSheetId="53">#REF!</definedName>
    <definedName name="_DAT31" localSheetId="54">#REF!</definedName>
    <definedName name="_DAT31" localSheetId="57">#REF!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 localSheetId="19">#REF!</definedName>
    <definedName name="_DAT32" localSheetId="53">#REF!</definedName>
    <definedName name="_DAT32" localSheetId="54">#REF!</definedName>
    <definedName name="_DAT32" localSheetId="57">#REF!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 localSheetId="19">#REF!</definedName>
    <definedName name="_DAT33" localSheetId="53">#REF!</definedName>
    <definedName name="_DAT33" localSheetId="54">#REF!</definedName>
    <definedName name="_DAT33" localSheetId="57">#REF!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 localSheetId="19">#REF!</definedName>
    <definedName name="_DAT34" localSheetId="53">#REF!</definedName>
    <definedName name="_DAT34" localSheetId="54">#REF!</definedName>
    <definedName name="_DAT34" localSheetId="57">#REF!</definedName>
    <definedName name="_DAT34">#REF!</definedName>
    <definedName name="_DAT4" localSheetId="9">#REF!</definedName>
    <definedName name="_DAT4" localSheetId="4">'[10]Pantalla Efectivo'!#REF!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 localSheetId="19">#REF!</definedName>
    <definedName name="_DAT4" localSheetId="2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36">#REF!</definedName>
    <definedName name="_DAT4" localSheetId="37">#REF!</definedName>
    <definedName name="_DAT4" localSheetId="38">#REF!</definedName>
    <definedName name="_DAT4" localSheetId="39">#REF!</definedName>
    <definedName name="_DAT4" localSheetId="40">#REF!</definedName>
    <definedName name="_DAT4" localSheetId="41">#REF!</definedName>
    <definedName name="_DAT4" localSheetId="42">#REF!</definedName>
    <definedName name="_DAT4" localSheetId="43">#REF!</definedName>
    <definedName name="_DAT4" localSheetId="44">#REF!</definedName>
    <definedName name="_DAT4" localSheetId="45">#REF!</definedName>
    <definedName name="_DAT4" localSheetId="46">#REF!</definedName>
    <definedName name="_DAT4" localSheetId="47">#REF!</definedName>
    <definedName name="_DAT4" localSheetId="21">#REF!</definedName>
    <definedName name="_DAT4" localSheetId="48">#REF!</definedName>
    <definedName name="_DAT4" localSheetId="49">#REF!</definedName>
    <definedName name="_DAT4" localSheetId="50">#REF!</definedName>
    <definedName name="_DAT4" localSheetId="51">#REF!</definedName>
    <definedName name="_DAT4" localSheetId="52">#REF!</definedName>
    <definedName name="_DAT4" localSheetId="53">#REF!</definedName>
    <definedName name="_DAT4" localSheetId="54">#REF!</definedName>
    <definedName name="_DAT4" localSheetId="55">#REF!</definedName>
    <definedName name="_DAT4" localSheetId="56">#REF!</definedName>
    <definedName name="_DAT4" localSheetId="57">#REF!</definedName>
    <definedName name="_DAT4" localSheetId="22">#REF!</definedName>
    <definedName name="_DAT4" localSheetId="58">#REF!</definedName>
    <definedName name="_DAT4" localSheetId="59">#REF!</definedName>
    <definedName name="_DAT4" localSheetId="23">#REF!</definedName>
    <definedName name="_DAT4" localSheetId="24">#REF!</definedName>
    <definedName name="_DAT4" localSheetId="25">#REF!</definedName>
    <definedName name="_DAT4" localSheetId="27">#REF!</definedName>
    <definedName name="_DAT4">#REF!</definedName>
    <definedName name="_DAT5" localSheetId="9">#REF!</definedName>
    <definedName name="_DAT5" localSheetId="4">'[10]Pantalla Efectivo'!#REF!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 localSheetId="19">#REF!</definedName>
    <definedName name="_DAT5" localSheetId="2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36">#REF!</definedName>
    <definedName name="_DAT5" localSheetId="37">#REF!</definedName>
    <definedName name="_DAT5" localSheetId="38">#REF!</definedName>
    <definedName name="_DAT5" localSheetId="39">#REF!</definedName>
    <definedName name="_DAT5" localSheetId="40">#REF!</definedName>
    <definedName name="_DAT5" localSheetId="41">#REF!</definedName>
    <definedName name="_DAT5" localSheetId="42">#REF!</definedName>
    <definedName name="_DAT5" localSheetId="43">#REF!</definedName>
    <definedName name="_DAT5" localSheetId="44">#REF!</definedName>
    <definedName name="_DAT5" localSheetId="45">#REF!</definedName>
    <definedName name="_DAT5" localSheetId="46">#REF!</definedName>
    <definedName name="_DAT5" localSheetId="47">#REF!</definedName>
    <definedName name="_DAT5" localSheetId="21">#REF!</definedName>
    <definedName name="_DAT5" localSheetId="48">#REF!</definedName>
    <definedName name="_DAT5" localSheetId="49">#REF!</definedName>
    <definedName name="_DAT5" localSheetId="50">#REF!</definedName>
    <definedName name="_DAT5" localSheetId="51">#REF!</definedName>
    <definedName name="_DAT5" localSheetId="52">#REF!</definedName>
    <definedName name="_DAT5" localSheetId="53">#REF!</definedName>
    <definedName name="_DAT5" localSheetId="54">#REF!</definedName>
    <definedName name="_DAT5" localSheetId="55">#REF!</definedName>
    <definedName name="_DAT5" localSheetId="56">#REF!</definedName>
    <definedName name="_DAT5" localSheetId="57">#REF!</definedName>
    <definedName name="_DAT5" localSheetId="22">#REF!</definedName>
    <definedName name="_DAT5" localSheetId="58">#REF!</definedName>
    <definedName name="_DAT5" localSheetId="59">#REF!</definedName>
    <definedName name="_DAT5" localSheetId="23">#REF!</definedName>
    <definedName name="_DAT5" localSheetId="24">#REF!</definedName>
    <definedName name="_DAT5" localSheetId="25">#REF!</definedName>
    <definedName name="_DAT5" localSheetId="27">#REF!</definedName>
    <definedName name="_DAT5">#REF!</definedName>
    <definedName name="_DAT6" localSheetId="9">#REF!</definedName>
    <definedName name="_DAT6" localSheetId="4">'[10]Pantalla Efectivo'!#REF!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 localSheetId="19">#REF!</definedName>
    <definedName name="_DAT6" localSheetId="2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36">#REF!</definedName>
    <definedName name="_DAT6" localSheetId="37">#REF!</definedName>
    <definedName name="_DAT6" localSheetId="38">#REF!</definedName>
    <definedName name="_DAT6" localSheetId="39">#REF!</definedName>
    <definedName name="_DAT6" localSheetId="40">#REF!</definedName>
    <definedName name="_DAT6" localSheetId="41">#REF!</definedName>
    <definedName name="_DAT6" localSheetId="42">#REF!</definedName>
    <definedName name="_DAT6" localSheetId="43">#REF!</definedName>
    <definedName name="_DAT6" localSheetId="44">#REF!</definedName>
    <definedName name="_DAT6" localSheetId="45">#REF!</definedName>
    <definedName name="_DAT6" localSheetId="46">#REF!</definedName>
    <definedName name="_DAT6" localSheetId="47">#REF!</definedName>
    <definedName name="_DAT6" localSheetId="21">#REF!</definedName>
    <definedName name="_DAT6" localSheetId="48">#REF!</definedName>
    <definedName name="_DAT6" localSheetId="49">#REF!</definedName>
    <definedName name="_DAT6" localSheetId="50">#REF!</definedName>
    <definedName name="_DAT6" localSheetId="51">#REF!</definedName>
    <definedName name="_DAT6" localSheetId="52">#REF!</definedName>
    <definedName name="_DAT6" localSheetId="53">#REF!</definedName>
    <definedName name="_DAT6" localSheetId="54">#REF!</definedName>
    <definedName name="_DAT6" localSheetId="55">#REF!</definedName>
    <definedName name="_DAT6" localSheetId="56">#REF!</definedName>
    <definedName name="_DAT6" localSheetId="57">#REF!</definedName>
    <definedName name="_DAT6" localSheetId="22">#REF!</definedName>
    <definedName name="_DAT6" localSheetId="58">#REF!</definedName>
    <definedName name="_DAT6" localSheetId="59">#REF!</definedName>
    <definedName name="_DAT6" localSheetId="23">#REF!</definedName>
    <definedName name="_DAT6" localSheetId="24">#REF!</definedName>
    <definedName name="_DAT6" localSheetId="25">#REF!</definedName>
    <definedName name="_DAT6" localSheetId="27">#REF!</definedName>
    <definedName name="_DAT6">#REF!</definedName>
    <definedName name="_DAT7" localSheetId="4">'[10]Pantalla Efectivo'!#REF!</definedName>
    <definedName name="_DAT7" localSheetId="60">'[11]Pantalla Efectivo'!#REF!</definedName>
    <definedName name="_DAT7" localSheetId="15">'[10]Pantalla Efectivo'!#REF!</definedName>
    <definedName name="_DAT7" localSheetId="12">'[10]Pantalla Efectivo'!#REF!</definedName>
    <definedName name="_DAT7" localSheetId="18">'[10]Pantalla Efectivo'!#REF!</definedName>
    <definedName name="_DAT7" localSheetId="17">'[10]Pantalla Efectivo'!#REF!</definedName>
    <definedName name="_DAT7" localSheetId="16">'[10]Pantalla Efectivo'!#REF!</definedName>
    <definedName name="_DAT7" localSheetId="13">'[10]Pantalla Efectivo'!#REF!</definedName>
    <definedName name="_DAT7" localSheetId="14">'[10]Pantalla Efectivo'!#REF!</definedName>
    <definedName name="_DAT7" localSheetId="19">'[10]Pantalla Efectivo'!#REF!</definedName>
    <definedName name="_DAT7" localSheetId="32">'[10]Pantalla Efectivo'!#REF!</definedName>
    <definedName name="_DAT7" localSheetId="36">'[10]Pantalla Efectivo'!#REF!</definedName>
    <definedName name="_DAT7" localSheetId="37">'[10]Pantalla Efectivo'!#REF!</definedName>
    <definedName name="_DAT7" localSheetId="38">'[10]Pantalla Efectivo'!#REF!</definedName>
    <definedName name="_DAT7" localSheetId="39">'[10]Pantalla Efectivo'!#REF!</definedName>
    <definedName name="_DAT7" localSheetId="40">'[10]Pantalla Efectivo'!#REF!</definedName>
    <definedName name="_DAT7" localSheetId="41">'[10]Pantalla Efectivo'!#REF!</definedName>
    <definedName name="_DAT7" localSheetId="42">'[10]Pantalla Efectivo'!#REF!</definedName>
    <definedName name="_DAT7" localSheetId="43">'[10]Pantalla Efectivo'!#REF!</definedName>
    <definedName name="_DAT7" localSheetId="44">'[10]Pantalla Efectivo'!#REF!</definedName>
    <definedName name="_DAT7" localSheetId="46">'[10]Pantalla Efectivo'!#REF!</definedName>
    <definedName name="_DAT7" localSheetId="47">'[10]Pantalla Efectivo'!#REF!</definedName>
    <definedName name="_DAT7" localSheetId="48">'[10]Pantalla Efectivo'!#REF!</definedName>
    <definedName name="_DAT7" localSheetId="53">'[10]Pantalla Efectivo'!#REF!</definedName>
    <definedName name="_DAT7" localSheetId="54">'[10]Pantalla Efectivo'!#REF!</definedName>
    <definedName name="_DAT7" localSheetId="57">'[10]Pantalla Efectivo'!#REF!</definedName>
    <definedName name="_DAT7" localSheetId="58">'[10]Pantalla Efectivo'!#REF!</definedName>
    <definedName name="_DAT7" localSheetId="59">'[10]Pantalla Efectivo'!#REF!</definedName>
    <definedName name="_DAT7" localSheetId="27">'[10]Pantalla Efectivo'!#REF!</definedName>
    <definedName name="_DAT7">'[10]Pantalla Efectivo'!#REF!</definedName>
    <definedName name="_DAT8" localSheetId="4">'[10]Pantalla Efectivo'!#REF!</definedName>
    <definedName name="_DAT8" localSheetId="60">'[11]Pantalla Efectivo'!#REF!</definedName>
    <definedName name="_DAT8" localSheetId="17">'[10]Pantalla Efectivo'!#REF!</definedName>
    <definedName name="_DAT8">'[10]Pantalla Efectivo'!#REF!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 localSheetId="19">#REF!</definedName>
    <definedName name="_DAT9" localSheetId="53">#REF!</definedName>
    <definedName name="_DAT9" localSheetId="54">#REF!</definedName>
    <definedName name="_DAT9" localSheetId="57">#REF!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 localSheetId="19">#REF!</definedName>
    <definedName name="_dic20" localSheetId="53">#REF!</definedName>
    <definedName name="_dic20" localSheetId="54">#REF!</definedName>
    <definedName name="_dic20" localSheetId="57">#REF!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 localSheetId="19">#REF!</definedName>
    <definedName name="_dic93" localSheetId="53">#REF!</definedName>
    <definedName name="_dic93" localSheetId="54">#REF!</definedName>
    <definedName name="_dic93" localSheetId="57">#REF!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 localSheetId="19">#REF!</definedName>
    <definedName name="_dic94" localSheetId="53">#REF!</definedName>
    <definedName name="_dic94" localSheetId="54">#REF!</definedName>
    <definedName name="_dic94" localSheetId="57">#REF!</definedName>
    <definedName name="_dic94">#REF!</definedName>
    <definedName name="_ENE95">'[6]Bs.Uso Trim.'!$Z$5</definedName>
    <definedName name="_F1.8" localSheetId="11">#REF!</definedName>
    <definedName name="_F1.8">#REF!</definedName>
    <definedName name="_FEB95">'[6]Bs.Uso Trim.'!$Z$6</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localSheetId="19" hidden="1">#REF!</definedName>
    <definedName name="_Fill" localSheetId="32" hidden="1">#REF!</definedName>
    <definedName name="_Fill" localSheetId="36" hidden="1">#REF!</definedName>
    <definedName name="_Fill" localSheetId="37" hidden="1">#REF!</definedName>
    <definedName name="_Fill" localSheetId="38" hidden="1">#REF!</definedName>
    <definedName name="_Fill" localSheetId="39"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6" hidden="1">#REF!</definedName>
    <definedName name="_Fill" localSheetId="47" hidden="1">#REF!</definedName>
    <definedName name="_Fill" localSheetId="48" hidden="1">#REF!</definedName>
    <definedName name="_Fill" localSheetId="53" hidden="1">#REF!</definedName>
    <definedName name="_Fill" localSheetId="54" hidden="1">#REF!</definedName>
    <definedName name="_Fill" localSheetId="57" hidden="1">#REF!</definedName>
    <definedName name="_Fill" localSheetId="58" hidden="1">#REF!</definedName>
    <definedName name="_Fill" localSheetId="59" hidden="1">#REF!</definedName>
    <definedName name="_Fill" localSheetId="27" hidden="1">#REF!</definedName>
    <definedName name="_Fill" hidden="1">#REF!</definedName>
    <definedName name="_xlnm._FilterDatabase" localSheetId="60"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19" hidden="1">#REF!</definedName>
    <definedName name="_xlnm._FilterDatabase" localSheetId="32" hidden="1">'N14'!$B$12:$X$12</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40" hidden="1">#REF!</definedName>
    <definedName name="_xlnm._FilterDatabase" localSheetId="41" hidden="1">#REF!</definedName>
    <definedName name="_xlnm._FilterDatabase" localSheetId="42" hidden="1">#REF!</definedName>
    <definedName name="_xlnm._FilterDatabase" localSheetId="43" hidden="1">#REF!</definedName>
    <definedName name="_xlnm._FilterDatabase" localSheetId="44" hidden="1">#REF!</definedName>
    <definedName name="_xlnm._FilterDatabase" localSheetId="46" hidden="1">#REF!</definedName>
    <definedName name="_xlnm._FilterDatabase" localSheetId="47" hidden="1">#REF!</definedName>
    <definedName name="_xlnm._FilterDatabase" localSheetId="48" hidden="1">#REF!</definedName>
    <definedName name="_xlnm._FilterDatabase" localSheetId="53" hidden="1">#REF!</definedName>
    <definedName name="_xlnm._FilterDatabase" localSheetId="54" hidden="1">#REF!</definedName>
    <definedName name="_xlnm._FilterDatabase" localSheetId="57" hidden="1">#REF!</definedName>
    <definedName name="_xlnm._FilterDatabase" localSheetId="58" hidden="1">#REF!</definedName>
    <definedName name="_xlnm._FilterDatabase" localSheetId="59" hidden="1">#REF!</definedName>
    <definedName name="_xlnm._FilterDatabase" localSheetId="25" hidden="1">'N7'!$B$10:$E$10</definedName>
    <definedName name="_xlnm._FilterDatabase" localSheetId="27"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 localSheetId="19">#REF!</definedName>
    <definedName name="_GBP99" localSheetId="32">#REF!</definedName>
    <definedName name="_GBP99" localSheetId="36">#REF!</definedName>
    <definedName name="_GBP99" localSheetId="37">#REF!</definedName>
    <definedName name="_GBP99" localSheetId="38">#REF!</definedName>
    <definedName name="_GBP99" localSheetId="39">#REF!</definedName>
    <definedName name="_GBP99" localSheetId="40">#REF!</definedName>
    <definedName name="_GBP99" localSheetId="41">#REF!</definedName>
    <definedName name="_GBP99" localSheetId="42">#REF!</definedName>
    <definedName name="_GBP99" localSheetId="43">#REF!</definedName>
    <definedName name="_GBP99" localSheetId="44">#REF!</definedName>
    <definedName name="_GBP99" localSheetId="46">#REF!</definedName>
    <definedName name="_GBP99" localSheetId="47">#REF!</definedName>
    <definedName name="_GBP99" localSheetId="48">#REF!</definedName>
    <definedName name="_GBP99" localSheetId="53">#REF!</definedName>
    <definedName name="_GBP99" localSheetId="54">#REF!</definedName>
    <definedName name="_GBP99" localSheetId="57">#REF!</definedName>
    <definedName name="_GBP99" localSheetId="58">#REF!</definedName>
    <definedName name="_GBP99" localSheetId="59">#REF!</definedName>
    <definedName name="_GBP99" localSheetId="27">#REF!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 localSheetId="19">#REF!</definedName>
    <definedName name="_GCS1" localSheetId="36">#REF!</definedName>
    <definedName name="_GCS1" localSheetId="37">#REF!</definedName>
    <definedName name="_GCS1" localSheetId="40">#REF!</definedName>
    <definedName name="_GCS1" localSheetId="42">#REF!</definedName>
    <definedName name="_GCS1" localSheetId="43">#REF!</definedName>
    <definedName name="_GCS1" localSheetId="44">#REF!</definedName>
    <definedName name="_GCS1" localSheetId="46">#REF!</definedName>
    <definedName name="_GCS1" localSheetId="47">#REF!</definedName>
    <definedName name="_GCS1" localSheetId="48">#REF!</definedName>
    <definedName name="_GCS1" localSheetId="53">#REF!</definedName>
    <definedName name="_GCS1" localSheetId="54">#REF!</definedName>
    <definedName name="_GCS1" localSheetId="57">#REF!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 localSheetId="19">#REF!</definedName>
    <definedName name="_GCS2" localSheetId="53">#REF!</definedName>
    <definedName name="_GCS2" localSheetId="54">#REF!</definedName>
    <definedName name="_GCS2" localSheetId="57">#REF!</definedName>
    <definedName name="_GCS2">#REF!</definedName>
    <definedName name="_Hlk151388392" localSheetId="59">'N41'!$B$13</definedName>
    <definedName name="_Hlk151389144" localSheetId="59">'N41'!$B$11</definedName>
    <definedName name="_Hlk15378568" localSheetId="20">'N2'!$B$13</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 localSheetId="19">#REF!</definedName>
    <definedName name="_jun93" localSheetId="32">#REF!</definedName>
    <definedName name="_jun93" localSheetId="36">#REF!</definedName>
    <definedName name="_jun93" localSheetId="37">#REF!</definedName>
    <definedName name="_jun93" localSheetId="38">#REF!</definedName>
    <definedName name="_jun93" localSheetId="39">#REF!</definedName>
    <definedName name="_jun93" localSheetId="40">#REF!</definedName>
    <definedName name="_jun93" localSheetId="41">#REF!</definedName>
    <definedName name="_jun93" localSheetId="42">#REF!</definedName>
    <definedName name="_jun93" localSheetId="43">#REF!</definedName>
    <definedName name="_jun93" localSheetId="44">#REF!</definedName>
    <definedName name="_jun93" localSheetId="46">#REF!</definedName>
    <definedName name="_jun93" localSheetId="47">#REF!</definedName>
    <definedName name="_jun93" localSheetId="48">#REF!</definedName>
    <definedName name="_jun93" localSheetId="53">#REF!</definedName>
    <definedName name="_jun93" localSheetId="54">#REF!</definedName>
    <definedName name="_jun93" localSheetId="57">#REF!</definedName>
    <definedName name="_jun93" localSheetId="58">#REF!</definedName>
    <definedName name="_jun93" localSheetId="59">#REF!</definedName>
    <definedName name="_jun93" localSheetId="27">#REF!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 localSheetId="19">#REF!</definedName>
    <definedName name="_jun94" localSheetId="53">#REF!</definedName>
    <definedName name="_jun94" localSheetId="54">#REF!</definedName>
    <definedName name="_jun94" localSheetId="57">#REF!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 localSheetId="19">#REF!</definedName>
    <definedName name="_jun95" localSheetId="53">#REF!</definedName>
    <definedName name="_jun95" localSheetId="54">#REF!</definedName>
    <definedName name="_jun95" localSheetId="57">#REF!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localSheetId="19"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3" hidden="1">#REF!</definedName>
    <definedName name="_Key1" localSheetId="34" hidden="1">#REF!</definedName>
    <definedName name="_Key1" localSheetId="35" hidden="1">#REF!</definedName>
    <definedName name="_Key1" localSheetId="45" hidden="1">#REF!</definedName>
    <definedName name="_Key1" localSheetId="21"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57"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localSheetId="19" hidden="1">#REF!</definedName>
    <definedName name="_Key2" localSheetId="53" hidden="1">#REF!</definedName>
    <definedName name="_Key2" localSheetId="54" hidden="1">#REF!</definedName>
    <definedName name="_Key2" localSheetId="57"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 localSheetId="19">#REF!</definedName>
    <definedName name="_mac5" localSheetId="53">#REF!</definedName>
    <definedName name="_mac5" localSheetId="54">#REF!</definedName>
    <definedName name="_mac5" localSheetId="57">#REF!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 localSheetId="19">#REF!</definedName>
    <definedName name="_mar94" localSheetId="53">#REF!</definedName>
    <definedName name="_mar94" localSheetId="54">#REF!</definedName>
    <definedName name="_mar94" localSheetId="57">#REF!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 localSheetId="19">#REF!</definedName>
    <definedName name="_MAR95" localSheetId="53">#REF!</definedName>
    <definedName name="_MAR95" localSheetId="54">#REF!</definedName>
    <definedName name="_MAR95" localSheetId="57">#REF!</definedName>
    <definedName name="_MAR95">#REF!</definedName>
    <definedName name="_MAY95">'[6]Bs.Uso Trim.'!$Z$9</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 localSheetId="19">#REF!</definedName>
    <definedName name="_MXP99" localSheetId="32">#REF!</definedName>
    <definedName name="_MXP99" localSheetId="36">#REF!</definedName>
    <definedName name="_MXP99" localSheetId="37">#REF!</definedName>
    <definedName name="_MXP99" localSheetId="38">#REF!</definedName>
    <definedName name="_MXP99" localSheetId="39">#REF!</definedName>
    <definedName name="_MXP99" localSheetId="40">#REF!</definedName>
    <definedName name="_MXP99" localSheetId="41">#REF!</definedName>
    <definedName name="_MXP99" localSheetId="42">#REF!</definedName>
    <definedName name="_MXP99" localSheetId="43">#REF!</definedName>
    <definedName name="_MXP99" localSheetId="44">#REF!</definedName>
    <definedName name="_MXP99" localSheetId="46">#REF!</definedName>
    <definedName name="_MXP99" localSheetId="47">#REF!</definedName>
    <definedName name="_MXP99" localSheetId="48">#REF!</definedName>
    <definedName name="_MXP99" localSheetId="53">#REF!</definedName>
    <definedName name="_MXP99" localSheetId="54">#REF!</definedName>
    <definedName name="_MXP99" localSheetId="57">#REF!</definedName>
    <definedName name="_MXP99" localSheetId="58">#REF!</definedName>
    <definedName name="_MXP99" localSheetId="59">#REF!</definedName>
    <definedName name="_MXP99" localSheetId="27">#REF!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 localSheetId="19">#REF!</definedName>
    <definedName name="_NZD99" localSheetId="36">#REF!</definedName>
    <definedName name="_NZD99" localSheetId="37">#REF!</definedName>
    <definedName name="_NZD99" localSheetId="40">#REF!</definedName>
    <definedName name="_NZD99" localSheetId="42">#REF!</definedName>
    <definedName name="_NZD99" localSheetId="43">#REF!</definedName>
    <definedName name="_NZD99" localSheetId="44">#REF!</definedName>
    <definedName name="_NZD99" localSheetId="46">#REF!</definedName>
    <definedName name="_NZD99" localSheetId="47">#REF!</definedName>
    <definedName name="_NZD99" localSheetId="48">#REF!</definedName>
    <definedName name="_NZD99" localSheetId="53">#REF!</definedName>
    <definedName name="_NZD99" localSheetId="54">#REF!</definedName>
    <definedName name="_NZD99" localSheetId="57">#REF!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 localSheetId="19">#REF!</definedName>
    <definedName name="_oa139" localSheetId="53">#REF!</definedName>
    <definedName name="_oa139" localSheetId="54">#REF!</definedName>
    <definedName name="_oa139" localSheetId="57">#REF!</definedName>
    <definedName name="_oa139">#REF!</definedName>
    <definedName name="_Order1" hidden="1">255</definedName>
    <definedName name="_Order2" hidden="1">255</definedName>
    <definedName name="_Parse_In" localSheetId="15" hidden="1">[17]AP!#REF!</definedName>
    <definedName name="_Parse_In" localSheetId="12" hidden="1">[17]AP!#REF!</definedName>
    <definedName name="_Parse_In" localSheetId="18" hidden="1">[17]AP!#REF!</definedName>
    <definedName name="_Parse_In" localSheetId="17" hidden="1">[17]AP!#REF!</definedName>
    <definedName name="_Parse_In" localSheetId="16" hidden="1">[17]AP!#REF!</definedName>
    <definedName name="_Parse_In" localSheetId="13" hidden="1">[17]AP!#REF!</definedName>
    <definedName name="_Parse_In" localSheetId="14" hidden="1">[17]AP!#REF!</definedName>
    <definedName name="_Parse_In" localSheetId="19" hidden="1">[17]AP!#REF!</definedName>
    <definedName name="_Parse_In" localSheetId="53" hidden="1">[17]AP!#REF!</definedName>
    <definedName name="_Parse_In" localSheetId="54" hidden="1">[17]AP!#REF!</definedName>
    <definedName name="_Parse_In" localSheetId="57" hidden="1">[17]AP!#REF!</definedName>
    <definedName name="_Parse_In" hidden="1">[17]AP!#REF!</definedName>
    <definedName name="_Parse_Out" localSheetId="15" hidden="1">[17]AP!#REF!</definedName>
    <definedName name="_Parse_Out" localSheetId="12" hidden="1">[17]AP!#REF!</definedName>
    <definedName name="_Parse_Out" localSheetId="18" hidden="1">[17]AP!#REF!</definedName>
    <definedName name="_Parse_Out" localSheetId="17" hidden="1">[17]AP!#REF!</definedName>
    <definedName name="_Parse_Out" localSheetId="16" hidden="1">[17]AP!#REF!</definedName>
    <definedName name="_Parse_Out" localSheetId="13" hidden="1">[17]AP!#REF!</definedName>
    <definedName name="_Parse_Out" localSheetId="14" hidden="1">[17]AP!#REF!</definedName>
    <definedName name="_Parse_Out" localSheetId="19" hidden="1">[17]AP!#REF!</definedName>
    <definedName name="_Parse_Out" localSheetId="53" hidden="1">[17]AP!#REF!</definedName>
    <definedName name="_Parse_Out" localSheetId="54" hidden="1">[17]AP!#REF!</definedName>
    <definedName name="_Parse_Out" localSheetId="57" hidden="1">[17]AP!#REF!</definedName>
    <definedName name="_Parse_Out" hidden="1">[17]AP!#REF!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 localSheetId="19">#REF!</definedName>
    <definedName name="_PBS2" localSheetId="32">#REF!</definedName>
    <definedName name="_PBS2" localSheetId="36">#REF!</definedName>
    <definedName name="_PBS2" localSheetId="37">#REF!</definedName>
    <definedName name="_PBS2" localSheetId="38">#REF!</definedName>
    <definedName name="_PBS2" localSheetId="39">#REF!</definedName>
    <definedName name="_PBS2" localSheetId="40">#REF!</definedName>
    <definedName name="_PBS2" localSheetId="41">#REF!</definedName>
    <definedName name="_PBS2" localSheetId="42">#REF!</definedName>
    <definedName name="_PBS2" localSheetId="43">#REF!</definedName>
    <definedName name="_PBS2" localSheetId="44">#REF!</definedName>
    <definedName name="_PBS2" localSheetId="46">#REF!</definedName>
    <definedName name="_PBS2" localSheetId="47">#REF!</definedName>
    <definedName name="_PBS2" localSheetId="48">#REF!</definedName>
    <definedName name="_PBS2" localSheetId="53">#REF!</definedName>
    <definedName name="_PBS2" localSheetId="54">#REF!</definedName>
    <definedName name="_PBS2" localSheetId="57">#REF!</definedName>
    <definedName name="_PBS2" localSheetId="58">#REF!</definedName>
    <definedName name="_PBS2" localSheetId="59">#REF!</definedName>
    <definedName name="_PBS2" localSheetId="27">#REF!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 localSheetId="19">#REF!</definedName>
    <definedName name="_PLZ99" localSheetId="36">#REF!</definedName>
    <definedName name="_PLZ99" localSheetId="37">#REF!</definedName>
    <definedName name="_PLZ99" localSheetId="40">#REF!</definedName>
    <definedName name="_PLZ99" localSheetId="42">#REF!</definedName>
    <definedName name="_PLZ99" localSheetId="43">#REF!</definedName>
    <definedName name="_PLZ99" localSheetId="44">#REF!</definedName>
    <definedName name="_PLZ99" localSheetId="46">#REF!</definedName>
    <definedName name="_PLZ99" localSheetId="47">#REF!</definedName>
    <definedName name="_PLZ99" localSheetId="48">#REF!</definedName>
    <definedName name="_PLZ99" localSheetId="53">#REF!</definedName>
    <definedName name="_PLZ99" localSheetId="54">#REF!</definedName>
    <definedName name="_PLZ99" localSheetId="57">#REF!</definedName>
    <definedName name="_PLZ99">#REF!</definedName>
    <definedName name="_res12">'[18]Datos del Balance'!$B$8</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 localSheetId="19">#REF!</definedName>
    <definedName name="_RES2" localSheetId="32">#REF!</definedName>
    <definedName name="_RES2" localSheetId="36">#REF!</definedName>
    <definedName name="_RES2" localSheetId="37">#REF!</definedName>
    <definedName name="_RES2" localSheetId="38">#REF!</definedName>
    <definedName name="_RES2" localSheetId="39">#REF!</definedName>
    <definedName name="_RES2" localSheetId="40">#REF!</definedName>
    <definedName name="_RES2" localSheetId="41">#REF!</definedName>
    <definedName name="_RES2" localSheetId="42">#REF!</definedName>
    <definedName name="_RES2" localSheetId="43">#REF!</definedName>
    <definedName name="_RES2" localSheetId="44">#REF!</definedName>
    <definedName name="_RES2" localSheetId="46">#REF!</definedName>
    <definedName name="_RES2" localSheetId="47">#REF!</definedName>
    <definedName name="_RES2" localSheetId="48">#REF!</definedName>
    <definedName name="_RES2" localSheetId="53">#REF!</definedName>
    <definedName name="_RES2" localSheetId="54">#REF!</definedName>
    <definedName name="_RES2" localSheetId="57">#REF!</definedName>
    <definedName name="_RES2" localSheetId="58">#REF!</definedName>
    <definedName name="_RES2" localSheetId="59">#REF!</definedName>
    <definedName name="_RES2" localSheetId="27">#REF!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 localSheetId="19">#REF!</definedName>
    <definedName name="_RIV2" localSheetId="36">#REF!</definedName>
    <definedName name="_RIV2" localSheetId="37">#REF!</definedName>
    <definedName name="_RIV2" localSheetId="40">#REF!</definedName>
    <definedName name="_RIV2" localSheetId="42">#REF!</definedName>
    <definedName name="_RIV2" localSheetId="43">#REF!</definedName>
    <definedName name="_RIV2" localSheetId="44">#REF!</definedName>
    <definedName name="_RIV2" localSheetId="46">#REF!</definedName>
    <definedName name="_RIV2" localSheetId="47">#REF!</definedName>
    <definedName name="_RIV2" localSheetId="48">#REF!</definedName>
    <definedName name="_RIV2" localSheetId="53">#REF!</definedName>
    <definedName name="_RIV2" localSheetId="54">#REF!</definedName>
    <definedName name="_RIV2" localSheetId="57">#REF!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 localSheetId="19">#REF!</definedName>
    <definedName name="_RIV3" localSheetId="53">#REF!</definedName>
    <definedName name="_RIV3" localSheetId="54">#REF!</definedName>
    <definedName name="_RIV3" localSheetId="57">#REF!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 localSheetId="19">#REF!</definedName>
    <definedName name="_SAR10" localSheetId="53">#REF!</definedName>
    <definedName name="_SAR10" localSheetId="54">#REF!</definedName>
    <definedName name="_SAR10" localSheetId="57">#REF!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 localSheetId="19">#REF!</definedName>
    <definedName name="_SAR5" localSheetId="53">#REF!</definedName>
    <definedName name="_SAR5" localSheetId="54">#REF!</definedName>
    <definedName name="_SAR5" localSheetId="57">#REF!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 localSheetId="19">#REF!</definedName>
    <definedName name="_SAR80" localSheetId="53">#REF!</definedName>
    <definedName name="_SAR80" localSheetId="54">#REF!</definedName>
    <definedName name="_SAR80" localSheetId="57">#REF!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 localSheetId="19">#REF!</definedName>
    <definedName name="_set94" localSheetId="53">#REF!</definedName>
    <definedName name="_set94" localSheetId="54">#REF!</definedName>
    <definedName name="_set94" localSheetId="57">#REF!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 localSheetId="19">#REF!</definedName>
    <definedName name="_set95" localSheetId="53">#REF!</definedName>
    <definedName name="_set95" localSheetId="54">#REF!</definedName>
    <definedName name="_set95" localSheetId="57">#REF!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 localSheetId="19">#REF!</definedName>
    <definedName name="_SGD99" localSheetId="53">#REF!</definedName>
    <definedName name="_SGD99" localSheetId="54">#REF!</definedName>
    <definedName name="_SGD99" localSheetId="57">#REF!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localSheetId="19"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3" hidden="1">#REF!</definedName>
    <definedName name="_Sort" localSheetId="34" hidden="1">#REF!</definedName>
    <definedName name="_Sort" localSheetId="35" hidden="1">#REF!</definedName>
    <definedName name="_Sort" localSheetId="45" hidden="1">#REF!</definedName>
    <definedName name="_Sort" localSheetId="21"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 localSheetId="19">#REF!</definedName>
    <definedName name="_TC2" localSheetId="53">#REF!</definedName>
    <definedName name="_TC2" localSheetId="54">#REF!</definedName>
    <definedName name="_TC2" localSheetId="57">#REF!</definedName>
    <definedName name="_TC2">#REF!</definedName>
    <definedName name="_TPy530231" localSheetId="28">#REF!</definedName>
    <definedName name="_TPy530231" localSheetId="29">#REF!</definedName>
    <definedName name="_TPy530231" localSheetId="30">#REF!</definedName>
    <definedName name="_TPy530231" localSheetId="31">#REF!</definedName>
    <definedName name="_TPy530231" localSheetId="33">#REF!</definedName>
    <definedName name="_TPy530231" localSheetId="34">#REF!</definedName>
    <definedName name="_TPy530231" localSheetId="35">#REF!</definedName>
    <definedName name="_TPy530231" localSheetId="45">#REF!</definedName>
    <definedName name="_TPy530231" localSheetId="21">#REF!</definedName>
    <definedName name="_TPy530231" localSheetId="49">#REF!</definedName>
    <definedName name="_TPy530231" localSheetId="50">#REF!</definedName>
    <definedName name="_TPy530231" localSheetId="51">#REF!</definedName>
    <definedName name="_TPy530231" localSheetId="52">#REF!</definedName>
    <definedName name="_TPy530231" localSheetId="55">#REF!</definedName>
    <definedName name="_TPy530231" localSheetId="56">#REF!</definedName>
    <definedName name="_TPy530231" localSheetId="22">#REF!</definedName>
    <definedName name="_TPy530231" localSheetId="23">#REF!</definedName>
    <definedName name="_TPy530231" localSheetId="24">#REF!</definedName>
    <definedName name="_TPy530231" localSheetId="25">#REF!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 localSheetId="19">#REF!</definedName>
    <definedName name="_TPy530231_4" localSheetId="28">#REF!</definedName>
    <definedName name="_TPy530231_4" localSheetId="29">#REF!</definedName>
    <definedName name="_TPy530231_4" localSheetId="30">#REF!</definedName>
    <definedName name="_TPy530231_4" localSheetId="31">#REF!</definedName>
    <definedName name="_TPy530231_4" localSheetId="33">#REF!</definedName>
    <definedName name="_TPy530231_4" localSheetId="34">#REF!</definedName>
    <definedName name="_TPy530231_4" localSheetId="35">#REF!</definedName>
    <definedName name="_TPy530231_4" localSheetId="45">#REF!</definedName>
    <definedName name="_TPy530231_4" localSheetId="21">#REF!</definedName>
    <definedName name="_TPy530231_4" localSheetId="49">#REF!</definedName>
    <definedName name="_TPy530231_4" localSheetId="50">#REF!</definedName>
    <definedName name="_TPy530231_4" localSheetId="51">#REF!</definedName>
    <definedName name="_TPy530231_4" localSheetId="52">#REF!</definedName>
    <definedName name="_TPy530231_4" localSheetId="53">#REF!</definedName>
    <definedName name="_TPy530231_4" localSheetId="54">#REF!</definedName>
    <definedName name="_TPy530231_4" localSheetId="55">#REF!</definedName>
    <definedName name="_TPy530231_4" localSheetId="56">#REF!</definedName>
    <definedName name="_TPy530231_4" localSheetId="57">#REF!</definedName>
    <definedName name="_TPy530231_4" localSheetId="22">#REF!</definedName>
    <definedName name="_TPy530231_4" localSheetId="23">#REF!</definedName>
    <definedName name="_TPy530231_4" localSheetId="24">#REF!</definedName>
    <definedName name="_TPy530231_4" localSheetId="25">#REF!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 localSheetId="19">#REF!</definedName>
    <definedName name="_TPy530231_6" localSheetId="28">#REF!</definedName>
    <definedName name="_TPy530231_6" localSheetId="29">#REF!</definedName>
    <definedName name="_TPy530231_6" localSheetId="30">#REF!</definedName>
    <definedName name="_TPy530231_6" localSheetId="31">#REF!</definedName>
    <definedName name="_TPy530231_6" localSheetId="33">#REF!</definedName>
    <definedName name="_TPy530231_6" localSheetId="34">#REF!</definedName>
    <definedName name="_TPy530231_6" localSheetId="35">#REF!</definedName>
    <definedName name="_TPy530231_6" localSheetId="45">#REF!</definedName>
    <definedName name="_TPy530231_6" localSheetId="21">#REF!</definedName>
    <definedName name="_TPy530231_6" localSheetId="49">#REF!</definedName>
    <definedName name="_TPy530231_6" localSheetId="50">#REF!</definedName>
    <definedName name="_TPy530231_6" localSheetId="51">#REF!</definedName>
    <definedName name="_TPy530231_6" localSheetId="52">#REF!</definedName>
    <definedName name="_TPy530231_6" localSheetId="53">#REF!</definedName>
    <definedName name="_TPy530231_6" localSheetId="54">#REF!</definedName>
    <definedName name="_TPy530231_6" localSheetId="55">#REF!</definedName>
    <definedName name="_TPy530231_6" localSheetId="56">#REF!</definedName>
    <definedName name="_TPy530231_6" localSheetId="57">#REF!</definedName>
    <definedName name="_TPy530231_6" localSheetId="22">#REF!</definedName>
    <definedName name="_TPy530231_6" localSheetId="23">#REF!</definedName>
    <definedName name="_TPy530231_6" localSheetId="24">#REF!</definedName>
    <definedName name="_TPy530231_6" localSheetId="25">#REF!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 localSheetId="19">#REF!</definedName>
    <definedName name="_TWD99" localSheetId="32">#REF!</definedName>
    <definedName name="_TWD99" localSheetId="36">#REF!</definedName>
    <definedName name="_TWD99" localSheetId="37">#REF!</definedName>
    <definedName name="_TWD99" localSheetId="38">#REF!</definedName>
    <definedName name="_TWD99" localSheetId="39">#REF!</definedName>
    <definedName name="_TWD99" localSheetId="40">#REF!</definedName>
    <definedName name="_TWD99" localSheetId="41">#REF!</definedName>
    <definedName name="_TWD99" localSheetId="42">#REF!</definedName>
    <definedName name="_TWD99" localSheetId="43">#REF!</definedName>
    <definedName name="_TWD99" localSheetId="44">#REF!</definedName>
    <definedName name="_TWD99" localSheetId="46">#REF!</definedName>
    <definedName name="_TWD99" localSheetId="47">#REF!</definedName>
    <definedName name="_TWD99" localSheetId="48">#REF!</definedName>
    <definedName name="_TWD99" localSheetId="53">#REF!</definedName>
    <definedName name="_TWD99" localSheetId="54">#REF!</definedName>
    <definedName name="_TWD99" localSheetId="57">#REF!</definedName>
    <definedName name="_TWD99" localSheetId="58">#REF!</definedName>
    <definedName name="_TWD99" localSheetId="59">#REF!</definedName>
    <definedName name="_TWD99" localSheetId="27">#REF!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 localSheetId="19">#REF!</definedName>
    <definedName name="_VA11" localSheetId="36">#REF!</definedName>
    <definedName name="_VA11" localSheetId="37">#REF!</definedName>
    <definedName name="_VA11" localSheetId="40">#REF!</definedName>
    <definedName name="_VA11" localSheetId="42">#REF!</definedName>
    <definedName name="_VA11" localSheetId="43">#REF!</definedName>
    <definedName name="_VA11" localSheetId="44">#REF!</definedName>
    <definedName name="_VA11" localSheetId="46">#REF!</definedName>
    <definedName name="_VA11" localSheetId="47">#REF!</definedName>
    <definedName name="_VA11" localSheetId="48">#REF!</definedName>
    <definedName name="_VA11" localSheetId="53">#REF!</definedName>
    <definedName name="_VA11" localSheetId="54">#REF!</definedName>
    <definedName name="_VA11" localSheetId="57">#REF!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 localSheetId="19">#REF!</definedName>
    <definedName name="_XS1" localSheetId="53">#REF!</definedName>
    <definedName name="_XS1" localSheetId="54">#REF!</definedName>
    <definedName name="_XS1" localSheetId="57">#REF!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 localSheetId="19">#REF!</definedName>
    <definedName name="_XS2" localSheetId="53">#REF!</definedName>
    <definedName name="_XS2" localSheetId="54">#REF!</definedName>
    <definedName name="_XS2" localSheetId="57">#REF!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 localSheetId="19">#REF!</definedName>
    <definedName name="_XS3" localSheetId="53">#REF!</definedName>
    <definedName name="_XS3" localSheetId="54">#REF!</definedName>
    <definedName name="_XS3" localSheetId="57">#REF!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 localSheetId="19">#REF!</definedName>
    <definedName name="_XS4" localSheetId="53">#REF!</definedName>
    <definedName name="_XS4" localSheetId="54">#REF!</definedName>
    <definedName name="_XS4" localSheetId="57">#REF!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 localSheetId="19">#REF!</definedName>
    <definedName name="_XS5" localSheetId="53">#REF!</definedName>
    <definedName name="_XS5" localSheetId="54">#REF!</definedName>
    <definedName name="_XS5" localSheetId="57">#REF!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 localSheetId="19">#REF!</definedName>
    <definedName name="_XS6" localSheetId="53">#REF!</definedName>
    <definedName name="_XS6" localSheetId="54">#REF!</definedName>
    <definedName name="_XS6" localSheetId="57">#REF!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 localSheetId="19">#REF!</definedName>
    <definedName name="_XS7" localSheetId="53">#REF!</definedName>
    <definedName name="_XS7" localSheetId="54">#REF!</definedName>
    <definedName name="_XS7" localSheetId="57">#REF!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 localSheetId="19">#REF!</definedName>
    <definedName name="_XS8" localSheetId="53">#REF!</definedName>
    <definedName name="_XS8" localSheetId="54">#REF!</definedName>
    <definedName name="_XS8" localSheetId="57">#REF!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 localSheetId="19">#REF!</definedName>
    <definedName name="_ZZ4" localSheetId="28">#REF!</definedName>
    <definedName name="_ZZ4" localSheetId="29">#REF!</definedName>
    <definedName name="_ZZ4" localSheetId="30">#REF!</definedName>
    <definedName name="_ZZ4" localSheetId="31">#REF!</definedName>
    <definedName name="_ZZ4" localSheetId="33">#REF!</definedName>
    <definedName name="_ZZ4" localSheetId="34">#REF!</definedName>
    <definedName name="_ZZ4" localSheetId="35">#REF!</definedName>
    <definedName name="_ZZ4" localSheetId="45">#REF!</definedName>
    <definedName name="_ZZ4" localSheetId="21">#REF!</definedName>
    <definedName name="_ZZ4" localSheetId="49">#REF!</definedName>
    <definedName name="_ZZ4" localSheetId="50">#REF!</definedName>
    <definedName name="_ZZ4" localSheetId="51">#REF!</definedName>
    <definedName name="_ZZ4" localSheetId="52">#REF!</definedName>
    <definedName name="_ZZ4" localSheetId="53">#REF!</definedName>
    <definedName name="_ZZ4" localSheetId="54">#REF!</definedName>
    <definedName name="_ZZ4" localSheetId="55">#REF!</definedName>
    <definedName name="_ZZ4" localSheetId="56">#REF!</definedName>
    <definedName name="_ZZ4" localSheetId="57">#REF!</definedName>
    <definedName name="_ZZ4" localSheetId="22">#REF!</definedName>
    <definedName name="_ZZ4" localSheetId="23">#REF!</definedName>
    <definedName name="_ZZ4" localSheetId="24">#REF!</definedName>
    <definedName name="_ZZ4" localSheetId="25">#REF!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 localSheetId="19">#REF!</definedName>
    <definedName name="_ZZ4_4" localSheetId="28">#REF!</definedName>
    <definedName name="_ZZ4_4" localSheetId="29">#REF!</definedName>
    <definedName name="_ZZ4_4" localSheetId="30">#REF!</definedName>
    <definedName name="_ZZ4_4" localSheetId="31">#REF!</definedName>
    <definedName name="_ZZ4_4" localSheetId="33">#REF!</definedName>
    <definedName name="_ZZ4_4" localSheetId="34">#REF!</definedName>
    <definedName name="_ZZ4_4" localSheetId="35">#REF!</definedName>
    <definedName name="_ZZ4_4" localSheetId="45">#REF!</definedName>
    <definedName name="_ZZ4_4" localSheetId="21">#REF!</definedName>
    <definedName name="_ZZ4_4" localSheetId="49">#REF!</definedName>
    <definedName name="_ZZ4_4" localSheetId="50">#REF!</definedName>
    <definedName name="_ZZ4_4" localSheetId="51">#REF!</definedName>
    <definedName name="_ZZ4_4" localSheetId="52">#REF!</definedName>
    <definedName name="_ZZ4_4" localSheetId="53">#REF!</definedName>
    <definedName name="_ZZ4_4" localSheetId="54">#REF!</definedName>
    <definedName name="_ZZ4_4" localSheetId="55">#REF!</definedName>
    <definedName name="_ZZ4_4" localSheetId="56">#REF!</definedName>
    <definedName name="_ZZ4_4" localSheetId="57">#REF!</definedName>
    <definedName name="_ZZ4_4" localSheetId="22">#REF!</definedName>
    <definedName name="_ZZ4_4" localSheetId="23">#REF!</definedName>
    <definedName name="_ZZ4_4" localSheetId="24">#REF!</definedName>
    <definedName name="_ZZ4_4" localSheetId="25">#REF!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 localSheetId="19">#REF!</definedName>
    <definedName name="_ZZ4_6" localSheetId="28">#REF!</definedName>
    <definedName name="_ZZ4_6" localSheetId="29">#REF!</definedName>
    <definedName name="_ZZ4_6" localSheetId="30">#REF!</definedName>
    <definedName name="_ZZ4_6" localSheetId="31">#REF!</definedName>
    <definedName name="_ZZ4_6" localSheetId="33">#REF!</definedName>
    <definedName name="_ZZ4_6" localSheetId="34">#REF!</definedName>
    <definedName name="_ZZ4_6" localSheetId="35">#REF!</definedName>
    <definedName name="_ZZ4_6" localSheetId="45">#REF!</definedName>
    <definedName name="_ZZ4_6" localSheetId="21">#REF!</definedName>
    <definedName name="_ZZ4_6" localSheetId="49">#REF!</definedName>
    <definedName name="_ZZ4_6" localSheetId="50">#REF!</definedName>
    <definedName name="_ZZ4_6" localSheetId="51">#REF!</definedName>
    <definedName name="_ZZ4_6" localSheetId="52">#REF!</definedName>
    <definedName name="_ZZ4_6" localSheetId="53">#REF!</definedName>
    <definedName name="_ZZ4_6" localSheetId="54">#REF!</definedName>
    <definedName name="_ZZ4_6" localSheetId="55">#REF!</definedName>
    <definedName name="_ZZ4_6" localSheetId="56">#REF!</definedName>
    <definedName name="_ZZ4_6" localSheetId="57">#REF!</definedName>
    <definedName name="_ZZ4_6" localSheetId="22">#REF!</definedName>
    <definedName name="_ZZ4_6" localSheetId="23">#REF!</definedName>
    <definedName name="_ZZ4_6" localSheetId="24">#REF!</definedName>
    <definedName name="_ZZ4_6" localSheetId="25">#REF!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0"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8">#REF!</definedName>
    <definedName name="a" localSheetId="29">#REF!</definedName>
    <definedName name="a" localSheetId="30">#REF!</definedName>
    <definedName name="a" localSheetId="31">#REF!</definedName>
    <definedName name="a" localSheetId="32" hidden="1">{#N/A,#N/A,FALSE,"Aging Summary";#N/A,#N/A,FALSE,"Ratio Analysis";#N/A,#N/A,FALSE,"Test 120 Day Accts";#N/A,#N/A,FALSE,"Tickmarks"}</definedName>
    <definedName name="a" localSheetId="33">#REF!</definedName>
    <definedName name="a" localSheetId="34">#REF!</definedName>
    <definedName name="a" localSheetId="35">#REF!</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41"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44" hidden="1">{#N/A,#N/A,FALSE,"Aging Summary";#N/A,#N/A,FALSE,"Ratio Analysis";#N/A,#N/A,FALSE,"Test 120 Day Accts";#N/A,#N/A,FALSE,"Tickmarks"}</definedName>
    <definedName name="a" localSheetId="45">#REF!</definedName>
    <definedName name="a" localSheetId="46" hidden="1">{#N/A,#N/A,FALSE,"Aging Summary";#N/A,#N/A,FALSE,"Ratio Analysis";#N/A,#N/A,FALSE,"Test 120 Day Accts";#N/A,#N/A,FALSE,"Tickmarks"}</definedName>
    <definedName name="a" localSheetId="47" hidden="1">{#N/A,#N/A,FALSE,"Aging Summary";#N/A,#N/A,FALSE,"Ratio Analysis";#N/A,#N/A,FALSE,"Test 120 Day Accts";#N/A,#N/A,FALSE,"Tickmarks"}</definedName>
    <definedName name="a" localSheetId="21">#REF!</definedName>
    <definedName name="a" localSheetId="48" hidden="1">{#N/A,#N/A,FALSE,"Aging Summary";#N/A,#N/A,FALSE,"Ratio Analysis";#N/A,#N/A,FALSE,"Test 120 Day Accts";#N/A,#N/A,FALSE,"Tickmarks"}</definedName>
    <definedName name="a" localSheetId="49">#REF!</definedName>
    <definedName name="a" localSheetId="50">#REF!</definedName>
    <definedName name="a" localSheetId="51">#REF!</definedName>
    <definedName name="a" localSheetId="52">#REF!</definedName>
    <definedName name="a" localSheetId="53" hidden="1">{#N/A,#N/A,FALSE,"Aging Summary";#N/A,#N/A,FALSE,"Ratio Analysis";#N/A,#N/A,FALSE,"Test 120 Day Accts";#N/A,#N/A,FALSE,"Tickmarks"}</definedName>
    <definedName name="a" localSheetId="54" hidden="1">{#N/A,#N/A,FALSE,"Aging Summary";#N/A,#N/A,FALSE,"Ratio Analysis";#N/A,#N/A,FALSE,"Test 120 Day Accts";#N/A,#N/A,FALSE,"Tickmarks"}</definedName>
    <definedName name="a" localSheetId="55">#REF!</definedName>
    <definedName name="a" localSheetId="56">#REF!</definedName>
    <definedName name="a" localSheetId="57" hidden="1">{#N/A,#N/A,FALSE,"Aging Summary";#N/A,#N/A,FALSE,"Ratio Analysis";#N/A,#N/A,FALSE,"Test 120 Day Accts";#N/A,#N/A,FALSE,"Tickmarks"}</definedName>
    <definedName name="a" localSheetId="22">#REF!</definedName>
    <definedName name="a" localSheetId="58" hidden="1">{#N/A,#N/A,FALSE,"Aging Summary";#N/A,#N/A,FALSE,"Ratio Analysis";#N/A,#N/A,FALSE,"Test 120 Day Accts";#N/A,#N/A,FALSE,"Tickmarks"}</definedName>
    <definedName name="a" localSheetId="59" hidden="1">{#N/A,#N/A,FALSE,"Aging Summary";#N/A,#N/A,FALSE,"Ratio Analysis";#N/A,#N/A,FALSE,"Test 120 Day Accts";#N/A,#N/A,FALSE,"Tickmarks"}</definedName>
    <definedName name="a" localSheetId="23">#REF!</definedName>
    <definedName name="a" localSheetId="24">#REF!</definedName>
    <definedName name="a" localSheetId="25">#REF!</definedName>
    <definedName name="a" localSheetId="27"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 localSheetId="19">#REF!</definedName>
    <definedName name="A_" localSheetId="32">#REF!</definedName>
    <definedName name="A_" localSheetId="36">#REF!</definedName>
    <definedName name="A_" localSheetId="37">#REF!</definedName>
    <definedName name="A_" localSheetId="38">#REF!</definedName>
    <definedName name="A_" localSheetId="39">#REF!</definedName>
    <definedName name="A_" localSheetId="40">#REF!</definedName>
    <definedName name="A_" localSheetId="41">#REF!</definedName>
    <definedName name="A_" localSheetId="42">#REF!</definedName>
    <definedName name="A_" localSheetId="43">#REF!</definedName>
    <definedName name="A_" localSheetId="44">#REF!</definedName>
    <definedName name="A_" localSheetId="46">#REF!</definedName>
    <definedName name="A_" localSheetId="47">#REF!</definedName>
    <definedName name="A_" localSheetId="48">#REF!</definedName>
    <definedName name="A_" localSheetId="53">#REF!</definedName>
    <definedName name="A_" localSheetId="54">#REF!</definedName>
    <definedName name="A_" localSheetId="57">#REF!</definedName>
    <definedName name="A_" localSheetId="58">#REF!</definedName>
    <definedName name="A_" localSheetId="59">#REF!</definedName>
    <definedName name="A_" localSheetId="27">#REF!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 localSheetId="19">#REF!</definedName>
    <definedName name="A_IMPRESIÓN_IM" localSheetId="28">#REF!</definedName>
    <definedName name="A_IMPRESIÓN_IM" localSheetId="29">#REF!</definedName>
    <definedName name="A_IMPRESIÓN_IM" localSheetId="30">#REF!</definedName>
    <definedName name="A_IMPRESIÓN_IM" localSheetId="31">#REF!</definedName>
    <definedName name="A_IMPRESIÓN_IM" localSheetId="33">#REF!</definedName>
    <definedName name="A_IMPRESIÓN_IM" localSheetId="34">#REF!</definedName>
    <definedName name="A_IMPRESIÓN_IM" localSheetId="35">#REF!</definedName>
    <definedName name="A_IMPRESIÓN_IM" localSheetId="45">#REF!</definedName>
    <definedName name="A_IMPRESIÓN_IM" localSheetId="21">#REF!</definedName>
    <definedName name="A_IMPRESIÓN_IM" localSheetId="49">#REF!</definedName>
    <definedName name="A_IMPRESIÓN_IM" localSheetId="50">#REF!</definedName>
    <definedName name="A_IMPRESIÓN_IM" localSheetId="51">#REF!</definedName>
    <definedName name="A_IMPRESIÓN_IM" localSheetId="52">#REF!</definedName>
    <definedName name="A_IMPRESIÓN_IM" localSheetId="53">#REF!</definedName>
    <definedName name="A_IMPRESIÓN_IM" localSheetId="54">#REF!</definedName>
    <definedName name="A_IMPRESIÓN_IM" localSheetId="55">#REF!</definedName>
    <definedName name="A_IMPRESIÓN_IM" localSheetId="56">#REF!</definedName>
    <definedName name="A_IMPRESIÓN_IM" localSheetId="57">#REF!</definedName>
    <definedName name="A_IMPRESIÓN_IM" localSheetId="22">#REF!</definedName>
    <definedName name="A_IMPRESIÓN_IM" localSheetId="23">#REF!</definedName>
    <definedName name="A_IMPRESIÓN_IM" localSheetId="24">#REF!</definedName>
    <definedName name="A_IMPRESIÓN_IM" localSheetId="25">#REF!</definedName>
    <definedName name="A_IMPRESIÓN_IM">#REF!</definedName>
    <definedName name="aa" localSheetId="9" hidden="1">{#N/A,#N/A,FALSE,"Aging Summary";#N/A,#N/A,FALSE,"Ratio Analysis";#N/A,#N/A,FALSE,"Test 120 Day Accts";#N/A,#N/A,FALSE,"Tickmarks"}</definedName>
    <definedName name="aa" localSheetId="60"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40" hidden="1">{#N/A,#N/A,FALSE,"Aging Summary";#N/A,#N/A,FALSE,"Ratio Analysis";#N/A,#N/A,FALSE,"Test 120 Day Accts";#N/A,#N/A,FALSE,"Tickmarks"}</definedName>
    <definedName name="aa" localSheetId="41" hidden="1">{#N/A,#N/A,FALSE,"Aging Summary";#N/A,#N/A,FALSE,"Ratio Analysis";#N/A,#N/A,FALSE,"Test 120 Day Accts";#N/A,#N/A,FALSE,"Tickmarks"}</definedName>
    <definedName name="aa" localSheetId="42" hidden="1">{#N/A,#N/A,FALSE,"Aging Summary";#N/A,#N/A,FALSE,"Ratio Analysis";#N/A,#N/A,FALSE,"Test 120 Day Accts";#N/A,#N/A,FALSE,"Tickmarks"}</definedName>
    <definedName name="aa" localSheetId="43" hidden="1">{#N/A,#N/A,FALSE,"Aging Summary";#N/A,#N/A,FALSE,"Ratio Analysis";#N/A,#N/A,FALSE,"Test 120 Day Accts";#N/A,#N/A,FALSE,"Tickmarks"}</definedName>
    <definedName name="aa" localSheetId="44" hidden="1">{#N/A,#N/A,FALSE,"Aging Summary";#N/A,#N/A,FALSE,"Ratio Analysis";#N/A,#N/A,FALSE,"Test 120 Day Accts";#N/A,#N/A,FALSE,"Tickmarks"}</definedName>
    <definedName name="aa" localSheetId="46" hidden="1">{#N/A,#N/A,FALSE,"Aging Summary";#N/A,#N/A,FALSE,"Ratio Analysis";#N/A,#N/A,FALSE,"Test 120 Day Accts";#N/A,#N/A,FALSE,"Tickmarks"}</definedName>
    <definedName name="aa" localSheetId="47" hidden="1">{#N/A,#N/A,FALSE,"Aging Summary";#N/A,#N/A,FALSE,"Ratio Analysis";#N/A,#N/A,FALSE,"Test 120 Day Accts";#N/A,#N/A,FALSE,"Tickmarks"}</definedName>
    <definedName name="aa" localSheetId="48" hidden="1">{#N/A,#N/A,FALSE,"Aging Summary";#N/A,#N/A,FALSE,"Ratio Analysis";#N/A,#N/A,FALSE,"Test 120 Day Accts";#N/A,#N/A,FALSE,"Tickmarks"}</definedName>
    <definedName name="aa" localSheetId="53" hidden="1">{#N/A,#N/A,FALSE,"Aging Summary";#N/A,#N/A,FALSE,"Ratio Analysis";#N/A,#N/A,FALSE,"Test 120 Day Accts";#N/A,#N/A,FALSE,"Tickmarks"}</definedName>
    <definedName name="aa" localSheetId="54" hidden="1">{#N/A,#N/A,FALSE,"Aging Summary";#N/A,#N/A,FALSE,"Ratio Analysis";#N/A,#N/A,FALSE,"Test 120 Day Accts";#N/A,#N/A,FALSE,"Tickmarks"}</definedName>
    <definedName name="aa" localSheetId="57" hidden="1">{#N/A,#N/A,FALSE,"Aging Summary";#N/A,#N/A,FALSE,"Ratio Analysis";#N/A,#N/A,FALSE,"Test 120 Day Accts";#N/A,#N/A,FALSE,"Tickmarks"}</definedName>
    <definedName name="aa" localSheetId="58" hidden="1">{#N/A,#N/A,FALSE,"Aging Summary";#N/A,#N/A,FALSE,"Ratio Analysis";#N/A,#N/A,FALSE,"Test 120 Day Accts";#N/A,#N/A,FALSE,"Tickmarks"}</definedName>
    <definedName name="aa" localSheetId="59" hidden="1">{#N/A,#N/A,FALSE,"Aging Summary";#N/A,#N/A,FALSE,"Ratio Analysis";#N/A,#N/A,FALSE,"Test 120 Day Accts";#N/A,#N/A,FALSE,"Tickmarks"}</definedName>
    <definedName name="aa" localSheetId="27"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 localSheetId="19">#REF!</definedName>
    <definedName name="AAKKKK" localSheetId="32">#REF!</definedName>
    <definedName name="AAKKKK" localSheetId="36">#REF!</definedName>
    <definedName name="AAKKKK" localSheetId="37">#REF!</definedName>
    <definedName name="AAKKKK" localSheetId="38">#REF!</definedName>
    <definedName name="AAKKKK" localSheetId="39">#REF!</definedName>
    <definedName name="AAKKKK" localSheetId="40">#REF!</definedName>
    <definedName name="AAKKKK" localSheetId="41">#REF!</definedName>
    <definedName name="AAKKKK" localSheetId="42">#REF!</definedName>
    <definedName name="AAKKKK" localSheetId="43">#REF!</definedName>
    <definedName name="AAKKKK" localSheetId="44">#REF!</definedName>
    <definedName name="AAKKKK" localSheetId="46">#REF!</definedName>
    <definedName name="AAKKKK" localSheetId="47">#REF!</definedName>
    <definedName name="AAKKKK" localSheetId="48">#REF!</definedName>
    <definedName name="AAKKKK" localSheetId="53">#REF!</definedName>
    <definedName name="AAKKKK" localSheetId="54">#REF!</definedName>
    <definedName name="AAKKKK" localSheetId="57">#REF!</definedName>
    <definedName name="AAKKKK" localSheetId="58">#REF!</definedName>
    <definedName name="AAKKKK" localSheetId="59">#REF!</definedName>
    <definedName name="AAKKKK" localSheetId="27">#REF!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 localSheetId="19">#REF!</definedName>
    <definedName name="AB_" localSheetId="36">#REF!</definedName>
    <definedName name="AB_" localSheetId="37">#REF!</definedName>
    <definedName name="AB_" localSheetId="40">#REF!</definedName>
    <definedName name="AB_" localSheetId="42">#REF!</definedName>
    <definedName name="AB_" localSheetId="43">#REF!</definedName>
    <definedName name="AB_" localSheetId="44">#REF!</definedName>
    <definedName name="AB_" localSheetId="46">#REF!</definedName>
    <definedName name="AB_" localSheetId="47">#REF!</definedName>
    <definedName name="AB_" localSheetId="48">#REF!</definedName>
    <definedName name="AB_" localSheetId="53">#REF!</definedName>
    <definedName name="AB_" localSheetId="54">#REF!</definedName>
    <definedName name="AB_" localSheetId="57">#REF!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 localSheetId="19">#REF!</definedName>
    <definedName name="ABRIL_AC" localSheetId="53">#REF!</definedName>
    <definedName name="ABRIL_AC" localSheetId="54">#REF!</definedName>
    <definedName name="ABRIL_AC" localSheetId="57">#REF!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 localSheetId="19">#REF!</definedName>
    <definedName name="ABRIL_MES" localSheetId="53">#REF!</definedName>
    <definedName name="ABRIL_MES" localSheetId="54">#REF!</definedName>
    <definedName name="ABRIL_MES" localSheetId="57">#REF!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 localSheetId="19">#REF!</definedName>
    <definedName name="AC_" localSheetId="53">#REF!</definedName>
    <definedName name="AC_" localSheetId="54">#REF!</definedName>
    <definedName name="AC_" localSheetId="57">#REF!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 localSheetId="19">#REF!</definedName>
    <definedName name="Acceso_Ganado" localSheetId="53">#REF!</definedName>
    <definedName name="Acceso_Ganado" localSheetId="54">#REF!</definedName>
    <definedName name="Acceso_Ganado" localSheetId="57">#REF!</definedName>
    <definedName name="Acceso_Ganado">#REF!</definedName>
    <definedName name="ACCT" localSheetId="15">'[19] VTOS'!#REF!</definedName>
    <definedName name="ACCT" localSheetId="12">'[19] VTOS'!#REF!</definedName>
    <definedName name="ACCT" localSheetId="18">'[19] VTOS'!#REF!</definedName>
    <definedName name="ACCT" localSheetId="17">'[19] VTOS'!#REF!</definedName>
    <definedName name="ACCT" localSheetId="16">'[19] VTOS'!#REF!</definedName>
    <definedName name="ACCT" localSheetId="13">'[19] VTOS'!#REF!</definedName>
    <definedName name="ACCT" localSheetId="14">'[19] VTOS'!#REF!</definedName>
    <definedName name="ACCT" localSheetId="19">'[19] VTOS'!#REF!</definedName>
    <definedName name="ACCT" localSheetId="53">'[19] VTOS'!#REF!</definedName>
    <definedName name="ACCT" localSheetId="54">'[19] VTOS'!#REF!</definedName>
    <definedName name="ACCT" localSheetId="57">'[19] VTOS'!#REF!</definedName>
    <definedName name="ACCT">'[19] VTOS'!#REF!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 localSheetId="19">#REF!</definedName>
    <definedName name="acctascomb" localSheetId="32">#REF!</definedName>
    <definedName name="acctascomb" localSheetId="36">#REF!</definedName>
    <definedName name="acctascomb" localSheetId="37">#REF!</definedName>
    <definedName name="acctascomb" localSheetId="38">#REF!</definedName>
    <definedName name="acctascomb" localSheetId="39">#REF!</definedName>
    <definedName name="acctascomb" localSheetId="40">#REF!</definedName>
    <definedName name="acctascomb" localSheetId="41">#REF!</definedName>
    <definedName name="acctascomb" localSheetId="42">#REF!</definedName>
    <definedName name="acctascomb" localSheetId="43">#REF!</definedName>
    <definedName name="acctascomb" localSheetId="44">#REF!</definedName>
    <definedName name="acctascomb" localSheetId="46">#REF!</definedName>
    <definedName name="acctascomb" localSheetId="47">#REF!</definedName>
    <definedName name="acctascomb" localSheetId="48">#REF!</definedName>
    <definedName name="acctascomb" localSheetId="53">#REF!</definedName>
    <definedName name="acctascomb" localSheetId="54">#REF!</definedName>
    <definedName name="acctascomb" localSheetId="57">#REF!</definedName>
    <definedName name="acctascomb" localSheetId="58">#REF!</definedName>
    <definedName name="acctascomb" localSheetId="59">#REF!</definedName>
    <definedName name="acctascomb" localSheetId="27">#REF!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 localSheetId="19">#REF!</definedName>
    <definedName name="acctashold1" localSheetId="36">#REF!</definedName>
    <definedName name="acctashold1" localSheetId="37">#REF!</definedName>
    <definedName name="acctashold1" localSheetId="40">#REF!</definedName>
    <definedName name="acctashold1" localSheetId="42">#REF!</definedName>
    <definedName name="acctashold1" localSheetId="43">#REF!</definedName>
    <definedName name="acctashold1" localSheetId="44">#REF!</definedName>
    <definedName name="acctashold1" localSheetId="46">#REF!</definedName>
    <definedName name="acctashold1" localSheetId="47">#REF!</definedName>
    <definedName name="acctashold1" localSheetId="48">#REF!</definedName>
    <definedName name="acctashold1" localSheetId="53">#REF!</definedName>
    <definedName name="acctashold1" localSheetId="54">#REF!</definedName>
    <definedName name="acctashold1" localSheetId="57">#REF!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 localSheetId="19">#REF!</definedName>
    <definedName name="acctashold2" localSheetId="53">#REF!</definedName>
    <definedName name="acctashold2" localSheetId="54">#REF!</definedName>
    <definedName name="acctashold2" localSheetId="57">#REF!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 localSheetId="19">#REF!</definedName>
    <definedName name="acctasnorte" localSheetId="53">#REF!</definedName>
    <definedName name="acctasnorte" localSheetId="54">#REF!</definedName>
    <definedName name="acctasnorte" localSheetId="57">#REF!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 localSheetId="19">#REF!</definedName>
    <definedName name="acctassur" localSheetId="53">#REF!</definedName>
    <definedName name="acctassur" localSheetId="54">#REF!</definedName>
    <definedName name="acctassur" localSheetId="57">#REF!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 localSheetId="19">#REF!</definedName>
    <definedName name="Act_Obj_Accuracy" localSheetId="53">#REF!</definedName>
    <definedName name="Act_Obj_Accuracy" localSheetId="54">#REF!</definedName>
    <definedName name="Act_Obj_Accuracy" localSheetId="57">#REF!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 localSheetId="19">#REF!</definedName>
    <definedName name="Act_Obj_Existence" localSheetId="53">#REF!</definedName>
    <definedName name="Act_Obj_Existence" localSheetId="54">#REF!</definedName>
    <definedName name="Act_Obj_Existence" localSheetId="57">#REF!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 localSheetId="19">#REF!</definedName>
    <definedName name="activo" localSheetId="53">#REF!</definedName>
    <definedName name="activo" localSheetId="54">#REF!</definedName>
    <definedName name="activo" localSheetId="57">#REF!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 localSheetId="19">#REF!</definedName>
    <definedName name="acufcser" localSheetId="53">#REF!</definedName>
    <definedName name="acufcser" localSheetId="54">#REF!</definedName>
    <definedName name="acufcser" localSheetId="57">#REF!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 localSheetId="19">#REF!</definedName>
    <definedName name="acumvtaBC" localSheetId="53">#REF!</definedName>
    <definedName name="acumvtaBC" localSheetId="54">#REF!</definedName>
    <definedName name="acumvtaBC" localSheetId="57">#REF!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 localSheetId="19">#REF!</definedName>
    <definedName name="ACUVTABCPRE" localSheetId="53">#REF!</definedName>
    <definedName name="ACUVTABCPRE" localSheetId="54">#REF!</definedName>
    <definedName name="ACUVTABCPRE" localSheetId="57">#REF!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 localSheetId="19">#REF!</definedName>
    <definedName name="AD_" localSheetId="53">#REF!</definedName>
    <definedName name="AD_" localSheetId="54">#REF!</definedName>
    <definedName name="AD_" localSheetId="57">#REF!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 localSheetId="19">#REF!</definedName>
    <definedName name="AGGIR" localSheetId="53">#REF!</definedName>
    <definedName name="AGGIR" localSheetId="54">#REF!</definedName>
    <definedName name="AGGIR" localSheetId="57">#REF!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 localSheetId="19">#REF!</definedName>
    <definedName name="AGMZN" localSheetId="53">#REF!</definedName>
    <definedName name="AGMZN" localSheetId="54">#REF!</definedName>
    <definedName name="AGMZN" localSheetId="57">#REF!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 localSheetId="19">#REF!</definedName>
    <definedName name="AGSJ" localSheetId="53">#REF!</definedName>
    <definedName name="AGSJ" localSheetId="54">#REF!</definedName>
    <definedName name="AGSJ" localSheetId="57">#REF!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 localSheetId="19">#REF!</definedName>
    <definedName name="AGSJ2" localSheetId="53">#REF!</definedName>
    <definedName name="AGSJ2" localSheetId="54">#REF!</definedName>
    <definedName name="AGSJ2" localSheetId="57">#REF!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 localSheetId="19">#REF!</definedName>
    <definedName name="AGTRN" localSheetId="53">#REF!</definedName>
    <definedName name="AGTRN" localSheetId="54">#REF!</definedName>
    <definedName name="AGTRN" localSheetId="57">#REF!</definedName>
    <definedName name="AGTRN">#REF!</definedName>
    <definedName name="ahfdkjhafs" localSheetId="28">#REF!</definedName>
    <definedName name="ahfdkjhafs" localSheetId="29">#REF!</definedName>
    <definedName name="ahfdkjhafs" localSheetId="30">#REF!</definedName>
    <definedName name="ahfdkjhafs" localSheetId="31">#REF!</definedName>
    <definedName name="ahfdkjhafs" localSheetId="33">#REF!</definedName>
    <definedName name="ahfdkjhafs" localSheetId="34">#REF!</definedName>
    <definedName name="ahfdkjhafs" localSheetId="35">#REF!</definedName>
    <definedName name="ahfdkjhafs" localSheetId="45">#REF!</definedName>
    <definedName name="ahfdkjhafs" localSheetId="21">#REF!</definedName>
    <definedName name="ahfdkjhafs" localSheetId="49">#REF!</definedName>
    <definedName name="ahfdkjhafs" localSheetId="50">#REF!</definedName>
    <definedName name="ahfdkjhafs" localSheetId="51">#REF!</definedName>
    <definedName name="ahfdkjhafs" localSheetId="52">#REF!</definedName>
    <definedName name="ahfdkjhafs" localSheetId="55">#REF!</definedName>
    <definedName name="ahfdkjhafs" localSheetId="56">#REF!</definedName>
    <definedName name="ahfdkjhafs" localSheetId="22">#REF!</definedName>
    <definedName name="ahfdkjhafs" localSheetId="23">#REF!</definedName>
    <definedName name="ahfdkjhafs" localSheetId="24">#REF!</definedName>
    <definedName name="ahfdkjhafs" localSheetId="25">#REF!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 localSheetId="19">#REF!</definedName>
    <definedName name="Alfabeto" localSheetId="53">#REF!</definedName>
    <definedName name="Alfabeto" localSheetId="54">#REF!</definedName>
    <definedName name="Alfabeto" localSheetId="57">#REF!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 localSheetId="19">#REF!</definedName>
    <definedName name="alquiacum" localSheetId="53">#REF!</definedName>
    <definedName name="alquiacum" localSheetId="54">#REF!</definedName>
    <definedName name="alquiacum" localSheetId="57">#REF!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 localSheetId="19">#REF!</definedName>
    <definedName name="alquileres" localSheetId="53">#REF!</definedName>
    <definedName name="alquileres" localSheetId="54">#REF!</definedName>
    <definedName name="alquileres" localSheetId="57">#REF!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 localSheetId="19">#REF!</definedName>
    <definedName name="alquimes" localSheetId="53">#REF!</definedName>
    <definedName name="alquimes" localSheetId="54">#REF!</definedName>
    <definedName name="alquimes" localSheetId="57">#REF!</definedName>
    <definedName name="alquimes">#REF!</definedName>
    <definedName name="amort" localSheetId="9">[20]Tabla!$A$1:$B$622</definedName>
    <definedName name="amort" localSheetId="60">[21]Tabla!$A$1:$B$622</definedName>
    <definedName name="amort" localSheetId="8">[20]Tabla!$A$1:$B$622</definedName>
    <definedName name="amort" localSheetId="11">[20]Tabla!$A$1:$B$622</definedName>
    <definedName name="amort">[22]Tabla!$A$1:$B$622</definedName>
    <definedName name="analogchannels">'[23]atc e dtc'!$AE$4:$BL$152</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 localSheetId="19">#REF!</definedName>
    <definedName name="ANEX" localSheetId="32">#REF!</definedName>
    <definedName name="ANEX" localSheetId="36">#REF!</definedName>
    <definedName name="ANEX" localSheetId="37">#REF!</definedName>
    <definedName name="ANEX" localSheetId="38">#REF!</definedName>
    <definedName name="ANEX" localSheetId="39">#REF!</definedName>
    <definedName name="ANEX" localSheetId="40">#REF!</definedName>
    <definedName name="ANEX" localSheetId="41">#REF!</definedName>
    <definedName name="ANEX" localSheetId="42">#REF!</definedName>
    <definedName name="ANEX" localSheetId="43">#REF!</definedName>
    <definedName name="ANEX" localSheetId="44">#REF!</definedName>
    <definedName name="ANEX" localSheetId="46">#REF!</definedName>
    <definedName name="ANEX" localSheetId="47">#REF!</definedName>
    <definedName name="ANEX" localSheetId="48">#REF!</definedName>
    <definedName name="ANEX" localSheetId="53">#REF!</definedName>
    <definedName name="ANEX" localSheetId="54">#REF!</definedName>
    <definedName name="ANEX" localSheetId="57">#REF!</definedName>
    <definedName name="ANEX" localSheetId="58">#REF!</definedName>
    <definedName name="ANEX" localSheetId="59">#REF!</definedName>
    <definedName name="ANEX" localSheetId="27">#REF!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 localSheetId="19">#REF!</definedName>
    <definedName name="Anexo_Exportador" localSheetId="36">#REF!</definedName>
    <definedName name="Anexo_Exportador" localSheetId="37">#REF!</definedName>
    <definedName name="Anexo_Exportador" localSheetId="40">#REF!</definedName>
    <definedName name="Anexo_Exportador" localSheetId="42">#REF!</definedName>
    <definedName name="Anexo_Exportador" localSheetId="43">#REF!</definedName>
    <definedName name="Anexo_Exportador" localSheetId="44">#REF!</definedName>
    <definedName name="Anexo_Exportador" localSheetId="46">#REF!</definedName>
    <definedName name="Anexo_Exportador" localSheetId="47">#REF!</definedName>
    <definedName name="Anexo_Exportador" localSheetId="48">#REF!</definedName>
    <definedName name="Anexo_Exportador" localSheetId="53">#REF!</definedName>
    <definedName name="Anexo_Exportador" localSheetId="54">#REF!</definedName>
    <definedName name="Anexo_Exportador" localSheetId="57">#REF!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 localSheetId="19">#REF!</definedName>
    <definedName name="ANEZ" localSheetId="53">#REF!</definedName>
    <definedName name="ANEZ" localSheetId="54">#REF!</definedName>
    <definedName name="ANEZ" localSheetId="57">#REF!</definedName>
    <definedName name="ANEZ">#REF!</definedName>
    <definedName name="año">[24]Datos!#REF!</definedName>
    <definedName name="año_ant2">[24]Datos!#REF!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 localSheetId="19">#REF!</definedName>
    <definedName name="AO" localSheetId="36">#REF!</definedName>
    <definedName name="AO" localSheetId="37">#REF!</definedName>
    <definedName name="AO" localSheetId="40">#REF!</definedName>
    <definedName name="AO" localSheetId="42">#REF!</definedName>
    <definedName name="AO" localSheetId="43">#REF!</definedName>
    <definedName name="AO" localSheetId="44">#REF!</definedName>
    <definedName name="AO" localSheetId="46">#REF!</definedName>
    <definedName name="AO" localSheetId="47">#REF!</definedName>
    <definedName name="AO" localSheetId="48">#REF!</definedName>
    <definedName name="AO" localSheetId="53">#REF!</definedName>
    <definedName name="AO" localSheetId="54">#REF!</definedName>
    <definedName name="AO" localSheetId="57">#REF!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 localSheetId="19">#REF!</definedName>
    <definedName name="APARC" localSheetId="36">#REF!</definedName>
    <definedName name="APARC" localSheetId="37">#REF!</definedName>
    <definedName name="APARC" localSheetId="40">#REF!</definedName>
    <definedName name="APARC" localSheetId="42">#REF!</definedName>
    <definedName name="APARC" localSheetId="43">#REF!</definedName>
    <definedName name="APARC" localSheetId="44">#REF!</definedName>
    <definedName name="APARC" localSheetId="46">#REF!</definedName>
    <definedName name="APARC" localSheetId="47">#REF!</definedName>
    <definedName name="APARC" localSheetId="48">#REF!</definedName>
    <definedName name="APARC" localSheetId="53">#REF!</definedName>
    <definedName name="APARC" localSheetId="54">#REF!</definedName>
    <definedName name="APARC" localSheetId="57">#REF!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 localSheetId="19">#REF!</definedName>
    <definedName name="APARC2" localSheetId="36">#REF!</definedName>
    <definedName name="APARC2" localSheetId="37">#REF!</definedName>
    <definedName name="APARC2" localSheetId="40">#REF!</definedName>
    <definedName name="APARC2" localSheetId="42">#REF!</definedName>
    <definedName name="APARC2" localSheetId="43">#REF!</definedName>
    <definedName name="APARC2" localSheetId="44">#REF!</definedName>
    <definedName name="APARC2" localSheetId="46">#REF!</definedName>
    <definedName name="APARC2" localSheetId="47">#REF!</definedName>
    <definedName name="APARC2" localSheetId="48">#REF!</definedName>
    <definedName name="APARC2" localSheetId="53">#REF!</definedName>
    <definedName name="APARC2" localSheetId="54">#REF!</definedName>
    <definedName name="APARC2" localSheetId="57">#REF!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 localSheetId="19">#REF!</definedName>
    <definedName name="APARC3" localSheetId="53">#REF!</definedName>
    <definedName name="APARC3" localSheetId="54">#REF!</definedName>
    <definedName name="APARC3" localSheetId="57">#REF!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 localSheetId="19">#REF!</definedName>
    <definedName name="APARC4" localSheetId="53">#REF!</definedName>
    <definedName name="APARC4" localSheetId="54">#REF!</definedName>
    <definedName name="APARC4" localSheetId="57">#REF!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 localSheetId="19">#REF!</definedName>
    <definedName name="aquimgir" localSheetId="53">#REF!</definedName>
    <definedName name="aquimgir" localSheetId="54">#REF!</definedName>
    <definedName name="aquimgir" localSheetId="57">#REF!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 localSheetId="19">#REF!</definedName>
    <definedName name="aquimsj1" localSheetId="53">#REF!</definedName>
    <definedName name="aquimsj1" localSheetId="54">#REF!</definedName>
    <definedName name="aquimsj1" localSheetId="57">#REF!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 localSheetId="19">#REF!</definedName>
    <definedName name="aquimsj2" localSheetId="53">#REF!</definedName>
    <definedName name="aquimsj2" localSheetId="54">#REF!</definedName>
    <definedName name="aquimsj2" localSheetId="57">#REF!</definedName>
    <definedName name="aquimsj2">#REF!</definedName>
    <definedName name="ARA_Threshold" localSheetId="9">#N/A</definedName>
    <definedName name="ARA_Threshold" localSheetId="4">[25]Balance!#REF!</definedName>
    <definedName name="ARA_Threshold" localSheetId="15">'[26]Balance General'!#REF!</definedName>
    <definedName name="ARA_Threshold" localSheetId="8">#N/A</definedName>
    <definedName name="ARA_Threshold" localSheetId="12">'[26]Balance General'!#REF!</definedName>
    <definedName name="ARA_Threshold" localSheetId="18">'[26]Balance General'!#REF!</definedName>
    <definedName name="ARA_Threshold" localSheetId="17">'[26]Balance General'!#REF!</definedName>
    <definedName name="ARA_Threshold" localSheetId="16">'[26]Balance General'!#REF!</definedName>
    <definedName name="ARA_Threshold" localSheetId="11">#N/A</definedName>
    <definedName name="ARA_Threshold" localSheetId="13">'[26]Balance General'!#REF!</definedName>
    <definedName name="ARA_Threshold" localSheetId="14">'[26]Balance General'!#REF!</definedName>
    <definedName name="ARA_Threshold" localSheetId="19">'[26]Balance General'!#REF!</definedName>
    <definedName name="ARA_Threshold" localSheetId="28">[25]Balance!#REF!</definedName>
    <definedName name="ARA_Threshold" localSheetId="29">[25]Balance!#REF!</definedName>
    <definedName name="ARA_Threshold" localSheetId="30">[25]Balance!#REF!</definedName>
    <definedName name="ARA_Threshold" localSheetId="31">[25]Balance!#REF!</definedName>
    <definedName name="ARA_Threshold" localSheetId="33">[25]Balance!#REF!</definedName>
    <definedName name="ARA_Threshold" localSheetId="34">[25]Balance!#REF!</definedName>
    <definedName name="ARA_Threshold" localSheetId="35">[25]Balance!#REF!</definedName>
    <definedName name="ARA_Threshold" localSheetId="45">[25]Balance!#REF!</definedName>
    <definedName name="ARA_Threshold" localSheetId="21">[25]Balance!#REF!</definedName>
    <definedName name="ARA_Threshold" localSheetId="49">[25]Balance!#REF!</definedName>
    <definedName name="ARA_Threshold" localSheetId="50">[25]Balance!#REF!</definedName>
    <definedName name="ARA_Threshold" localSheetId="51">[25]Balance!#REF!</definedName>
    <definedName name="ARA_Threshold" localSheetId="52">[25]Balance!#REF!</definedName>
    <definedName name="ARA_Threshold" localSheetId="53">'[26]Balance General'!#REF!</definedName>
    <definedName name="ARA_Threshold" localSheetId="54">'[26]Balance General'!#REF!</definedName>
    <definedName name="ARA_Threshold" localSheetId="55">[25]Balance!#REF!</definedName>
    <definedName name="ARA_Threshold" localSheetId="56">[25]Balance!#REF!</definedName>
    <definedName name="ARA_Threshold" localSheetId="57">'[26]Balance General'!#REF!</definedName>
    <definedName name="ARA_Threshold" localSheetId="22">[25]Balance!#REF!</definedName>
    <definedName name="ARA_Threshold" localSheetId="23">[25]Balance!#REF!</definedName>
    <definedName name="ARA_Threshold" localSheetId="24">[25]Balance!#REF!</definedName>
    <definedName name="ARA_Threshold" localSheetId="25">[25]Balance!#REF!</definedName>
    <definedName name="ARA_Threshold">'[26]Balance General'!#REF!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 localSheetId="19">#REF!</definedName>
    <definedName name="ARA_Threshold_10" localSheetId="28">#REF!</definedName>
    <definedName name="ARA_Threshold_10" localSheetId="29">#REF!</definedName>
    <definedName name="ARA_Threshold_10" localSheetId="30">#REF!</definedName>
    <definedName name="ARA_Threshold_10" localSheetId="31">#REF!</definedName>
    <definedName name="ARA_Threshold_10" localSheetId="33">#REF!</definedName>
    <definedName name="ARA_Threshold_10" localSheetId="34">#REF!</definedName>
    <definedName name="ARA_Threshold_10" localSheetId="35">#REF!</definedName>
    <definedName name="ARA_Threshold_10" localSheetId="45">#REF!</definedName>
    <definedName name="ARA_Threshold_10" localSheetId="21">#REF!</definedName>
    <definedName name="ARA_Threshold_10" localSheetId="49">#REF!</definedName>
    <definedName name="ARA_Threshold_10" localSheetId="50">#REF!</definedName>
    <definedName name="ARA_Threshold_10" localSheetId="51">#REF!</definedName>
    <definedName name="ARA_Threshold_10" localSheetId="52">#REF!</definedName>
    <definedName name="ARA_Threshold_10" localSheetId="53">#REF!</definedName>
    <definedName name="ARA_Threshold_10" localSheetId="54">#REF!</definedName>
    <definedName name="ARA_Threshold_10" localSheetId="55">#REF!</definedName>
    <definedName name="ARA_Threshold_10" localSheetId="56">#REF!</definedName>
    <definedName name="ARA_Threshold_10" localSheetId="57">#REF!</definedName>
    <definedName name="ARA_Threshold_10" localSheetId="22">#REF!</definedName>
    <definedName name="ARA_Threshold_10" localSheetId="23">#REF!</definedName>
    <definedName name="ARA_Threshold_10" localSheetId="24">#REF!</definedName>
    <definedName name="ARA_Threshold_10" localSheetId="25">#REF!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 localSheetId="19">#REF!</definedName>
    <definedName name="ARA_Threshold_4" localSheetId="28">#REF!</definedName>
    <definedName name="ARA_Threshold_4" localSheetId="29">#REF!</definedName>
    <definedName name="ARA_Threshold_4" localSheetId="30">#REF!</definedName>
    <definedName name="ARA_Threshold_4" localSheetId="31">#REF!</definedName>
    <definedName name="ARA_Threshold_4" localSheetId="33">#REF!</definedName>
    <definedName name="ARA_Threshold_4" localSheetId="34">#REF!</definedName>
    <definedName name="ARA_Threshold_4" localSheetId="35">#REF!</definedName>
    <definedName name="ARA_Threshold_4" localSheetId="45">#REF!</definedName>
    <definedName name="ARA_Threshold_4" localSheetId="21">#REF!</definedName>
    <definedName name="ARA_Threshold_4" localSheetId="49">#REF!</definedName>
    <definedName name="ARA_Threshold_4" localSheetId="50">#REF!</definedName>
    <definedName name="ARA_Threshold_4" localSheetId="51">#REF!</definedName>
    <definedName name="ARA_Threshold_4" localSheetId="52">#REF!</definedName>
    <definedName name="ARA_Threshold_4" localSheetId="53">#REF!</definedName>
    <definedName name="ARA_Threshold_4" localSheetId="54">#REF!</definedName>
    <definedName name="ARA_Threshold_4" localSheetId="55">#REF!</definedName>
    <definedName name="ARA_Threshold_4" localSheetId="56">#REF!</definedName>
    <definedName name="ARA_Threshold_4" localSheetId="57">#REF!</definedName>
    <definedName name="ARA_Threshold_4" localSheetId="22">#REF!</definedName>
    <definedName name="ARA_Threshold_4" localSheetId="23">#REF!</definedName>
    <definedName name="ARA_Threshold_4" localSheetId="24">#REF!</definedName>
    <definedName name="ARA_Threshold_4" localSheetId="25">#REF!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 localSheetId="19">#REF!</definedName>
    <definedName name="ARA_Threshold_6" localSheetId="28">#REF!</definedName>
    <definedName name="ARA_Threshold_6" localSheetId="29">#REF!</definedName>
    <definedName name="ARA_Threshold_6" localSheetId="30">#REF!</definedName>
    <definedName name="ARA_Threshold_6" localSheetId="31">#REF!</definedName>
    <definedName name="ARA_Threshold_6" localSheetId="33">#REF!</definedName>
    <definedName name="ARA_Threshold_6" localSheetId="34">#REF!</definedName>
    <definedName name="ARA_Threshold_6" localSheetId="35">#REF!</definedName>
    <definedName name="ARA_Threshold_6" localSheetId="45">#REF!</definedName>
    <definedName name="ARA_Threshold_6" localSheetId="21">#REF!</definedName>
    <definedName name="ARA_Threshold_6" localSheetId="49">#REF!</definedName>
    <definedName name="ARA_Threshold_6" localSheetId="50">#REF!</definedName>
    <definedName name="ARA_Threshold_6" localSheetId="51">#REF!</definedName>
    <definedName name="ARA_Threshold_6" localSheetId="52">#REF!</definedName>
    <definedName name="ARA_Threshold_6" localSheetId="53">#REF!</definedName>
    <definedName name="ARA_Threshold_6" localSheetId="54">#REF!</definedName>
    <definedName name="ARA_Threshold_6" localSheetId="55">#REF!</definedName>
    <definedName name="ARA_Threshold_6" localSheetId="56">#REF!</definedName>
    <definedName name="ARA_Threshold_6" localSheetId="57">#REF!</definedName>
    <definedName name="ARA_Threshold_6" localSheetId="22">#REF!</definedName>
    <definedName name="ARA_Threshold_6" localSheetId="23">#REF!</definedName>
    <definedName name="ARA_Threshold_6" localSheetId="24">#REF!</definedName>
    <definedName name="ARA_Threshold_6" localSheetId="25">#REF!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 localSheetId="19">#REF!</definedName>
    <definedName name="ARA_Threshold_7" localSheetId="28">#REF!</definedName>
    <definedName name="ARA_Threshold_7" localSheetId="29">#REF!</definedName>
    <definedName name="ARA_Threshold_7" localSheetId="30">#REF!</definedName>
    <definedName name="ARA_Threshold_7" localSheetId="31">#REF!</definedName>
    <definedName name="ARA_Threshold_7" localSheetId="33">#REF!</definedName>
    <definedName name="ARA_Threshold_7" localSheetId="34">#REF!</definedName>
    <definedName name="ARA_Threshold_7" localSheetId="35">#REF!</definedName>
    <definedName name="ARA_Threshold_7" localSheetId="45">#REF!</definedName>
    <definedName name="ARA_Threshold_7" localSheetId="21">#REF!</definedName>
    <definedName name="ARA_Threshold_7" localSheetId="49">#REF!</definedName>
    <definedName name="ARA_Threshold_7" localSheetId="50">#REF!</definedName>
    <definedName name="ARA_Threshold_7" localSheetId="51">#REF!</definedName>
    <definedName name="ARA_Threshold_7" localSheetId="52">#REF!</definedName>
    <definedName name="ARA_Threshold_7" localSheetId="53">#REF!</definedName>
    <definedName name="ARA_Threshold_7" localSheetId="54">#REF!</definedName>
    <definedName name="ARA_Threshold_7" localSheetId="55">#REF!</definedName>
    <definedName name="ARA_Threshold_7" localSheetId="56">#REF!</definedName>
    <definedName name="ARA_Threshold_7" localSheetId="57">#REF!</definedName>
    <definedName name="ARA_Threshold_7" localSheetId="22">#REF!</definedName>
    <definedName name="ARA_Threshold_7" localSheetId="23">#REF!</definedName>
    <definedName name="ARA_Threshold_7" localSheetId="24">#REF!</definedName>
    <definedName name="ARA_Threshold_7" localSheetId="25">#REF!</definedName>
    <definedName name="ARA_Threshold_7">#REF!</definedName>
    <definedName name="arcom" localSheetId="60">[27]CVC!$G$5264</definedName>
    <definedName name="arcom">[28]CVC!$G$5264</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 localSheetId="19">#REF!</definedName>
    <definedName name="_xlnm.Extract" localSheetId="36">#REF!</definedName>
    <definedName name="_xlnm.Extract" localSheetId="37">#REF!</definedName>
    <definedName name="_xlnm.Extract" localSheetId="40">#REF!</definedName>
    <definedName name="_xlnm.Extract" localSheetId="42">#REF!</definedName>
    <definedName name="_xlnm.Extract" localSheetId="43">#REF!</definedName>
    <definedName name="_xlnm.Extract" localSheetId="44">#REF!</definedName>
    <definedName name="_xlnm.Extract" localSheetId="46">#REF!</definedName>
    <definedName name="_xlnm.Extract" localSheetId="47">#REF!</definedName>
    <definedName name="_xlnm.Extract" localSheetId="48">#REF!</definedName>
    <definedName name="_xlnm.Extract" localSheetId="53">#REF!</definedName>
    <definedName name="_xlnm.Extract" localSheetId="54">#REF!</definedName>
    <definedName name="_xlnm.Extract" localSheetId="57">#REF!</definedName>
    <definedName name="_xlnm.Extract">#REF!</definedName>
    <definedName name="_xlnm.Print_Area" localSheetId="9">' ER E&amp;S'!$A$1:$H$74</definedName>
    <definedName name="_xlnm.Print_Area" localSheetId="60">#REF!</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IG!$A$1:$H$113</definedName>
    <definedName name="_xlnm.Print_Area" localSheetId="14">Indice!$A$1:$D$58</definedName>
    <definedName name="_xlnm.Print_Area" localSheetId="6">'ME 2022'!$A$7:$G$42</definedName>
    <definedName name="_xlnm.Print_Area" localSheetId="19">#REF!</definedName>
    <definedName name="_xlnm.Print_Area" localSheetId="31">'N13'!$A$1:$F$35</definedName>
    <definedName name="_xlnm.Print_Area" localSheetId="32">'N14'!$A$1:$Q$84</definedName>
    <definedName name="_xlnm.Print_Area" localSheetId="36">#REF!</definedName>
    <definedName name="_xlnm.Print_Area" localSheetId="37">#REF!</definedName>
    <definedName name="_xlnm.Print_Area" localSheetId="20">'N2'!$A$1:$J$295</definedName>
    <definedName name="_xlnm.Print_Area" localSheetId="38">#REF!</definedName>
    <definedName name="_xlnm.Print_Area" localSheetId="39">'N21'!$A$1:$G$25</definedName>
    <definedName name="_xlnm.Print_Area" localSheetId="40">#REF!</definedName>
    <definedName name="_xlnm.Print_Area" localSheetId="41">#REF!</definedName>
    <definedName name="_xlnm.Print_Area" localSheetId="42">#REF!</definedName>
    <definedName name="_xlnm.Print_Area" localSheetId="43">#REF!</definedName>
    <definedName name="_xlnm.Print_Area" localSheetId="44">#REF!</definedName>
    <definedName name="_xlnm.Print_Area" localSheetId="45">'N27'!$A$1:$J$33</definedName>
    <definedName name="_xlnm.Print_Area" localSheetId="46">#REF!</definedName>
    <definedName name="_xlnm.Print_Area" localSheetId="47">#REF!</definedName>
    <definedName name="_xlnm.Print_Area" localSheetId="48">#REF!</definedName>
    <definedName name="_xlnm.Print_Area" localSheetId="53">#REF!</definedName>
    <definedName name="_xlnm.Print_Area" localSheetId="54">#REF!</definedName>
    <definedName name="_xlnm.Print_Area" localSheetId="56">'N38'!$A$1:$E$15</definedName>
    <definedName name="_xlnm.Print_Area" localSheetId="57">'N39'!$A$1:$E$10</definedName>
    <definedName name="_xlnm.Print_Area" localSheetId="58">'N40'!$A$1:$E$51</definedName>
    <definedName name="_xlnm.Print_Area" localSheetId="59">#REF!</definedName>
    <definedName name="_xlnm.Print_Area" localSheetId="26">'N8'!$A$1:$N$24</definedName>
    <definedName name="_xlnm.Print_Area" localSheetId="27">'N9'!$A$1:$O$24</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 localSheetId="19">#REF!</definedName>
    <definedName name="armado" localSheetId="32">#REF!</definedName>
    <definedName name="armado" localSheetId="36">#REF!</definedName>
    <definedName name="armado" localSheetId="37">#REF!</definedName>
    <definedName name="armado" localSheetId="38">#REF!</definedName>
    <definedName name="armado" localSheetId="39">#REF!</definedName>
    <definedName name="armado" localSheetId="40">#REF!</definedName>
    <definedName name="armado" localSheetId="41">#REF!</definedName>
    <definedName name="armado" localSheetId="42">#REF!</definedName>
    <definedName name="armado" localSheetId="43">#REF!</definedName>
    <definedName name="armado" localSheetId="44">#REF!</definedName>
    <definedName name="armado" localSheetId="46">#REF!</definedName>
    <definedName name="armado" localSheetId="47">#REF!</definedName>
    <definedName name="armado" localSheetId="48">#REF!</definedName>
    <definedName name="armado" localSheetId="53">#REF!</definedName>
    <definedName name="armado" localSheetId="54">#REF!</definedName>
    <definedName name="armado" localSheetId="57">#REF!</definedName>
    <definedName name="armado" localSheetId="58">#REF!</definedName>
    <definedName name="armado" localSheetId="59">#REF!</definedName>
    <definedName name="armado" localSheetId="27">#REF!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 localSheetId="19">#REF!</definedName>
    <definedName name="ARP" localSheetId="36">#REF!</definedName>
    <definedName name="ARP" localSheetId="37">#REF!</definedName>
    <definedName name="ARP" localSheetId="40">#REF!</definedName>
    <definedName name="ARP" localSheetId="42">#REF!</definedName>
    <definedName name="ARP" localSheetId="43">#REF!</definedName>
    <definedName name="ARP" localSheetId="44">#REF!</definedName>
    <definedName name="ARP" localSheetId="46">#REF!</definedName>
    <definedName name="ARP" localSheetId="47">#REF!</definedName>
    <definedName name="ARP" localSheetId="48">#REF!</definedName>
    <definedName name="ARP" localSheetId="53">#REF!</definedName>
    <definedName name="ARP" localSheetId="54">#REF!</definedName>
    <definedName name="ARP" localSheetId="57">#REF!</definedName>
    <definedName name="ARP">#REF!</definedName>
    <definedName name="ARP_Threshold" localSheetId="9">#N/A</definedName>
    <definedName name="ARP_Threshold" localSheetId="4">[25]Balance!#REF!</definedName>
    <definedName name="ARP_Threshold" localSheetId="15">'[26]Balance General'!#REF!</definedName>
    <definedName name="ARP_Threshold" localSheetId="8">#N/A</definedName>
    <definedName name="ARP_Threshold" localSheetId="12">'[26]Balance General'!#REF!</definedName>
    <definedName name="ARP_Threshold" localSheetId="18">'[26]Balance General'!#REF!</definedName>
    <definedName name="ARP_Threshold" localSheetId="17">'[26]Balance General'!#REF!</definedName>
    <definedName name="ARP_Threshold" localSheetId="16">'[26]Balance General'!#REF!</definedName>
    <definedName name="ARP_Threshold" localSheetId="11">#N/A</definedName>
    <definedName name="ARP_Threshold" localSheetId="13">'[26]Balance General'!#REF!</definedName>
    <definedName name="ARP_Threshold" localSheetId="14">'[26]Balance General'!#REF!</definedName>
    <definedName name="ARP_Threshold" localSheetId="19">'[26]Balance General'!#REF!</definedName>
    <definedName name="ARP_Threshold" localSheetId="28">[25]Balance!#REF!</definedName>
    <definedName name="ARP_Threshold" localSheetId="29">[25]Balance!#REF!</definedName>
    <definedName name="ARP_Threshold" localSheetId="30">[25]Balance!#REF!</definedName>
    <definedName name="ARP_Threshold" localSheetId="31">[25]Balance!#REF!</definedName>
    <definedName name="ARP_Threshold" localSheetId="33">[25]Balance!#REF!</definedName>
    <definedName name="ARP_Threshold" localSheetId="34">[25]Balance!#REF!</definedName>
    <definedName name="ARP_Threshold" localSheetId="35">[25]Balance!#REF!</definedName>
    <definedName name="ARP_Threshold" localSheetId="45">[25]Balance!#REF!</definedName>
    <definedName name="ARP_Threshold" localSheetId="21">[25]Balance!#REF!</definedName>
    <definedName name="ARP_Threshold" localSheetId="49">[25]Balance!#REF!</definedName>
    <definedName name="ARP_Threshold" localSheetId="50">[25]Balance!#REF!</definedName>
    <definedName name="ARP_Threshold" localSheetId="51">[25]Balance!#REF!</definedName>
    <definedName name="ARP_Threshold" localSheetId="52">[25]Balance!#REF!</definedName>
    <definedName name="ARP_Threshold" localSheetId="53">'[26]Balance General'!#REF!</definedName>
    <definedName name="ARP_Threshold" localSheetId="54">'[26]Balance General'!#REF!</definedName>
    <definedName name="ARP_Threshold" localSheetId="55">[25]Balance!#REF!</definedName>
    <definedName name="ARP_Threshold" localSheetId="56">[25]Balance!#REF!</definedName>
    <definedName name="ARP_Threshold" localSheetId="57">'[26]Balance General'!#REF!</definedName>
    <definedName name="ARP_Threshold" localSheetId="22">[25]Balance!#REF!</definedName>
    <definedName name="ARP_Threshold" localSheetId="23">[25]Balance!#REF!</definedName>
    <definedName name="ARP_Threshold" localSheetId="24">[25]Balance!#REF!</definedName>
    <definedName name="ARP_Threshold" localSheetId="25">[25]Balance!#REF!</definedName>
    <definedName name="ARP_Threshold">'[26]Balance General'!#REF!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 localSheetId="19">#REF!</definedName>
    <definedName name="ARP_Threshold_10" localSheetId="28">#REF!</definedName>
    <definedName name="ARP_Threshold_10" localSheetId="29">#REF!</definedName>
    <definedName name="ARP_Threshold_10" localSheetId="30">#REF!</definedName>
    <definedName name="ARP_Threshold_10" localSheetId="31">#REF!</definedName>
    <definedName name="ARP_Threshold_10" localSheetId="33">#REF!</definedName>
    <definedName name="ARP_Threshold_10" localSheetId="34">#REF!</definedName>
    <definedName name="ARP_Threshold_10" localSheetId="35">#REF!</definedName>
    <definedName name="ARP_Threshold_10" localSheetId="45">#REF!</definedName>
    <definedName name="ARP_Threshold_10" localSheetId="21">#REF!</definedName>
    <definedName name="ARP_Threshold_10" localSheetId="49">#REF!</definedName>
    <definedName name="ARP_Threshold_10" localSheetId="50">#REF!</definedName>
    <definedName name="ARP_Threshold_10" localSheetId="51">#REF!</definedName>
    <definedName name="ARP_Threshold_10" localSheetId="52">#REF!</definedName>
    <definedName name="ARP_Threshold_10" localSheetId="53">#REF!</definedName>
    <definedName name="ARP_Threshold_10" localSheetId="54">#REF!</definedName>
    <definedName name="ARP_Threshold_10" localSheetId="55">#REF!</definedName>
    <definedName name="ARP_Threshold_10" localSheetId="56">#REF!</definedName>
    <definedName name="ARP_Threshold_10" localSheetId="57">#REF!</definedName>
    <definedName name="ARP_Threshold_10" localSheetId="22">#REF!</definedName>
    <definedName name="ARP_Threshold_10" localSheetId="23">#REF!</definedName>
    <definedName name="ARP_Threshold_10" localSheetId="24">#REF!</definedName>
    <definedName name="ARP_Threshold_10" localSheetId="25">#REF!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 localSheetId="19">#REF!</definedName>
    <definedName name="ARP_Threshold_4" localSheetId="28">#REF!</definedName>
    <definedName name="ARP_Threshold_4" localSheetId="29">#REF!</definedName>
    <definedName name="ARP_Threshold_4" localSheetId="30">#REF!</definedName>
    <definedName name="ARP_Threshold_4" localSheetId="31">#REF!</definedName>
    <definedName name="ARP_Threshold_4" localSheetId="33">#REF!</definedName>
    <definedName name="ARP_Threshold_4" localSheetId="34">#REF!</definedName>
    <definedName name="ARP_Threshold_4" localSheetId="35">#REF!</definedName>
    <definedName name="ARP_Threshold_4" localSheetId="45">#REF!</definedName>
    <definedName name="ARP_Threshold_4" localSheetId="21">#REF!</definedName>
    <definedName name="ARP_Threshold_4" localSheetId="49">#REF!</definedName>
    <definedName name="ARP_Threshold_4" localSheetId="50">#REF!</definedName>
    <definedName name="ARP_Threshold_4" localSheetId="51">#REF!</definedName>
    <definedName name="ARP_Threshold_4" localSheetId="52">#REF!</definedName>
    <definedName name="ARP_Threshold_4" localSheetId="53">#REF!</definedName>
    <definedName name="ARP_Threshold_4" localSheetId="54">#REF!</definedName>
    <definedName name="ARP_Threshold_4" localSheetId="55">#REF!</definedName>
    <definedName name="ARP_Threshold_4" localSheetId="56">#REF!</definedName>
    <definedName name="ARP_Threshold_4" localSheetId="57">#REF!</definedName>
    <definedName name="ARP_Threshold_4" localSheetId="22">#REF!</definedName>
    <definedName name="ARP_Threshold_4" localSheetId="23">#REF!</definedName>
    <definedName name="ARP_Threshold_4" localSheetId="24">#REF!</definedName>
    <definedName name="ARP_Threshold_4" localSheetId="25">#REF!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 localSheetId="19">#REF!</definedName>
    <definedName name="ARP_Threshold_6" localSheetId="28">#REF!</definedName>
    <definedName name="ARP_Threshold_6" localSheetId="29">#REF!</definedName>
    <definedName name="ARP_Threshold_6" localSheetId="30">#REF!</definedName>
    <definedName name="ARP_Threshold_6" localSheetId="31">#REF!</definedName>
    <definedName name="ARP_Threshold_6" localSheetId="33">#REF!</definedName>
    <definedName name="ARP_Threshold_6" localSheetId="34">#REF!</definedName>
    <definedName name="ARP_Threshold_6" localSheetId="35">#REF!</definedName>
    <definedName name="ARP_Threshold_6" localSheetId="45">#REF!</definedName>
    <definedName name="ARP_Threshold_6" localSheetId="21">#REF!</definedName>
    <definedName name="ARP_Threshold_6" localSheetId="49">#REF!</definedName>
    <definedName name="ARP_Threshold_6" localSheetId="50">#REF!</definedName>
    <definedName name="ARP_Threshold_6" localSheetId="51">#REF!</definedName>
    <definedName name="ARP_Threshold_6" localSheetId="52">#REF!</definedName>
    <definedName name="ARP_Threshold_6" localSheetId="53">#REF!</definedName>
    <definedName name="ARP_Threshold_6" localSheetId="54">#REF!</definedName>
    <definedName name="ARP_Threshold_6" localSheetId="55">#REF!</definedName>
    <definedName name="ARP_Threshold_6" localSheetId="56">#REF!</definedName>
    <definedName name="ARP_Threshold_6" localSheetId="57">#REF!</definedName>
    <definedName name="ARP_Threshold_6" localSheetId="22">#REF!</definedName>
    <definedName name="ARP_Threshold_6" localSheetId="23">#REF!</definedName>
    <definedName name="ARP_Threshold_6" localSheetId="24">#REF!</definedName>
    <definedName name="ARP_Threshold_6" localSheetId="25">#REF!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 localSheetId="19">#REF!</definedName>
    <definedName name="ARP_Threshold_7" localSheetId="28">#REF!</definedName>
    <definedName name="ARP_Threshold_7" localSheetId="29">#REF!</definedName>
    <definedName name="ARP_Threshold_7" localSheetId="30">#REF!</definedName>
    <definedName name="ARP_Threshold_7" localSheetId="31">#REF!</definedName>
    <definedName name="ARP_Threshold_7" localSheetId="33">#REF!</definedName>
    <definedName name="ARP_Threshold_7" localSheetId="34">#REF!</definedName>
    <definedName name="ARP_Threshold_7" localSheetId="35">#REF!</definedName>
    <definedName name="ARP_Threshold_7" localSheetId="45">#REF!</definedName>
    <definedName name="ARP_Threshold_7" localSheetId="21">#REF!</definedName>
    <definedName name="ARP_Threshold_7" localSheetId="49">#REF!</definedName>
    <definedName name="ARP_Threshold_7" localSheetId="50">#REF!</definedName>
    <definedName name="ARP_Threshold_7" localSheetId="51">#REF!</definedName>
    <definedName name="ARP_Threshold_7" localSheetId="52">#REF!</definedName>
    <definedName name="ARP_Threshold_7" localSheetId="53">#REF!</definedName>
    <definedName name="ARP_Threshold_7" localSheetId="54">#REF!</definedName>
    <definedName name="ARP_Threshold_7" localSheetId="55">#REF!</definedName>
    <definedName name="ARP_Threshold_7" localSheetId="56">#REF!</definedName>
    <definedName name="ARP_Threshold_7" localSheetId="57">#REF!</definedName>
    <definedName name="ARP_Threshold_7" localSheetId="22">#REF!</definedName>
    <definedName name="ARP_Threshold_7" localSheetId="23">#REF!</definedName>
    <definedName name="ARP_Threshold_7" localSheetId="24">#REF!</definedName>
    <definedName name="ARP_Threshold_7" localSheetId="25">#REF!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 localSheetId="19">#REF!</definedName>
    <definedName name="Arquivo" localSheetId="53">#REF!</definedName>
    <definedName name="Arquivo" localSheetId="54">#REF!</definedName>
    <definedName name="Arquivo" localSheetId="57">#REF!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 localSheetId="19">#REF!</definedName>
    <definedName name="as" localSheetId="28">#REF!</definedName>
    <definedName name="as" localSheetId="29">#REF!</definedName>
    <definedName name="as" localSheetId="30">#REF!</definedName>
    <definedName name="as" localSheetId="31">#REF!</definedName>
    <definedName name="as" localSheetId="33">#REF!</definedName>
    <definedName name="as" localSheetId="34">#REF!</definedName>
    <definedName name="as" localSheetId="35">#REF!</definedName>
    <definedName name="as" localSheetId="45">#REF!</definedName>
    <definedName name="as" localSheetId="21">#REF!</definedName>
    <definedName name="as" localSheetId="49">#REF!</definedName>
    <definedName name="as" localSheetId="50">#REF!</definedName>
    <definedName name="as" localSheetId="51">#REF!</definedName>
    <definedName name="as" localSheetId="52">#REF!</definedName>
    <definedName name="as" localSheetId="53">#REF!</definedName>
    <definedName name="as" localSheetId="54">#REF!</definedName>
    <definedName name="as" localSheetId="55">#REF!</definedName>
    <definedName name="as" localSheetId="56">#REF!</definedName>
    <definedName name="as" localSheetId="57">#REF!</definedName>
    <definedName name="as" localSheetId="22">#REF!</definedName>
    <definedName name="as" localSheetId="23">#REF!</definedName>
    <definedName name="as" localSheetId="24">#REF!</definedName>
    <definedName name="as" localSheetId="2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localSheetId="19" hidden="1">#REF!</definedName>
    <definedName name="AS2TickmarkLS" localSheetId="53" hidden="1">#REF!</definedName>
    <definedName name="AS2TickmarkLS" localSheetId="54" hidden="1">#REF!</definedName>
    <definedName name="AS2TickmarkLS" localSheetId="57" hidden="1">#REF!</definedName>
    <definedName name="AS2TickmarkLS" hidden="1">#REF!</definedName>
    <definedName name="AS2VersionLS" hidden="1">300</definedName>
    <definedName name="asdasd" localSheetId="9">#REF!</definedName>
    <definedName name="asdasd" localSheetId="8">#REF!</definedName>
    <definedName name="ASDASD" localSheetId="28">#REF!</definedName>
    <definedName name="ASDASD" localSheetId="29">#REF!</definedName>
    <definedName name="ASDASD" localSheetId="30">#REF!</definedName>
    <definedName name="ASDASD" localSheetId="31">#REF!</definedName>
    <definedName name="ASDASD" localSheetId="33">#REF!</definedName>
    <definedName name="ASDASD" localSheetId="34">#REF!</definedName>
    <definedName name="ASDASD" localSheetId="35">#REF!</definedName>
    <definedName name="ASDASD" localSheetId="45">#REF!</definedName>
    <definedName name="ASDASD" localSheetId="21">#REF!</definedName>
    <definedName name="ASDASD" localSheetId="49">#REF!</definedName>
    <definedName name="ASDASD" localSheetId="50">#REF!</definedName>
    <definedName name="ASDASD" localSheetId="51">#REF!</definedName>
    <definedName name="ASDASD" localSheetId="52">#REF!</definedName>
    <definedName name="ASDASD" localSheetId="55">#REF!</definedName>
    <definedName name="ASDASD" localSheetId="56">#REF!</definedName>
    <definedName name="ASDASD" localSheetId="22">#REF!</definedName>
    <definedName name="ASDASD" localSheetId="23">#REF!</definedName>
    <definedName name="ASDASD" localSheetId="24">#REF!</definedName>
    <definedName name="ASDASD" localSheetId="25">#REF!</definedName>
    <definedName name="ASDASD">#REF!</definedName>
    <definedName name="asdasdasd" localSheetId="11">[29]Balance!#REF!</definedName>
    <definedName name="asdasdasd" localSheetId="28">[25]Balance!#REF!</definedName>
    <definedName name="asdasdasd" localSheetId="29">[25]Balance!#REF!</definedName>
    <definedName name="asdasdasd" localSheetId="30">[25]Balance!#REF!</definedName>
    <definedName name="asdasdasd" localSheetId="31">[25]Balance!#REF!</definedName>
    <definedName name="asdasdasd" localSheetId="33">[25]Balance!#REF!</definedName>
    <definedName name="asdasdasd" localSheetId="34">[25]Balance!#REF!</definedName>
    <definedName name="asdasdasd" localSheetId="35">[25]Balance!#REF!</definedName>
    <definedName name="asdasdasd" localSheetId="45">[25]Balance!#REF!</definedName>
    <definedName name="asdasdasd" localSheetId="21">[25]Balance!#REF!</definedName>
    <definedName name="asdasdasd" localSheetId="49">[25]Balance!#REF!</definedName>
    <definedName name="asdasdasd" localSheetId="50">[25]Balance!#REF!</definedName>
    <definedName name="asdasdasd" localSheetId="51">[25]Balance!#REF!</definedName>
    <definedName name="asdasdasd" localSheetId="52">[25]Balance!#REF!</definedName>
    <definedName name="asdasdasd" localSheetId="55">[25]Balance!#REF!</definedName>
    <definedName name="asdasdasd" localSheetId="56">[25]Balance!#REF!</definedName>
    <definedName name="asdasdasd" localSheetId="22">[25]Balance!#REF!</definedName>
    <definedName name="asdasdasd" localSheetId="23">[25]Balance!#REF!</definedName>
    <definedName name="asdasdasd" localSheetId="24">[25]Balance!#REF!</definedName>
    <definedName name="asdasdasd" localSheetId="25">[25]Balance!#REF!</definedName>
    <definedName name="asdasdasd">[25]Balance!#REF!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 localSheetId="19">#REF!</definedName>
    <definedName name="asdf" localSheetId="28">#REF!</definedName>
    <definedName name="asdf" localSheetId="29">#REF!</definedName>
    <definedName name="asdf" localSheetId="30">#REF!</definedName>
    <definedName name="asdf" localSheetId="31">#REF!</definedName>
    <definedName name="asdf" localSheetId="33">#REF!</definedName>
    <definedName name="asdf" localSheetId="34">#REF!</definedName>
    <definedName name="asdf" localSheetId="35">#REF!</definedName>
    <definedName name="asdf" localSheetId="45">#REF!</definedName>
    <definedName name="asdf" localSheetId="21">#REF!</definedName>
    <definedName name="asdf" localSheetId="49">#REF!</definedName>
    <definedName name="asdf" localSheetId="50">#REF!</definedName>
    <definedName name="asdf" localSheetId="51">#REF!</definedName>
    <definedName name="asdf" localSheetId="52">#REF!</definedName>
    <definedName name="asdf" localSheetId="53">#REF!</definedName>
    <definedName name="asdf" localSheetId="54">#REF!</definedName>
    <definedName name="asdf" localSheetId="55">#REF!</definedName>
    <definedName name="asdf" localSheetId="56">#REF!</definedName>
    <definedName name="asdf" localSheetId="57">#REF!</definedName>
    <definedName name="asdf" localSheetId="22">#REF!</definedName>
    <definedName name="asdf" localSheetId="23">#REF!</definedName>
    <definedName name="asdf" localSheetId="24">#REF!</definedName>
    <definedName name="asdf" localSheetId="25">#REF!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 localSheetId="19">#REF!</definedName>
    <definedName name="asdfas" localSheetId="28">#REF!</definedName>
    <definedName name="asdfas" localSheetId="29">#REF!</definedName>
    <definedName name="asdfas" localSheetId="30">#REF!</definedName>
    <definedName name="asdfas" localSheetId="31">#REF!</definedName>
    <definedName name="asdfas" localSheetId="33">#REF!</definedName>
    <definedName name="asdfas" localSheetId="34">#REF!</definedName>
    <definedName name="asdfas" localSheetId="35">#REF!</definedName>
    <definedName name="asdfas" localSheetId="45">#REF!</definedName>
    <definedName name="asdfas" localSheetId="21">#REF!</definedName>
    <definedName name="asdfas" localSheetId="49">#REF!</definedName>
    <definedName name="asdfas" localSheetId="50">#REF!</definedName>
    <definedName name="asdfas" localSheetId="51">#REF!</definedName>
    <definedName name="asdfas" localSheetId="52">#REF!</definedName>
    <definedName name="asdfas" localSheetId="53">#REF!</definedName>
    <definedName name="asdfas" localSheetId="54">#REF!</definedName>
    <definedName name="asdfas" localSheetId="55">#REF!</definedName>
    <definedName name="asdfas" localSheetId="56">#REF!</definedName>
    <definedName name="asdfas" localSheetId="57">#REF!</definedName>
    <definedName name="asdfas" localSheetId="22">#REF!</definedName>
    <definedName name="asdfas" localSheetId="23">#REF!</definedName>
    <definedName name="asdfas" localSheetId="24">#REF!</definedName>
    <definedName name="asdfas" localSheetId="25">#REF!</definedName>
    <definedName name="asdfas">#REF!</definedName>
    <definedName name="assd" localSheetId="28">#REF!</definedName>
    <definedName name="assd" localSheetId="29">#REF!</definedName>
    <definedName name="assd" localSheetId="30">#REF!</definedName>
    <definedName name="assd" localSheetId="31">#REF!</definedName>
    <definedName name="assd" localSheetId="33">#REF!</definedName>
    <definedName name="assd" localSheetId="34">#REF!</definedName>
    <definedName name="assd" localSheetId="35">#REF!</definedName>
    <definedName name="assd" localSheetId="45">#REF!</definedName>
    <definedName name="assd" localSheetId="21">#REF!</definedName>
    <definedName name="assd" localSheetId="49">#REF!</definedName>
    <definedName name="assd" localSheetId="50">#REF!</definedName>
    <definedName name="assd" localSheetId="51">#REF!</definedName>
    <definedName name="assd" localSheetId="52">#REF!</definedName>
    <definedName name="assd" localSheetId="55">#REF!</definedName>
    <definedName name="assd" localSheetId="56">#REF!</definedName>
    <definedName name="assd" localSheetId="22">#REF!</definedName>
    <definedName name="assd" localSheetId="23">#REF!</definedName>
    <definedName name="assd" localSheetId="24">#REF!</definedName>
    <definedName name="assd" localSheetId="25">#REF!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 localSheetId="19">#REF!</definedName>
    <definedName name="assdsafsa" localSheetId="28">#REF!</definedName>
    <definedName name="assdsafsa" localSheetId="29">#REF!</definedName>
    <definedName name="assdsafsa" localSheetId="30">#REF!</definedName>
    <definedName name="assdsafsa" localSheetId="31">#REF!</definedName>
    <definedName name="assdsafsa" localSheetId="33">#REF!</definedName>
    <definedName name="assdsafsa" localSheetId="34">#REF!</definedName>
    <definedName name="assdsafsa" localSheetId="35">#REF!</definedName>
    <definedName name="assdsafsa" localSheetId="45">#REF!</definedName>
    <definedName name="assdsafsa" localSheetId="21">#REF!</definedName>
    <definedName name="assdsafsa" localSheetId="49">#REF!</definedName>
    <definedName name="assdsafsa" localSheetId="50">#REF!</definedName>
    <definedName name="assdsafsa" localSheetId="51">#REF!</definedName>
    <definedName name="assdsafsa" localSheetId="52">#REF!</definedName>
    <definedName name="assdsafsa" localSheetId="53">#REF!</definedName>
    <definedName name="assdsafsa" localSheetId="54">#REF!</definedName>
    <definedName name="assdsafsa" localSheetId="55">#REF!</definedName>
    <definedName name="assdsafsa" localSheetId="56">#REF!</definedName>
    <definedName name="assdsafsa" localSheetId="57">#REF!</definedName>
    <definedName name="assdsafsa" localSheetId="22">#REF!</definedName>
    <definedName name="assdsafsa" localSheetId="23">#REF!</definedName>
    <definedName name="assdsafsa" localSheetId="24">#REF!</definedName>
    <definedName name="assdsafsa" localSheetId="25">#REF!</definedName>
    <definedName name="assdsafsa">#REF!</definedName>
    <definedName name="atcdtc">'[23]RESUMO ATC-DTC'!$A$4:$C$153</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 localSheetId="19">#REF!</definedName>
    <definedName name="AUD" localSheetId="32">#REF!</definedName>
    <definedName name="AUD" localSheetId="36">#REF!</definedName>
    <definedName name="AUD" localSheetId="37">#REF!</definedName>
    <definedName name="AUD" localSheetId="38">#REF!</definedName>
    <definedName name="AUD" localSheetId="39">#REF!</definedName>
    <definedName name="AUD" localSheetId="40">#REF!</definedName>
    <definedName name="AUD" localSheetId="41">#REF!</definedName>
    <definedName name="AUD" localSheetId="42">#REF!</definedName>
    <definedName name="AUD" localSheetId="43">#REF!</definedName>
    <definedName name="AUD" localSheetId="44">#REF!</definedName>
    <definedName name="AUD" localSheetId="46">#REF!</definedName>
    <definedName name="AUD" localSheetId="47">#REF!</definedName>
    <definedName name="AUD" localSheetId="48">#REF!</definedName>
    <definedName name="AUD" localSheetId="53">#REF!</definedName>
    <definedName name="AUD" localSheetId="54">#REF!</definedName>
    <definedName name="AUD" localSheetId="57">#REF!</definedName>
    <definedName name="AUD" localSheetId="58">#REF!</definedName>
    <definedName name="AUD" localSheetId="59">#REF!</definedName>
    <definedName name="AUD" localSheetId="27">#REF!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 localSheetId="19">#REF!</definedName>
    <definedName name="aur" localSheetId="53">#REF!</definedName>
    <definedName name="aur" localSheetId="54">#REF!</definedName>
    <definedName name="aur" localSheetId="57">#REF!</definedName>
    <definedName name="aur">#REF!</definedName>
    <definedName name="AV.3" localSheetId="9">[30]Balance!#REF!</definedName>
    <definedName name="AV.3" localSheetId="4">[25]Balance!#REF!</definedName>
    <definedName name="AV.3" localSheetId="15">[25]Balance!#REF!</definedName>
    <definedName name="AV.3" localSheetId="8">[30]Balance!#REF!</definedName>
    <definedName name="AV.3" localSheetId="12">[25]Balance!#REF!</definedName>
    <definedName name="AV.3" localSheetId="18">[25]Balance!#REF!</definedName>
    <definedName name="AV.3" localSheetId="17">[25]Balance!#REF!</definedName>
    <definedName name="AV.3" localSheetId="16">[25]Balance!#REF!</definedName>
    <definedName name="AV.3" localSheetId="11">[30]Balance!#REF!</definedName>
    <definedName name="AV.3" localSheetId="13">[25]Balance!#REF!</definedName>
    <definedName name="AV.3" localSheetId="14">[25]Balance!#REF!</definedName>
    <definedName name="AV.3" localSheetId="19">[25]Balance!#REF!</definedName>
    <definedName name="AV.3" localSheetId="53">[25]Balance!#REF!</definedName>
    <definedName name="AV.3" localSheetId="54">[25]Balance!#REF!</definedName>
    <definedName name="AV.3" localSheetId="57">[25]Balance!#REF!</definedName>
    <definedName name="AV.3">[25]Balance!#REF!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 localSheetId="19">#REF!</definedName>
    <definedName name="az" localSheetId="32">#REF!</definedName>
    <definedName name="az" localSheetId="36">#REF!</definedName>
    <definedName name="az" localSheetId="37">#REF!</definedName>
    <definedName name="az" localSheetId="38">#REF!</definedName>
    <definedName name="az" localSheetId="39">#REF!</definedName>
    <definedName name="az" localSheetId="40">#REF!</definedName>
    <definedName name="az" localSheetId="41">#REF!</definedName>
    <definedName name="az" localSheetId="42">#REF!</definedName>
    <definedName name="az" localSheetId="43">#REF!</definedName>
    <definedName name="az" localSheetId="44">#REF!</definedName>
    <definedName name="az" localSheetId="46">#REF!</definedName>
    <definedName name="az" localSheetId="47">#REF!</definedName>
    <definedName name="az" localSheetId="48">#REF!</definedName>
    <definedName name="az" localSheetId="53">#REF!</definedName>
    <definedName name="az" localSheetId="54">#REF!</definedName>
    <definedName name="az" localSheetId="57">#REF!</definedName>
    <definedName name="az" localSheetId="58">#REF!</definedName>
    <definedName name="az" localSheetId="59">#REF!</definedName>
    <definedName name="az" localSheetId="27">#REF!</definedName>
    <definedName name="az">#REF!</definedName>
    <definedName name="B" localSheetId="28">#REF!</definedName>
    <definedName name="B" localSheetId="29">#REF!</definedName>
    <definedName name="B" localSheetId="30">#REF!</definedName>
    <definedName name="B" localSheetId="31">#REF!</definedName>
    <definedName name="B" localSheetId="33">#REF!</definedName>
    <definedName name="B" localSheetId="34">#REF!</definedName>
    <definedName name="B" localSheetId="35">#REF!</definedName>
    <definedName name="B" localSheetId="45">#REF!</definedName>
    <definedName name="B" localSheetId="21">#REF!</definedName>
    <definedName name="B" localSheetId="49">#REF!</definedName>
    <definedName name="B" localSheetId="50">#REF!</definedName>
    <definedName name="B" localSheetId="51">#REF!</definedName>
    <definedName name="B" localSheetId="52">#REF!</definedName>
    <definedName name="B" localSheetId="55">#REF!</definedName>
    <definedName name="B" localSheetId="56">#REF!</definedName>
    <definedName name="B" localSheetId="22">#REF!</definedName>
    <definedName name="B" localSheetId="23">#REF!</definedName>
    <definedName name="B" localSheetId="24">#REF!</definedName>
    <definedName name="B" localSheetId="25">#REF!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 localSheetId="19">#REF!</definedName>
    <definedName name="B_" localSheetId="53">#REF!</definedName>
    <definedName name="B_" localSheetId="54">#REF!</definedName>
    <definedName name="B_" localSheetId="57">#REF!</definedName>
    <definedName name="B_">#REF!</definedName>
    <definedName name="balanc" localSheetId="9">#REF!</definedName>
    <definedName name="balanc" localSheetId="8">#REF!</definedName>
    <definedName name="balanc" localSheetId="28">#REF!</definedName>
    <definedName name="balanc" localSheetId="29">#REF!</definedName>
    <definedName name="balanc" localSheetId="30">#REF!</definedName>
    <definedName name="balanc" localSheetId="31">#REF!</definedName>
    <definedName name="balanc" localSheetId="33">#REF!</definedName>
    <definedName name="balanc" localSheetId="34">#REF!</definedName>
    <definedName name="balanc" localSheetId="35">#REF!</definedName>
    <definedName name="balanc" localSheetId="45">#REF!</definedName>
    <definedName name="balanc" localSheetId="21">#REF!</definedName>
    <definedName name="balanc" localSheetId="49">#REF!</definedName>
    <definedName name="balanc" localSheetId="50">#REF!</definedName>
    <definedName name="balanc" localSheetId="51">#REF!</definedName>
    <definedName name="balanc" localSheetId="52">#REF!</definedName>
    <definedName name="balanc" localSheetId="55">#REF!</definedName>
    <definedName name="balanc" localSheetId="56">#REF!</definedName>
    <definedName name="balanc" localSheetId="22">#REF!</definedName>
    <definedName name="balanc" localSheetId="23">#REF!</definedName>
    <definedName name="balanc" localSheetId="24">#REF!</definedName>
    <definedName name="balanc" localSheetId="25">#REF!</definedName>
    <definedName name="balanc">#REF!</definedName>
    <definedName name="Balance1" localSheetId="28">#REF!</definedName>
    <definedName name="Balance1" localSheetId="29">#REF!</definedName>
    <definedName name="Balance1" localSheetId="30">#REF!</definedName>
    <definedName name="Balance1" localSheetId="31">#REF!</definedName>
    <definedName name="Balance1" localSheetId="33">#REF!</definedName>
    <definedName name="Balance1" localSheetId="34">#REF!</definedName>
    <definedName name="Balance1" localSheetId="35">#REF!</definedName>
    <definedName name="Balance1" localSheetId="45">#REF!</definedName>
    <definedName name="Balance1" localSheetId="21">#REF!</definedName>
    <definedName name="Balance1" localSheetId="49">#REF!</definedName>
    <definedName name="Balance1" localSheetId="50">#REF!</definedName>
    <definedName name="Balance1" localSheetId="51">#REF!</definedName>
    <definedName name="Balance1" localSheetId="52">#REF!</definedName>
    <definedName name="Balance1" localSheetId="55">#REF!</definedName>
    <definedName name="Balance1" localSheetId="56">#REF!</definedName>
    <definedName name="Balance1" localSheetId="22">#REF!</definedName>
    <definedName name="Balance1" localSheetId="23">#REF!</definedName>
    <definedName name="Balance1" localSheetId="24">#REF!</definedName>
    <definedName name="Balance1" localSheetId="25">#REF!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 localSheetId="19">#REF!</definedName>
    <definedName name="BALANCES" localSheetId="28">#REF!</definedName>
    <definedName name="BALANCES" localSheetId="29">#REF!</definedName>
    <definedName name="BALANCES" localSheetId="30">#REF!</definedName>
    <definedName name="BALANCES" localSheetId="31">#REF!</definedName>
    <definedName name="BALANCES" localSheetId="33">#REF!</definedName>
    <definedName name="BALANCES" localSheetId="34">#REF!</definedName>
    <definedName name="BALANCES" localSheetId="35">#REF!</definedName>
    <definedName name="BALANCES" localSheetId="45">#REF!</definedName>
    <definedName name="BALANCES" localSheetId="21">#REF!</definedName>
    <definedName name="BALANCES" localSheetId="49">#REF!</definedName>
    <definedName name="BALANCES" localSheetId="50">#REF!</definedName>
    <definedName name="BALANCES" localSheetId="51">#REF!</definedName>
    <definedName name="BALANCES" localSheetId="52">#REF!</definedName>
    <definedName name="BALANCES" localSheetId="53">#REF!</definedName>
    <definedName name="BALANCES" localSheetId="54">#REF!</definedName>
    <definedName name="BALANCES" localSheetId="55">#REF!</definedName>
    <definedName name="BALANCES" localSheetId="56">#REF!</definedName>
    <definedName name="BALANCES" localSheetId="57">#REF!</definedName>
    <definedName name="BALANCES" localSheetId="22">#REF!</definedName>
    <definedName name="BALANCES" localSheetId="23">#REF!</definedName>
    <definedName name="BALANCES" localSheetId="24">#REF!</definedName>
    <definedName name="BALANCES" localSheetId="25">#REF!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60"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40" hidden="1">{#N/A,#N/A,FALSE,"Aging Summary";#N/A,#N/A,FALSE,"Ratio Analysis";#N/A,#N/A,FALSE,"Test 120 Day Accts";#N/A,#N/A,FALSE,"Tickmarks"}</definedName>
    <definedName name="Bancos" localSheetId="41" hidden="1">{#N/A,#N/A,FALSE,"Aging Summary";#N/A,#N/A,FALSE,"Ratio Analysis";#N/A,#N/A,FALSE,"Test 120 Day Accts";#N/A,#N/A,FALSE,"Tickmarks"}</definedName>
    <definedName name="Bancos" localSheetId="42" hidden="1">{#N/A,#N/A,FALSE,"Aging Summary";#N/A,#N/A,FALSE,"Ratio Analysis";#N/A,#N/A,FALSE,"Test 120 Day Accts";#N/A,#N/A,FALSE,"Tickmarks"}</definedName>
    <definedName name="Bancos" localSheetId="43" hidden="1">{#N/A,#N/A,FALSE,"Aging Summary";#N/A,#N/A,FALSE,"Ratio Analysis";#N/A,#N/A,FALSE,"Test 120 Day Accts";#N/A,#N/A,FALSE,"Tickmarks"}</definedName>
    <definedName name="Bancos" localSheetId="44" hidden="1">{#N/A,#N/A,FALSE,"Aging Summary";#N/A,#N/A,FALSE,"Ratio Analysis";#N/A,#N/A,FALSE,"Test 120 Day Accts";#N/A,#N/A,FALSE,"Tickmarks"}</definedName>
    <definedName name="Bancos" localSheetId="45" hidden="1">{#N/A,#N/A,FALSE,"Aging Summary";#N/A,#N/A,FALSE,"Ratio Analysis";#N/A,#N/A,FALSE,"Test 120 Day Accts";#N/A,#N/A,FALSE,"Tickmarks"}</definedName>
    <definedName name="Bancos" localSheetId="46" hidden="1">{#N/A,#N/A,FALSE,"Aging Summary";#N/A,#N/A,FALSE,"Ratio Analysis";#N/A,#N/A,FALSE,"Test 120 Day Accts";#N/A,#N/A,FALSE,"Tickmarks"}</definedName>
    <definedName name="Bancos" localSheetId="47"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48" hidden="1">{#N/A,#N/A,FALSE,"Aging Summary";#N/A,#N/A,FALSE,"Ratio Analysis";#N/A,#N/A,FALSE,"Test 120 Day Accts";#N/A,#N/A,FALSE,"Tickmarks"}</definedName>
    <definedName name="Bancos" localSheetId="49" hidden="1">{#N/A,#N/A,FALSE,"Aging Summary";#N/A,#N/A,FALSE,"Ratio Analysis";#N/A,#N/A,FALSE,"Test 120 Day Accts";#N/A,#N/A,FALSE,"Tickmarks"}</definedName>
    <definedName name="Bancos" localSheetId="50" hidden="1">{#N/A,#N/A,FALSE,"Aging Summary";#N/A,#N/A,FALSE,"Ratio Analysis";#N/A,#N/A,FALSE,"Test 120 Day Accts";#N/A,#N/A,FALSE,"Tickmarks"}</definedName>
    <definedName name="Bancos" localSheetId="51" hidden="1">{#N/A,#N/A,FALSE,"Aging Summary";#N/A,#N/A,FALSE,"Ratio Analysis";#N/A,#N/A,FALSE,"Test 120 Day Accts";#N/A,#N/A,FALSE,"Tickmarks"}</definedName>
    <definedName name="Bancos" localSheetId="52" hidden="1">{#N/A,#N/A,FALSE,"Aging Summary";#N/A,#N/A,FALSE,"Ratio Analysis";#N/A,#N/A,FALSE,"Test 120 Day Accts";#N/A,#N/A,FALSE,"Tickmarks"}</definedName>
    <definedName name="Bancos" localSheetId="53" hidden="1">{#N/A,#N/A,FALSE,"Aging Summary";#N/A,#N/A,FALSE,"Ratio Analysis";#N/A,#N/A,FALSE,"Test 120 Day Accts";#N/A,#N/A,FALSE,"Tickmarks"}</definedName>
    <definedName name="Bancos" localSheetId="54" hidden="1">{#N/A,#N/A,FALSE,"Aging Summary";#N/A,#N/A,FALSE,"Ratio Analysis";#N/A,#N/A,FALSE,"Test 120 Day Accts";#N/A,#N/A,FALSE,"Tickmarks"}</definedName>
    <definedName name="Bancos" localSheetId="55" hidden="1">{#N/A,#N/A,FALSE,"Aging Summary";#N/A,#N/A,FALSE,"Ratio Analysis";#N/A,#N/A,FALSE,"Test 120 Day Accts";#N/A,#N/A,FALSE,"Tickmarks"}</definedName>
    <definedName name="Bancos" localSheetId="56" hidden="1">{#N/A,#N/A,FALSE,"Aging Summary";#N/A,#N/A,FALSE,"Ratio Analysis";#N/A,#N/A,FALSE,"Test 120 Day Accts";#N/A,#N/A,FALSE,"Tickmarks"}</definedName>
    <definedName name="Bancos" localSheetId="57" hidden="1">{#N/A,#N/A,FALSE,"Aging Summary";#N/A,#N/A,FALSE,"Ratio Analysis";#N/A,#N/A,FALSE,"Test 120 Day Accts";#N/A,#N/A,FALSE,"Tickmarks"}</definedName>
    <definedName name="Bancos" localSheetId="22" hidden="1">{#N/A,#N/A,FALSE,"Aging Summary";#N/A,#N/A,FALSE,"Ratio Analysis";#N/A,#N/A,FALSE,"Test 120 Day Accts";#N/A,#N/A,FALSE,"Tickmarks"}</definedName>
    <definedName name="Bancos" localSheetId="58" hidden="1">{#N/A,#N/A,FALSE,"Aging Summary";#N/A,#N/A,FALSE,"Ratio Analysis";#N/A,#N/A,FALSE,"Test 120 Day Accts";#N/A,#N/A,FALSE,"Tickmarks"}</definedName>
    <definedName name="Bancos" localSheetId="59" hidden="1">{#N/A,#N/A,FALSE,"Aging Summary";#N/A,#N/A,FALSE,"Ratio Analysis";#N/A,#N/A,FALSE,"Test 120 Day Accts";#N/A,#N/A,FALSE,"Tickmarks"}</definedName>
    <definedName name="Bancos" localSheetId="23" hidden="1">{#N/A,#N/A,FALSE,"Aging Summary";#N/A,#N/A,FALSE,"Ratio Analysis";#N/A,#N/A,FALSE,"Test 120 Day Accts";#N/A,#N/A,FALSE,"Tickmarks"}</definedName>
    <definedName name="Bancos" localSheetId="24" hidden="1">{#N/A,#N/A,FALSE,"Aging Summary";#N/A,#N/A,FALSE,"Ratio Analysis";#N/A,#N/A,FALSE,"Test 120 Day Accts";#N/A,#N/A,FALSE,"Tickmarks"}</definedName>
    <definedName name="Bancos" localSheetId="25" hidden="1">{#N/A,#N/A,FALSE,"Aging Summary";#N/A,#N/A,FALSE,"Ratio Analysis";#N/A,#N/A,FALSE,"Test 120 Day Accts";#N/A,#N/A,FALSE,"Tickmarks"}</definedName>
    <definedName name="Bancos" localSheetId="27" hidden="1">{#N/A,#N/A,FALSE,"Aging Summary";#N/A,#N/A,FALSE,"Ratio Analysis";#N/A,#N/A,FALSE,"Test 120 Day Accts";#N/A,#N/A,FALSE,"Tickmarks"}</definedName>
    <definedName name="Bancos" hidden="1">{#N/A,#N/A,FALSE,"Aging Summary";#N/A,#N/A,FALSE,"Ratio Analysis";#N/A,#N/A,FALSE,"Test 120 Day Accts";#N/A,#N/A,FALSE,"Tickmarks"}</definedName>
    <definedName name="bandaAe1">'[31]BANDA A'!$J$23:$U$23,'[31]BANDA A'!$A$24:$U$24,'[31]BANDA A'!$A$24:$Q$25</definedName>
    <definedName name="bandaAe2">'[31]BANDA A'!$S$20:$U$20,'[31]BANDA A'!$A$21:$U$21,'[31]BANDA A'!$A$22:$I$22</definedName>
    <definedName name="bandaAn">'[31]BANDA A'!$A$4:$U$18,'[31]BANDA A'!$A$19:$R$19</definedName>
    <definedName name="BASE">[32]Precio!$A$7:$D$249</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 localSheetId="19">#REF!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3">#REF!</definedName>
    <definedName name="_xlnm.Database" localSheetId="34">#REF!</definedName>
    <definedName name="_xlnm.Database" localSheetId="35">#REF!</definedName>
    <definedName name="_xlnm.Database" localSheetId="45">#REF!</definedName>
    <definedName name="_xlnm.Database" localSheetId="21">#REF!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57">#REF!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 localSheetId="19">#REF!</definedName>
    <definedName name="bcalqui" localSheetId="53">#REF!</definedName>
    <definedName name="bcalqui" localSheetId="54">#REF!</definedName>
    <definedName name="bcalqui" localSheetId="57">#REF!</definedName>
    <definedName name="bcalqui">#REF!</definedName>
    <definedName name="BCC">'[33]Nota 8'!$F$101</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 localSheetId="19">#REF!</definedName>
    <definedName name="BCI" localSheetId="32">#REF!</definedName>
    <definedName name="BCI" localSheetId="36">#REF!</definedName>
    <definedName name="BCI" localSheetId="37">#REF!</definedName>
    <definedName name="BCI" localSheetId="38">#REF!</definedName>
    <definedName name="BCI" localSheetId="39">#REF!</definedName>
    <definedName name="BCI" localSheetId="40">#REF!</definedName>
    <definedName name="BCI" localSheetId="41">#REF!</definedName>
    <definedName name="BCI" localSheetId="42">#REF!</definedName>
    <definedName name="BCI" localSheetId="43">#REF!</definedName>
    <definedName name="BCI" localSheetId="44">#REF!</definedName>
    <definedName name="BCI" localSheetId="46">#REF!</definedName>
    <definedName name="BCI" localSheetId="47">#REF!</definedName>
    <definedName name="BCI" localSheetId="48">#REF!</definedName>
    <definedName name="BCI" localSheetId="53">#REF!</definedName>
    <definedName name="BCI" localSheetId="54">#REF!</definedName>
    <definedName name="BCI" localSheetId="57">#REF!</definedName>
    <definedName name="BCI" localSheetId="58">#REF!</definedName>
    <definedName name="BCI" localSheetId="59">#REF!</definedName>
    <definedName name="BCI" localSheetId="27">#REF!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 localSheetId="19">#REF!</definedName>
    <definedName name="BCII" localSheetId="36">#REF!</definedName>
    <definedName name="BCII" localSheetId="37">#REF!</definedName>
    <definedName name="BCII" localSheetId="40">#REF!</definedName>
    <definedName name="BCII" localSheetId="42">#REF!</definedName>
    <definedName name="BCII" localSheetId="43">#REF!</definedName>
    <definedName name="BCII" localSheetId="44">#REF!</definedName>
    <definedName name="BCII" localSheetId="46">#REF!</definedName>
    <definedName name="BCII" localSheetId="47">#REF!</definedName>
    <definedName name="BCII" localSheetId="48">#REF!</definedName>
    <definedName name="BCII" localSheetId="53">#REF!</definedName>
    <definedName name="BCII" localSheetId="54">#REF!</definedName>
    <definedName name="BCII" localSheetId="57">#REF!</definedName>
    <definedName name="BCII">#REF!</definedName>
    <definedName name="BCNC">'[33]Nota 8'!$F$104</definedName>
    <definedName name="BDU">'[33]Bce Patrim'!$C$20</definedName>
    <definedName name="BDUU">'[34]Bce Patrim'!$C$20</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 localSheetId="19">#REF!</definedName>
    <definedName name="Bonificaciones" localSheetId="36">#REF!</definedName>
    <definedName name="Bonificaciones" localSheetId="37">#REF!</definedName>
    <definedName name="Bonificaciones" localSheetId="40">#REF!</definedName>
    <definedName name="Bonificaciones" localSheetId="42">#REF!</definedName>
    <definedName name="Bonificaciones" localSheetId="43">#REF!</definedName>
    <definedName name="Bonificaciones" localSheetId="44">#REF!</definedName>
    <definedName name="Bonificaciones" localSheetId="46">#REF!</definedName>
    <definedName name="Bonificaciones" localSheetId="47">#REF!</definedName>
    <definedName name="Bonificaciones" localSheetId="48">#REF!</definedName>
    <definedName name="Bonificaciones" localSheetId="53">#REF!</definedName>
    <definedName name="Bonificaciones" localSheetId="54">#REF!</definedName>
    <definedName name="Bonificaciones" localSheetId="57">#REF!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 localSheetId="19">#REF!</definedName>
    <definedName name="BONIFICACIONES_POR_DESEMPENO" localSheetId="53">#REF!</definedName>
    <definedName name="BONIFICACIONES_POR_DESEMPENO" localSheetId="54">#REF!</definedName>
    <definedName name="BONIFICACIONES_POR_DESEMPENO" localSheetId="57">#REF!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 localSheetId="19">#REF!</definedName>
    <definedName name="Box_analysed" localSheetId="53">#REF!</definedName>
    <definedName name="Box_analysed" localSheetId="54">#REF!</definedName>
    <definedName name="Box_analysed" localSheetId="57">#REF!</definedName>
    <definedName name="Box_analysed">#REF!</definedName>
    <definedName name="Box_Capex" localSheetId="15">'[35]Data by box analysed'!#REF!</definedName>
    <definedName name="Box_Capex" localSheetId="12">'[35]Data by box analysed'!#REF!</definedName>
    <definedName name="Box_Capex" localSheetId="18">'[35]Data by box analysed'!#REF!</definedName>
    <definedName name="Box_Capex" localSheetId="17">'[35]Data by box analysed'!#REF!</definedName>
    <definedName name="Box_Capex" localSheetId="16">'[35]Data by box analysed'!#REF!</definedName>
    <definedName name="Box_Capex" localSheetId="13">'[35]Data by box analysed'!#REF!</definedName>
    <definedName name="Box_Capex" localSheetId="14">'[35]Data by box analysed'!#REF!</definedName>
    <definedName name="Box_Capex" localSheetId="19">'[35]Data by box analysed'!#REF!</definedName>
    <definedName name="Box_Capex" localSheetId="53">'[35]Data by box analysed'!#REF!</definedName>
    <definedName name="Box_Capex" localSheetId="54">'[35]Data by box analysed'!#REF!</definedName>
    <definedName name="Box_Capex" localSheetId="57">'[35]Data by box analysed'!#REF!</definedName>
    <definedName name="Box_Capex">'[35]Data by box analysed'!#REF!</definedName>
    <definedName name="Box_interest" localSheetId="15">'[36]Data by box analysed'!#REF!</definedName>
    <definedName name="Box_interest" localSheetId="12">'[36]Data by box analysed'!#REF!</definedName>
    <definedName name="Box_interest" localSheetId="18">'[36]Data by box analysed'!#REF!</definedName>
    <definedName name="Box_interest" localSheetId="17">'[36]Data by box analysed'!#REF!</definedName>
    <definedName name="Box_interest" localSheetId="16">'[36]Data by box analysed'!#REF!</definedName>
    <definedName name="Box_interest" localSheetId="13">'[36]Data by box analysed'!#REF!</definedName>
    <definedName name="Box_interest" localSheetId="14">'[36]Data by box analysed'!#REF!</definedName>
    <definedName name="Box_interest" localSheetId="19">'[36]Data by box analysed'!#REF!</definedName>
    <definedName name="Box_interest" localSheetId="53">'[36]Data by box analysed'!#REF!</definedName>
    <definedName name="Box_interest" localSheetId="54">'[36]Data by box analysed'!#REF!</definedName>
    <definedName name="Box_interest" localSheetId="57">'[36]Data by box analysed'!#REF!</definedName>
    <definedName name="Box_interest">'[36]Data by box analysed'!#REF!</definedName>
    <definedName name="Box_quantities" localSheetId="17">'[37]Data by box analysed'!#REF!</definedName>
    <definedName name="Box_quantities">'[37]Data by box analysed'!#REF!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 localSheetId="19">#REF!</definedName>
    <definedName name="BRR" localSheetId="32">#REF!</definedName>
    <definedName name="BRR" localSheetId="36">#REF!</definedName>
    <definedName name="BRR" localSheetId="37">#REF!</definedName>
    <definedName name="BRR" localSheetId="38">#REF!</definedName>
    <definedName name="BRR" localSheetId="39">#REF!</definedName>
    <definedName name="BRR" localSheetId="40">#REF!</definedName>
    <definedName name="BRR" localSheetId="41">#REF!</definedName>
    <definedName name="BRR" localSheetId="42">#REF!</definedName>
    <definedName name="BRR" localSheetId="43">#REF!</definedName>
    <definedName name="BRR" localSheetId="44">#REF!</definedName>
    <definedName name="BRR" localSheetId="46">#REF!</definedName>
    <definedName name="BRR" localSheetId="47">#REF!</definedName>
    <definedName name="BRR" localSheetId="48">#REF!</definedName>
    <definedName name="BRR" localSheetId="53">#REF!</definedName>
    <definedName name="BRR" localSheetId="54">#REF!</definedName>
    <definedName name="BRR" localSheetId="57">#REF!</definedName>
    <definedName name="BRR" localSheetId="58">#REF!</definedName>
    <definedName name="BRR" localSheetId="59">#REF!</definedName>
    <definedName name="BRR" localSheetId="27">#REF!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 localSheetId="19">#REF!</definedName>
    <definedName name="bsusocomb1" localSheetId="36">#REF!</definedName>
    <definedName name="bsusocomb1" localSheetId="37">#REF!</definedName>
    <definedName name="bsusocomb1" localSheetId="40">#REF!</definedName>
    <definedName name="bsusocomb1" localSheetId="42">#REF!</definedName>
    <definedName name="bsusocomb1" localSheetId="43">#REF!</definedName>
    <definedName name="bsusocomb1" localSheetId="44">#REF!</definedName>
    <definedName name="bsusocomb1" localSheetId="46">#REF!</definedName>
    <definedName name="bsusocomb1" localSheetId="47">#REF!</definedName>
    <definedName name="bsusocomb1" localSheetId="48">#REF!</definedName>
    <definedName name="bsusocomb1" localSheetId="53">#REF!</definedName>
    <definedName name="bsusocomb1" localSheetId="54">#REF!</definedName>
    <definedName name="bsusocomb1" localSheetId="57">#REF!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 localSheetId="19">#REF!</definedName>
    <definedName name="bsusonorte1" localSheetId="53">#REF!</definedName>
    <definedName name="bsusonorte1" localSheetId="54">#REF!</definedName>
    <definedName name="bsusonorte1" localSheetId="57">#REF!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 localSheetId="19">#REF!</definedName>
    <definedName name="bsusosur1" localSheetId="53">#REF!</definedName>
    <definedName name="bsusosur1" localSheetId="54">#REF!</definedName>
    <definedName name="bsusosur1" localSheetId="57">#REF!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 localSheetId="19">#REF!</definedName>
    <definedName name="BU_USD" localSheetId="28">#REF!</definedName>
    <definedName name="BU_USD" localSheetId="29">#REF!</definedName>
    <definedName name="BU_USD" localSheetId="30">#REF!</definedName>
    <definedName name="BU_USD" localSheetId="31">#REF!</definedName>
    <definedName name="BU_USD" localSheetId="33">#REF!</definedName>
    <definedName name="BU_USD" localSheetId="34">#REF!</definedName>
    <definedName name="BU_USD" localSheetId="35">#REF!</definedName>
    <definedName name="BU_USD" localSheetId="45">#REF!</definedName>
    <definedName name="BU_USD" localSheetId="21">#REF!</definedName>
    <definedName name="BU_USD" localSheetId="49">#REF!</definedName>
    <definedName name="BU_USD" localSheetId="50">#REF!</definedName>
    <definedName name="BU_USD" localSheetId="51">#REF!</definedName>
    <definedName name="BU_USD" localSheetId="52">#REF!</definedName>
    <definedName name="BU_USD" localSheetId="53">#REF!</definedName>
    <definedName name="BU_USD" localSheetId="54">#REF!</definedName>
    <definedName name="BU_USD" localSheetId="55">#REF!</definedName>
    <definedName name="BU_USD" localSheetId="56">#REF!</definedName>
    <definedName name="BU_USD" localSheetId="57">#REF!</definedName>
    <definedName name="BU_USD" localSheetId="22">#REF!</definedName>
    <definedName name="BU_USD" localSheetId="23">#REF!</definedName>
    <definedName name="BU_USD" localSheetId="24">#REF!</definedName>
    <definedName name="BU_USD" localSheetId="25">#REF!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 localSheetId="19">#REF!</definedName>
    <definedName name="BuiltIn_Print_Area" localSheetId="53">#REF!</definedName>
    <definedName name="BuiltIn_Print_Area" localSheetId="54">#REF!</definedName>
    <definedName name="BuiltIn_Print_Area" localSheetId="57">#REF!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 localSheetId="19">#REF!</definedName>
    <definedName name="BuiltIn_Print_Area___0" localSheetId="53">#REF!</definedName>
    <definedName name="BuiltIn_Print_Area___0" localSheetId="54">#REF!</definedName>
    <definedName name="BuiltIn_Print_Area___0" localSheetId="57">#REF!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 localSheetId="19">#REF!</definedName>
    <definedName name="BuiltIn_Print_Area___0___0" localSheetId="53">#REF!</definedName>
    <definedName name="BuiltIn_Print_Area___0___0" localSheetId="54">#REF!</definedName>
    <definedName name="BuiltIn_Print_Area___0___0" localSheetId="57">#REF!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 localSheetId="19">#REF!</definedName>
    <definedName name="BuiltIn_Print_Area___0___0___0" localSheetId="53">#REF!</definedName>
    <definedName name="BuiltIn_Print_Area___0___0___0" localSheetId="54">#REF!</definedName>
    <definedName name="BuiltIn_Print_Area___0___0___0" localSheetId="57">#REF!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 localSheetId="19">#REF!</definedName>
    <definedName name="BuiltIn_Print_Area___0___0___0___0" localSheetId="53">#REF!</definedName>
    <definedName name="BuiltIn_Print_Area___0___0___0___0" localSheetId="54">#REF!</definedName>
    <definedName name="BuiltIn_Print_Area___0___0___0___0" localSheetId="57">#REF!</definedName>
    <definedName name="BuiltIn_Print_Area___0___0___0___0">#REF!</definedName>
    <definedName name="BuiltIn_Print_Area___0___0___0___0___0" localSheetId="15">[38]EVP!#REF!</definedName>
    <definedName name="BuiltIn_Print_Area___0___0___0___0___0" localSheetId="12">[38]EVP!#REF!</definedName>
    <definedName name="BuiltIn_Print_Area___0___0___0___0___0" localSheetId="18">[38]EVP!#REF!</definedName>
    <definedName name="BuiltIn_Print_Area___0___0___0___0___0" localSheetId="17">[38]EVP!#REF!</definedName>
    <definedName name="BuiltIn_Print_Area___0___0___0___0___0" localSheetId="16">[38]EVP!#REF!</definedName>
    <definedName name="BuiltIn_Print_Area___0___0___0___0___0" localSheetId="13">[38]EVP!#REF!</definedName>
    <definedName name="BuiltIn_Print_Area___0___0___0___0___0" localSheetId="14">[38]EVP!#REF!</definedName>
    <definedName name="BuiltIn_Print_Area___0___0___0___0___0" localSheetId="19">[38]EVP!#REF!</definedName>
    <definedName name="BuiltIn_Print_Area___0___0___0___0___0" localSheetId="53">[38]EVP!#REF!</definedName>
    <definedName name="BuiltIn_Print_Area___0___0___0___0___0" localSheetId="54">[38]EVP!#REF!</definedName>
    <definedName name="BuiltIn_Print_Area___0___0___0___0___0" localSheetId="57">[38]EVP!#REF!</definedName>
    <definedName name="BuiltIn_Print_Area___0___0___0___0___0">[38]EVP!#REF!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 localSheetId="19">#REF!</definedName>
    <definedName name="BuiltIn_Print_Area___0___0___0___0___0___0" localSheetId="32">#REF!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39">#REF!</definedName>
    <definedName name="BuiltIn_Print_Area___0___0___0___0___0___0" localSheetId="40">#REF!</definedName>
    <definedName name="BuiltIn_Print_Area___0___0___0___0___0___0" localSheetId="41">#REF!</definedName>
    <definedName name="BuiltIn_Print_Area___0___0___0___0___0___0" localSheetId="42">#REF!</definedName>
    <definedName name="BuiltIn_Print_Area___0___0___0___0___0___0" localSheetId="43">#REF!</definedName>
    <definedName name="BuiltIn_Print_Area___0___0___0___0___0___0" localSheetId="44">#REF!</definedName>
    <definedName name="BuiltIn_Print_Area___0___0___0___0___0___0" localSheetId="46">#REF!</definedName>
    <definedName name="BuiltIn_Print_Area___0___0___0___0___0___0" localSheetId="47">#REF!</definedName>
    <definedName name="BuiltIn_Print_Area___0___0___0___0___0___0" localSheetId="48">#REF!</definedName>
    <definedName name="BuiltIn_Print_Area___0___0___0___0___0___0" localSheetId="53">#REF!</definedName>
    <definedName name="BuiltIn_Print_Area___0___0___0___0___0___0" localSheetId="54">#REF!</definedName>
    <definedName name="BuiltIn_Print_Area___0___0___0___0___0___0" localSheetId="57">#REF!</definedName>
    <definedName name="BuiltIn_Print_Area___0___0___0___0___0___0" localSheetId="58">#REF!</definedName>
    <definedName name="BuiltIn_Print_Area___0___0___0___0___0___0" localSheetId="59">#REF!</definedName>
    <definedName name="BuiltIn_Print_Area___0___0___0___0___0___0" localSheetId="27">#REF!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 localSheetId="19">#REF!</definedName>
    <definedName name="BuiltIn_Print_Area___0___0___0___0___0___0___0" localSheetId="36">#REF!</definedName>
    <definedName name="BuiltIn_Print_Area___0___0___0___0___0___0___0" localSheetId="37">#REF!</definedName>
    <definedName name="BuiltIn_Print_Area___0___0___0___0___0___0___0" localSheetId="40">#REF!</definedName>
    <definedName name="BuiltIn_Print_Area___0___0___0___0___0___0___0" localSheetId="42">#REF!</definedName>
    <definedName name="BuiltIn_Print_Area___0___0___0___0___0___0___0" localSheetId="43">#REF!</definedName>
    <definedName name="BuiltIn_Print_Area___0___0___0___0___0___0___0" localSheetId="44">#REF!</definedName>
    <definedName name="BuiltIn_Print_Area___0___0___0___0___0___0___0" localSheetId="46">#REF!</definedName>
    <definedName name="BuiltIn_Print_Area___0___0___0___0___0___0___0" localSheetId="47">#REF!</definedName>
    <definedName name="BuiltIn_Print_Area___0___0___0___0___0___0___0" localSheetId="48">#REF!</definedName>
    <definedName name="BuiltIn_Print_Area___0___0___0___0___0___0___0" localSheetId="53">#REF!</definedName>
    <definedName name="BuiltIn_Print_Area___0___0___0___0___0___0___0" localSheetId="54">#REF!</definedName>
    <definedName name="BuiltIn_Print_Area___0___0___0___0___0___0___0" localSheetId="57">#REF!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 localSheetId="19">#REF!</definedName>
    <definedName name="BuiltIn_Print_Area___0___0___0___0___0___0___0___0" localSheetId="53">#REF!</definedName>
    <definedName name="BuiltIn_Print_Area___0___0___0___0___0___0___0___0" localSheetId="54">#REF!</definedName>
    <definedName name="BuiltIn_Print_Area___0___0___0___0___0___0___0___0" localSheetId="57">#REF!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 localSheetId="19">#REF!</definedName>
    <definedName name="BuiltIn_Print_Area___0___0___0___0___0___0___0___0___0" localSheetId="53">#REF!</definedName>
    <definedName name="BuiltIn_Print_Area___0___0___0___0___0___0___0___0___0" localSheetId="54">#REF!</definedName>
    <definedName name="BuiltIn_Print_Area___0___0___0___0___0___0___0___0___0" localSheetId="57">#REF!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 localSheetId="19">#REF!</definedName>
    <definedName name="BuiltIn_Print_Area___0___0___0___0___0___0___0___0___0___0" localSheetId="53">#REF!</definedName>
    <definedName name="BuiltIn_Print_Area___0___0___0___0___0___0___0___0___0___0" localSheetId="54">#REF!</definedName>
    <definedName name="BuiltIn_Print_Area___0___0___0___0___0___0___0___0___0___0" localSheetId="57">#REF!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 localSheetId="19">#REF!</definedName>
    <definedName name="BuiltIn_Print_Area___0___0___0___0___0___0___0___0___0___0___0" localSheetId="53">#REF!</definedName>
    <definedName name="BuiltIn_Print_Area___0___0___0___0___0___0___0___0___0___0___0" localSheetId="54">#REF!</definedName>
    <definedName name="BuiltIn_Print_Area___0___0___0___0___0___0___0___0___0___0___0" localSheetId="57">#REF!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 localSheetId="19">#REF!</definedName>
    <definedName name="BuiltIn_Print_Area___0___0___0___0___0___0___0___0___0___0___0___0" localSheetId="53">#REF!</definedName>
    <definedName name="BuiltIn_Print_Area___0___0___0___0___0___0___0___0___0___0___0___0" localSheetId="54">#REF!</definedName>
    <definedName name="BuiltIn_Print_Area___0___0___0___0___0___0___0___0___0___0___0___0" localSheetId="57">#REF!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 localSheetId="19">#REF!</definedName>
    <definedName name="BuiltIn_Print_Area___0___0___0___0___0___0___0___0___0___0___0___0___0" localSheetId="53">#REF!</definedName>
    <definedName name="BuiltIn_Print_Area___0___0___0___0___0___0___0___0___0___0___0___0___0" localSheetId="54">#REF!</definedName>
    <definedName name="BuiltIn_Print_Area___0___0___0___0___0___0___0___0___0___0___0___0___0" localSheetId="57">#REF!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 localSheetId="19">#REF!</definedName>
    <definedName name="BuiltIn_Print_Area___0___0___0___0___0___0___0___0___0___0___0___0___0___0" localSheetId="53">#REF!</definedName>
    <definedName name="BuiltIn_Print_Area___0___0___0___0___0___0___0___0___0___0___0___0___0___0" localSheetId="54">#REF!</definedName>
    <definedName name="BuiltIn_Print_Area___0___0___0___0___0___0___0___0___0___0___0___0___0___0" localSheetId="57">#REF!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 localSheetId="19">#REF!</definedName>
    <definedName name="BuiltIn_Print_Area___0___0___0___0___0___0___0___0___0___0___0___0___0___0___0" localSheetId="53">#REF!</definedName>
    <definedName name="BuiltIn_Print_Area___0___0___0___0___0___0___0___0___0___0___0___0___0___0___0" localSheetId="54">#REF!</definedName>
    <definedName name="BuiltIn_Print_Area___0___0___0___0___0___0___0___0___0___0___0___0___0___0___0" localSheetId="57">#REF!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localSheetId="19" hidden="1">#REF!</definedName>
    <definedName name="bvbb" localSheetId="53" hidden="1">#REF!</definedName>
    <definedName name="bvbb" localSheetId="54" hidden="1">#REF!</definedName>
    <definedName name="bvbb" localSheetId="57"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 localSheetId="19">#REF!</definedName>
    <definedName name="C_" localSheetId="53">#REF!</definedName>
    <definedName name="C_" localSheetId="54">#REF!</definedName>
    <definedName name="C_" localSheetId="57">#REF!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 localSheetId="19">#REF!</definedName>
    <definedName name="C_CONT." localSheetId="53">#REF!</definedName>
    <definedName name="C_CONT." localSheetId="54">#REF!</definedName>
    <definedName name="C_CONT." localSheetId="57">#REF!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 localSheetId="19">#REF!</definedName>
    <definedName name="Cabezas" localSheetId="53">#REF!</definedName>
    <definedName name="Cabezas" localSheetId="54">#REF!</definedName>
    <definedName name="Cabezas" localSheetId="57">#REF!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 localSheetId="19">#REF!</definedName>
    <definedName name="CAD" localSheetId="53">#REF!</definedName>
    <definedName name="CAD" localSheetId="54">#REF!</definedName>
    <definedName name="CAD" localSheetId="57">#REF!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 localSheetId="19">#REF!</definedName>
    <definedName name="Caja" localSheetId="53">#REF!</definedName>
    <definedName name="Caja" localSheetId="54">#REF!</definedName>
    <definedName name="Caja" localSheetId="57">#REF!</definedName>
    <definedName name="Caja">#REF!</definedName>
    <definedName name="cambio" localSheetId="9">[39]IF!$L$45</definedName>
    <definedName name="cambio" localSheetId="8">[39]IF!$L$45</definedName>
    <definedName name="cambio" localSheetId="11">[39]IF!$L$45</definedName>
    <definedName name="cambio">[40]IF!$L$45</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 localSheetId="19">#REF!</definedName>
    <definedName name="Capitali" localSheetId="32">#REF!</definedName>
    <definedName name="Capitali" localSheetId="36">#REF!</definedName>
    <definedName name="Capitali" localSheetId="37">#REF!</definedName>
    <definedName name="Capitali" localSheetId="38">#REF!</definedName>
    <definedName name="Capitali" localSheetId="39">#REF!</definedName>
    <definedName name="Capitali" localSheetId="40">#REF!</definedName>
    <definedName name="Capitali" localSheetId="41">#REF!</definedName>
    <definedName name="Capitali" localSheetId="42">#REF!</definedName>
    <definedName name="Capitali" localSheetId="43">#REF!</definedName>
    <definedName name="Capitali" localSheetId="44">#REF!</definedName>
    <definedName name="Capitali" localSheetId="46">#REF!</definedName>
    <definedName name="Capitali" localSheetId="47">#REF!</definedName>
    <definedName name="Capitali" localSheetId="48">#REF!</definedName>
    <definedName name="Capitali" localSheetId="53">#REF!</definedName>
    <definedName name="Capitali" localSheetId="54">#REF!</definedName>
    <definedName name="Capitali" localSheetId="57">#REF!</definedName>
    <definedName name="Capitali" localSheetId="58">#REF!</definedName>
    <definedName name="Capitali" localSheetId="59">#REF!</definedName>
    <definedName name="Capitali" localSheetId="27">#REF!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 localSheetId="19">#REF!</definedName>
    <definedName name="CARA" localSheetId="36">#REF!</definedName>
    <definedName name="CARA" localSheetId="37">#REF!</definedName>
    <definedName name="CARA" localSheetId="40">#REF!</definedName>
    <definedName name="CARA" localSheetId="42">#REF!</definedName>
    <definedName name="CARA" localSheetId="43">#REF!</definedName>
    <definedName name="CARA" localSheetId="44">#REF!</definedName>
    <definedName name="CARA" localSheetId="46">#REF!</definedName>
    <definedName name="CARA" localSheetId="47">#REF!</definedName>
    <definedName name="CARA" localSheetId="48">#REF!</definedName>
    <definedName name="CARA" localSheetId="53">#REF!</definedName>
    <definedName name="CARA" localSheetId="54">#REF!</definedName>
    <definedName name="CARA" localSheetId="57">#REF!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 localSheetId="19">#REF!</definedName>
    <definedName name="CARATULA" localSheetId="53">#REF!</definedName>
    <definedName name="CARATULA" localSheetId="54">#REF!</definedName>
    <definedName name="CARATULA" localSheetId="57">#REF!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 localSheetId="19">#REF!</definedName>
    <definedName name="cd" localSheetId="28" hidden="1">{#N/A,#N/A,FALSE,"Aging Summary";#N/A,#N/A,FALSE,"Ratio Analysis";#N/A,#N/A,FALSE,"Test 120 Day Accts";#N/A,#N/A,FALSE,"Tickmarks"}</definedName>
    <definedName name="cd" localSheetId="29" hidden="1">{#N/A,#N/A,FALSE,"Aging Summary";#N/A,#N/A,FALSE,"Ratio Analysis";#N/A,#N/A,FALSE,"Test 120 Day Accts";#N/A,#N/A,FALSE,"Tickmarks"}</definedName>
    <definedName name="cd" localSheetId="30" hidden="1">{#N/A,#N/A,FALSE,"Aging Summary";#N/A,#N/A,FALSE,"Ratio Analysis";#N/A,#N/A,FALSE,"Test 120 Day Accts";#N/A,#N/A,FALSE,"Tickmarks"}</definedName>
    <definedName name="cd" localSheetId="31" hidden="1">{#N/A,#N/A,FALSE,"Aging Summary";#N/A,#N/A,FALSE,"Ratio Analysis";#N/A,#N/A,FALSE,"Test 120 Day Accts";#N/A,#N/A,FALSE,"Tickmarks"}</definedName>
    <definedName name="CD" localSheetId="32">#REF!</definedName>
    <definedName name="cd" localSheetId="33" hidden="1">{#N/A,#N/A,FALSE,"Aging Summary";#N/A,#N/A,FALSE,"Ratio Analysis";#N/A,#N/A,FALSE,"Test 120 Day Accts";#N/A,#N/A,FALSE,"Tickmarks"}</definedName>
    <definedName name="cd" localSheetId="34" hidden="1">{#N/A,#N/A,FALSE,"Aging Summary";#N/A,#N/A,FALSE,"Ratio Analysis";#N/A,#N/A,FALSE,"Test 120 Day Accts";#N/A,#N/A,FALSE,"Tickmarks"}</definedName>
    <definedName name="cd" localSheetId="35" hidden="1">{#N/A,#N/A,FALSE,"Aging Summary";#N/A,#N/A,FALSE,"Ratio Analysis";#N/A,#N/A,FALSE,"Test 120 Day Accts";#N/A,#N/A,FALSE,"Tickmarks"}</definedName>
    <definedName name="CD" localSheetId="36">#REF!</definedName>
    <definedName name="CD" localSheetId="37">#REF!</definedName>
    <definedName name="CD" localSheetId="38">#REF!</definedName>
    <definedName name="CD" localSheetId="39">#REF!</definedName>
    <definedName name="CD" localSheetId="40">#REF!</definedName>
    <definedName name="CD" localSheetId="41">#REF!</definedName>
    <definedName name="CD" localSheetId="42">#REF!</definedName>
    <definedName name="CD" localSheetId="43">#REF!</definedName>
    <definedName name="CD" localSheetId="44">#REF!</definedName>
    <definedName name="cd" localSheetId="45" hidden="1">{#N/A,#N/A,FALSE,"Aging Summary";#N/A,#N/A,FALSE,"Ratio Analysis";#N/A,#N/A,FALSE,"Test 120 Day Accts";#N/A,#N/A,FALSE,"Tickmarks"}</definedName>
    <definedName name="CD" localSheetId="46">#REF!</definedName>
    <definedName name="CD" localSheetId="47">#REF!</definedName>
    <definedName name="cd" localSheetId="21" hidden="1">{#N/A,#N/A,FALSE,"Aging Summary";#N/A,#N/A,FALSE,"Ratio Analysis";#N/A,#N/A,FALSE,"Test 120 Day Accts";#N/A,#N/A,FALSE,"Tickmarks"}</definedName>
    <definedName name="CD" localSheetId="48">#REF!</definedName>
    <definedName name="cd" localSheetId="49" hidden="1">{#N/A,#N/A,FALSE,"Aging Summary";#N/A,#N/A,FALSE,"Ratio Analysis";#N/A,#N/A,FALSE,"Test 120 Day Accts";#N/A,#N/A,FALSE,"Tickmarks"}</definedName>
    <definedName name="cd" localSheetId="50" hidden="1">{#N/A,#N/A,FALSE,"Aging Summary";#N/A,#N/A,FALSE,"Ratio Analysis";#N/A,#N/A,FALSE,"Test 120 Day Accts";#N/A,#N/A,FALSE,"Tickmarks"}</definedName>
    <definedName name="cd" localSheetId="51" hidden="1">{#N/A,#N/A,FALSE,"Aging Summary";#N/A,#N/A,FALSE,"Ratio Analysis";#N/A,#N/A,FALSE,"Test 120 Day Accts";#N/A,#N/A,FALSE,"Tickmarks"}</definedName>
    <definedName name="cd" localSheetId="52" hidden="1">{#N/A,#N/A,FALSE,"Aging Summary";#N/A,#N/A,FALSE,"Ratio Analysis";#N/A,#N/A,FALSE,"Test 120 Day Accts";#N/A,#N/A,FALSE,"Tickmarks"}</definedName>
    <definedName name="CD" localSheetId="53">#REF!</definedName>
    <definedName name="CD" localSheetId="54">#REF!</definedName>
    <definedName name="cd" localSheetId="55" hidden="1">{#N/A,#N/A,FALSE,"Aging Summary";#N/A,#N/A,FALSE,"Ratio Analysis";#N/A,#N/A,FALSE,"Test 120 Day Accts";#N/A,#N/A,FALSE,"Tickmarks"}</definedName>
    <definedName name="cd" localSheetId="56" hidden="1">{#N/A,#N/A,FALSE,"Aging Summary";#N/A,#N/A,FALSE,"Ratio Analysis";#N/A,#N/A,FALSE,"Test 120 Day Accts";#N/A,#N/A,FALSE,"Tickmarks"}</definedName>
    <definedName name="CD" localSheetId="57">#REF!</definedName>
    <definedName name="cd" localSheetId="22" hidden="1">{#N/A,#N/A,FALSE,"Aging Summary";#N/A,#N/A,FALSE,"Ratio Analysis";#N/A,#N/A,FALSE,"Test 120 Day Accts";#N/A,#N/A,FALSE,"Tickmarks"}</definedName>
    <definedName name="CD" localSheetId="58">#REF!</definedName>
    <definedName name="CD" localSheetId="59">#REF!</definedName>
    <definedName name="cd" localSheetId="23" hidden="1">{#N/A,#N/A,FALSE,"Aging Summary";#N/A,#N/A,FALSE,"Ratio Analysis";#N/A,#N/A,FALSE,"Test 120 Day Accts";#N/A,#N/A,FALSE,"Tickmarks"}</definedName>
    <definedName name="cd" localSheetId="24" hidden="1">{#N/A,#N/A,FALSE,"Aging Summary";#N/A,#N/A,FALSE,"Ratio Analysis";#N/A,#N/A,FALSE,"Test 120 Day Accts";#N/A,#N/A,FALSE,"Tickmarks"}</definedName>
    <definedName name="cd" localSheetId="25" hidden="1">{#N/A,#N/A,FALSE,"Aging Summary";#N/A,#N/A,FALSE,"Ratio Analysis";#N/A,#N/A,FALSE,"Test 120 Day Accts";#N/A,#N/A,FALSE,"Tickmarks"}</definedName>
    <definedName name="CD" localSheetId="27">#REF!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 localSheetId="19">#REF!</definedName>
    <definedName name="CDG" localSheetId="36">#REF!</definedName>
    <definedName name="CDG" localSheetId="37">#REF!</definedName>
    <definedName name="CDG" localSheetId="40">#REF!</definedName>
    <definedName name="CDG" localSheetId="42">#REF!</definedName>
    <definedName name="CDG" localSheetId="43">#REF!</definedName>
    <definedName name="CDG" localSheetId="44">#REF!</definedName>
    <definedName name="CDG" localSheetId="46">#REF!</definedName>
    <definedName name="CDG" localSheetId="47">#REF!</definedName>
    <definedName name="CDG" localSheetId="48">#REF!</definedName>
    <definedName name="CDG" localSheetId="53">#REF!</definedName>
    <definedName name="CDG" localSheetId="54">#REF!</definedName>
    <definedName name="CDG" localSheetId="57">#REF!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 localSheetId="19">#REF!</definedName>
    <definedName name="cdghjf" localSheetId="36">#REF!</definedName>
    <definedName name="cdghjf" localSheetId="37">#REF!</definedName>
    <definedName name="cdghjf" localSheetId="40">#REF!</definedName>
    <definedName name="cdghjf" localSheetId="42">#REF!</definedName>
    <definedName name="cdghjf" localSheetId="43">#REF!</definedName>
    <definedName name="cdghjf" localSheetId="44">#REF!</definedName>
    <definedName name="cdghjf" localSheetId="46">#REF!</definedName>
    <definedName name="cdghjf" localSheetId="47">#REF!</definedName>
    <definedName name="cdghjf" localSheetId="48">#REF!</definedName>
    <definedName name="cdghjf" localSheetId="53">#REF!</definedName>
    <definedName name="cdghjf" localSheetId="54">#REF!</definedName>
    <definedName name="cdghjf" localSheetId="57">#REF!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 localSheetId="19">#REF!</definedName>
    <definedName name="cdgiro" localSheetId="53">#REF!</definedName>
    <definedName name="cdgiro" localSheetId="54">#REF!</definedName>
    <definedName name="cdgiro" localSheetId="57">#REF!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 localSheetId="19">#REF!</definedName>
    <definedName name="cdmzn" localSheetId="53">#REF!</definedName>
    <definedName name="cdmzn" localSheetId="54">#REF!</definedName>
    <definedName name="cdmzn" localSheetId="57">#REF!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 localSheetId="19">#REF!</definedName>
    <definedName name="CDMZO" localSheetId="53">#REF!</definedName>
    <definedName name="CDMZO" localSheetId="54">#REF!</definedName>
    <definedName name="CDMZO" localSheetId="57">#REF!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 localSheetId="19">#REF!</definedName>
    <definedName name="cdrogtos" localSheetId="53">#REF!</definedName>
    <definedName name="cdrogtos" localSheetId="54">#REF!</definedName>
    <definedName name="cdrogtos" localSheetId="57">#REF!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 localSheetId="19">#REF!</definedName>
    <definedName name="cdrogtoscomb" localSheetId="53">#REF!</definedName>
    <definedName name="cdrogtoscomb" localSheetId="54">#REF!</definedName>
    <definedName name="cdrogtoscomb" localSheetId="57">#REF!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 localSheetId="19">#REF!</definedName>
    <definedName name="cdrogtoshold" localSheetId="53">#REF!</definedName>
    <definedName name="cdrogtoshold" localSheetId="54">#REF!</definedName>
    <definedName name="cdrogtoshold" localSheetId="57">#REF!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 localSheetId="19">#REF!</definedName>
    <definedName name="cdrogtosnorte" localSheetId="53">#REF!</definedName>
    <definedName name="cdrogtosnorte" localSheetId="54">#REF!</definedName>
    <definedName name="cdrogtosnorte" localSheetId="57">#REF!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 localSheetId="19">#REF!</definedName>
    <definedName name="CdroGtosSAP" localSheetId="53">#REF!</definedName>
    <definedName name="CdroGtosSAP" localSheetId="54">#REF!</definedName>
    <definedName name="CdroGtosSAP" localSheetId="57">#REF!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 localSheetId="19">#REF!</definedName>
    <definedName name="cdrogtossur" localSheetId="53">#REF!</definedName>
    <definedName name="cdrogtossur" localSheetId="54">#REF!</definedName>
    <definedName name="cdrogtossur" localSheetId="57">#REF!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 localSheetId="19">#REF!</definedName>
    <definedName name="cdsj1" localSheetId="53">#REF!</definedName>
    <definedName name="cdsj1" localSheetId="54">#REF!</definedName>
    <definedName name="cdsj1" localSheetId="57">#REF!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 localSheetId="19">#REF!</definedName>
    <definedName name="cdsj2" localSheetId="53">#REF!</definedName>
    <definedName name="cdsj2" localSheetId="54">#REF!</definedName>
    <definedName name="cdsj2" localSheetId="57">#REF!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 localSheetId="19">#REF!</definedName>
    <definedName name="cdsjo" localSheetId="53">#REF!</definedName>
    <definedName name="cdsjo" localSheetId="54">#REF!</definedName>
    <definedName name="cdsjo" localSheetId="57">#REF!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 localSheetId="19">#REF!</definedName>
    <definedName name="CDT" localSheetId="53">#REF!</definedName>
    <definedName name="CDT" localSheetId="54">#REF!</definedName>
    <definedName name="CDT" localSheetId="57">#REF!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 localSheetId="19">#REF!</definedName>
    <definedName name="cdtn" localSheetId="53">#REF!</definedName>
    <definedName name="cdtn" localSheetId="54">#REF!</definedName>
    <definedName name="cdtn" localSheetId="57">#REF!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 localSheetId="19">#REF!</definedName>
    <definedName name="cdto" localSheetId="53">#REF!</definedName>
    <definedName name="cdto" localSheetId="54">#REF!</definedName>
    <definedName name="cdto" localSheetId="57">#REF!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 localSheetId="19">#REF!</definedName>
    <definedName name="cdttro" localSheetId="53">#REF!</definedName>
    <definedName name="cdttro" localSheetId="54">#REF!</definedName>
    <definedName name="cdttro" localSheetId="57">#REF!</definedName>
    <definedName name="cdttro">#REF!</definedName>
    <definedName name="CFC">'[33]Nota 8'!$F$165</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 localSheetId="19">#REF!</definedName>
    <definedName name="CH_" localSheetId="32">#REF!</definedName>
    <definedName name="CH_" localSheetId="36">#REF!</definedName>
    <definedName name="CH_" localSheetId="37">#REF!</definedName>
    <definedName name="CH_" localSheetId="38">#REF!</definedName>
    <definedName name="CH_" localSheetId="39">#REF!</definedName>
    <definedName name="CH_" localSheetId="40">#REF!</definedName>
    <definedName name="CH_" localSheetId="41">#REF!</definedName>
    <definedName name="CH_" localSheetId="42">#REF!</definedName>
    <definedName name="CH_" localSheetId="43">#REF!</definedName>
    <definedName name="CH_" localSheetId="44">#REF!</definedName>
    <definedName name="CH_" localSheetId="46">#REF!</definedName>
    <definedName name="CH_" localSheetId="47">#REF!</definedName>
    <definedName name="CH_" localSheetId="48">#REF!</definedName>
    <definedName name="CH_" localSheetId="53">#REF!</definedName>
    <definedName name="CH_" localSheetId="54">#REF!</definedName>
    <definedName name="CH_" localSheetId="57">#REF!</definedName>
    <definedName name="CH_" localSheetId="58">#REF!</definedName>
    <definedName name="CH_" localSheetId="59">#REF!</definedName>
    <definedName name="CH_" localSheetId="27">#REF!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 localSheetId="19">#REF!</definedName>
    <definedName name="Chave" localSheetId="36">#REF!</definedName>
    <definedName name="Chave" localSheetId="37">#REF!</definedName>
    <definedName name="Chave" localSheetId="40">#REF!</definedName>
    <definedName name="Chave" localSheetId="42">#REF!</definedName>
    <definedName name="Chave" localSheetId="43">#REF!</definedName>
    <definedName name="Chave" localSheetId="44">#REF!</definedName>
    <definedName name="Chave" localSheetId="46">#REF!</definedName>
    <definedName name="Chave" localSheetId="47">#REF!</definedName>
    <definedName name="Chave" localSheetId="48">#REF!</definedName>
    <definedName name="Chave" localSheetId="53">#REF!</definedName>
    <definedName name="Chave" localSheetId="54">#REF!</definedName>
    <definedName name="Chave" localSheetId="57">#REF!</definedName>
    <definedName name="Chave">#REF!</definedName>
    <definedName name="chcontrole">'[23]resumo dcch e acc'!$A$4:$L$152</definedName>
    <definedName name="CLIENT_NAME">[41]Básico!$D$3</definedName>
    <definedName name="cliente" localSheetId="15">[42]Bajas!#REF!</definedName>
    <definedName name="cliente" localSheetId="12">[42]Bajas!#REF!</definedName>
    <definedName name="cliente" localSheetId="18">[42]Bajas!#REF!</definedName>
    <definedName name="cliente" localSheetId="17">[42]Bajas!#REF!</definedName>
    <definedName name="cliente" localSheetId="16">[42]Bajas!#REF!</definedName>
    <definedName name="cliente" localSheetId="11">[42]Bajas!#REF!</definedName>
    <definedName name="cliente" localSheetId="13">[42]Bajas!#REF!</definedName>
    <definedName name="cliente" localSheetId="14">[42]Bajas!#REF!</definedName>
    <definedName name="cliente" localSheetId="19">[42]Bajas!#REF!</definedName>
    <definedName name="cliente" localSheetId="32">[42]Bajas!#REF!</definedName>
    <definedName name="cliente" localSheetId="36">[42]Bajas!#REF!</definedName>
    <definedName name="cliente" localSheetId="37">[42]Bajas!#REF!</definedName>
    <definedName name="cliente" localSheetId="38">[42]Bajas!#REF!</definedName>
    <definedName name="cliente" localSheetId="39">[42]Bajas!#REF!</definedName>
    <definedName name="cliente" localSheetId="40">[42]Bajas!#REF!</definedName>
    <definedName name="cliente" localSheetId="41">[42]Bajas!#REF!</definedName>
    <definedName name="cliente" localSheetId="42">[42]Bajas!#REF!</definedName>
    <definedName name="cliente" localSheetId="43">[42]Bajas!#REF!</definedName>
    <definedName name="cliente" localSheetId="44">[42]Bajas!#REF!</definedName>
    <definedName name="cliente" localSheetId="46">[42]Bajas!#REF!</definedName>
    <definedName name="cliente" localSheetId="47">[42]Bajas!#REF!</definedName>
    <definedName name="cliente" localSheetId="48">[42]Bajas!#REF!</definedName>
    <definedName name="cliente" localSheetId="53">[42]Bajas!#REF!</definedName>
    <definedName name="cliente" localSheetId="54">[42]Bajas!#REF!</definedName>
    <definedName name="cliente" localSheetId="57">[42]Bajas!#REF!</definedName>
    <definedName name="cliente" localSheetId="58">[42]Bajas!#REF!</definedName>
    <definedName name="cliente" localSheetId="59">[42]Bajas!#REF!</definedName>
    <definedName name="cliente" localSheetId="27">[42]Bajas!#REF!</definedName>
    <definedName name="cliente">[42]Bajas!#REF!</definedName>
    <definedName name="clientes" localSheetId="15">[42]Altas!#REF!</definedName>
    <definedName name="clientes" localSheetId="12">[42]Altas!#REF!</definedName>
    <definedName name="clientes" localSheetId="18">[42]Altas!#REF!</definedName>
    <definedName name="clientes" localSheetId="17">[42]Altas!#REF!</definedName>
    <definedName name="clientes" localSheetId="16">[42]Altas!#REF!</definedName>
    <definedName name="clientes" localSheetId="11">[42]Altas!#REF!</definedName>
    <definedName name="clientes" localSheetId="13">[42]Altas!#REF!</definedName>
    <definedName name="clientes" localSheetId="14">[42]Altas!#REF!</definedName>
    <definedName name="clientes" localSheetId="19">[42]Altas!#REF!</definedName>
    <definedName name="clientes" localSheetId="32">[42]Altas!#REF!</definedName>
    <definedName name="clientes" localSheetId="36">[42]Altas!#REF!</definedName>
    <definedName name="clientes" localSheetId="37">[42]Altas!#REF!</definedName>
    <definedName name="clientes" localSheetId="38">[42]Altas!#REF!</definedName>
    <definedName name="clientes" localSheetId="39">[42]Altas!#REF!</definedName>
    <definedName name="clientes" localSheetId="40">[42]Altas!#REF!</definedName>
    <definedName name="clientes" localSheetId="41">[42]Altas!#REF!</definedName>
    <definedName name="clientes" localSheetId="42">[42]Altas!#REF!</definedName>
    <definedName name="clientes" localSheetId="43">[42]Altas!#REF!</definedName>
    <definedName name="clientes" localSheetId="44">[42]Altas!#REF!</definedName>
    <definedName name="clientes" localSheetId="46">[42]Altas!#REF!</definedName>
    <definedName name="clientes" localSheetId="47">[42]Altas!#REF!</definedName>
    <definedName name="clientes" localSheetId="48">[42]Altas!#REF!</definedName>
    <definedName name="clientes" localSheetId="53">[42]Altas!#REF!</definedName>
    <definedName name="clientes" localSheetId="54">[42]Altas!#REF!</definedName>
    <definedName name="clientes" localSheetId="57">[42]Altas!#REF!</definedName>
    <definedName name="clientes" localSheetId="58">[42]Altas!#REF!</definedName>
    <definedName name="clientes" localSheetId="59">[42]Altas!#REF!</definedName>
    <definedName name="clientes" localSheetId="27">[42]Altas!#REF!</definedName>
    <definedName name="clientes">[42]Altas!#REF!</definedName>
    <definedName name="COEF" localSheetId="9">[20]Coeficientes!$A$9:$B$16</definedName>
    <definedName name="COEF" localSheetId="60">[21]Coeficientes!$A$9:$B$16</definedName>
    <definedName name="COEF" localSheetId="8">[20]Coeficientes!$A$9:$B$16</definedName>
    <definedName name="COEF" localSheetId="11">[20]Coeficientes!$A$9:$B$16</definedName>
    <definedName name="COEF">[22]Coeficientes!$A$9:$B$16</definedName>
    <definedName name="colorcode">'[23]resumo color code'!$A$3:$I$152</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 localSheetId="19">#REF!</definedName>
    <definedName name="Combin" localSheetId="32">#REF!</definedName>
    <definedName name="Combin" localSheetId="36">#REF!</definedName>
    <definedName name="Combin" localSheetId="37">#REF!</definedName>
    <definedName name="Combin" localSheetId="38">#REF!</definedName>
    <definedName name="Combin" localSheetId="39">#REF!</definedName>
    <definedName name="Combin" localSheetId="40">#REF!</definedName>
    <definedName name="Combin" localSheetId="41">#REF!</definedName>
    <definedName name="Combin" localSheetId="42">#REF!</definedName>
    <definedName name="Combin" localSheetId="43">#REF!</definedName>
    <definedName name="Combin" localSheetId="44">#REF!</definedName>
    <definedName name="Combin" localSheetId="46">#REF!</definedName>
    <definedName name="Combin" localSheetId="47">#REF!</definedName>
    <definedName name="Combin" localSheetId="48">#REF!</definedName>
    <definedName name="Combin" localSheetId="53">#REF!</definedName>
    <definedName name="Combin" localSheetId="54">#REF!</definedName>
    <definedName name="Combin" localSheetId="57">#REF!</definedName>
    <definedName name="Combin" localSheetId="58">#REF!</definedName>
    <definedName name="Combin" localSheetId="59">#REF!</definedName>
    <definedName name="Combin" localSheetId="27">#REF!</definedName>
    <definedName name="Combin">#REF!</definedName>
    <definedName name="Comisión" localSheetId="9">[43]Parámetros!$B$15</definedName>
    <definedName name="Comisión" localSheetId="60">[44]Parámetros!$B$15</definedName>
    <definedName name="Comisión" localSheetId="8">[43]Parámetros!$B$15</definedName>
    <definedName name="Comisión" localSheetId="11">[43]Parámetros!$B$15</definedName>
    <definedName name="Comisión">[45]Parámetros!$B$15</definedName>
    <definedName name="commscope" localSheetId="60">[27]CVC!$G$1604</definedName>
    <definedName name="commscope">[28]CVC!$G$1604</definedName>
    <definedName name="commscope_cable" localSheetId="60">[27]CVC!$G$5261</definedName>
    <definedName name="commscope_cable">[28]CVC!$G$5261</definedName>
    <definedName name="Comp_FPC">[17]AP!$B$3:$AY$45,[17]AP!$B$56:$AY$95,[17]AP!$B$98:$AY$145,[17]AP!$B$148:$AY$175</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 localSheetId="19">#REF!</definedName>
    <definedName name="compprueb" localSheetId="32">#REF!</definedName>
    <definedName name="compprueb" localSheetId="36">#REF!</definedName>
    <definedName name="compprueb" localSheetId="37">#REF!</definedName>
    <definedName name="compprueb" localSheetId="38">#REF!</definedName>
    <definedName name="compprueb" localSheetId="39">#REF!</definedName>
    <definedName name="compprueb" localSheetId="40">#REF!</definedName>
    <definedName name="compprueb" localSheetId="41">#REF!</definedName>
    <definedName name="compprueb" localSheetId="42">#REF!</definedName>
    <definedName name="compprueb" localSheetId="43">#REF!</definedName>
    <definedName name="compprueb" localSheetId="44">#REF!</definedName>
    <definedName name="compprueb" localSheetId="46">#REF!</definedName>
    <definedName name="compprueb" localSheetId="47">#REF!</definedName>
    <definedName name="compprueb" localSheetId="48">#REF!</definedName>
    <definedName name="compprueb" localSheetId="53">#REF!</definedName>
    <definedName name="compprueb" localSheetId="54">#REF!</definedName>
    <definedName name="compprueb" localSheetId="57">#REF!</definedName>
    <definedName name="compprueb" localSheetId="58">#REF!</definedName>
    <definedName name="compprueb" localSheetId="59">#REF!</definedName>
    <definedName name="compprueb" localSheetId="27">#REF!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 localSheetId="19">#REF!</definedName>
    <definedName name="compras" localSheetId="36">#REF!</definedName>
    <definedName name="compras" localSheetId="37">#REF!</definedName>
    <definedName name="compras" localSheetId="40">#REF!</definedName>
    <definedName name="compras" localSheetId="42">#REF!</definedName>
    <definedName name="compras" localSheetId="43">#REF!</definedName>
    <definedName name="compras" localSheetId="44">#REF!</definedName>
    <definedName name="compras" localSheetId="46">#REF!</definedName>
    <definedName name="compras" localSheetId="47">#REF!</definedName>
    <definedName name="compras" localSheetId="48">#REF!</definedName>
    <definedName name="compras" localSheetId="53">#REF!</definedName>
    <definedName name="compras" localSheetId="54">#REF!</definedName>
    <definedName name="compras" localSheetId="57">#REF!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 localSheetId="19">#REF!</definedName>
    <definedName name="CONS" localSheetId="53">#REF!</definedName>
    <definedName name="CONS" localSheetId="54">#REF!</definedName>
    <definedName name="CONS" localSheetId="57">#REF!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 localSheetId="19">#REF!</definedName>
    <definedName name="CONS2" localSheetId="53">#REF!</definedName>
    <definedName name="CONS2" localSheetId="54">#REF!</definedName>
    <definedName name="CONS2" localSheetId="57">#REF!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 localSheetId="19">#REF!</definedName>
    <definedName name="CONSTITUCION" localSheetId="53">#REF!</definedName>
    <definedName name="CONSTITUCION" localSheetId="54">#REF!</definedName>
    <definedName name="CONSTITUCION" localSheetId="57">#REF!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 localSheetId="19">#REF!</definedName>
    <definedName name="Contrib_acum_proyecto" localSheetId="53">#REF!</definedName>
    <definedName name="Contrib_acum_proyecto" localSheetId="54">#REF!</definedName>
    <definedName name="Contrib_acum_proyecto" localSheetId="57">#REF!</definedName>
    <definedName name="Contrib_acum_proyecto">#REF!</definedName>
    <definedName name="coordenadas" localSheetId="15">[46]Coordenadas!#REF!</definedName>
    <definedName name="coordenadas" localSheetId="12">[46]Coordenadas!#REF!</definedName>
    <definedName name="coordenadas" localSheetId="18">[46]Coordenadas!#REF!</definedName>
    <definedName name="coordenadas" localSheetId="17">[46]Coordenadas!#REF!</definedName>
    <definedName name="coordenadas" localSheetId="16">[46]Coordenadas!#REF!</definedName>
    <definedName name="coordenadas" localSheetId="13">[46]Coordenadas!#REF!</definedName>
    <definedName name="coordenadas" localSheetId="14">[46]Coordenadas!#REF!</definedName>
    <definedName name="coordenadas" localSheetId="19">[46]Coordenadas!#REF!</definedName>
    <definedName name="coordenadas" localSheetId="53">[46]Coordenadas!#REF!</definedName>
    <definedName name="coordenadas" localSheetId="54">[46]Coordenadas!#REF!</definedName>
    <definedName name="coordenadas" localSheetId="57">[46]Coordenadas!#REF!</definedName>
    <definedName name="coordenadas">[46]Coordenadas!#REF!</definedName>
    <definedName name="copia">'[47]Datos del Balance'!$B$8</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 localSheetId="19">#REF!</definedName>
    <definedName name="COSEG" localSheetId="32">#REF!</definedName>
    <definedName name="COSEG" localSheetId="36">#REF!</definedName>
    <definedName name="COSEG" localSheetId="37">#REF!</definedName>
    <definedName name="COSEG" localSheetId="38">#REF!</definedName>
    <definedName name="COSEG" localSheetId="39">#REF!</definedName>
    <definedName name="COSEG" localSheetId="40">#REF!</definedName>
    <definedName name="COSEG" localSheetId="41">#REF!</definedName>
    <definedName name="COSEG" localSheetId="42">#REF!</definedName>
    <definedName name="COSEG" localSheetId="43">#REF!</definedName>
    <definedName name="COSEG" localSheetId="44">#REF!</definedName>
    <definedName name="COSEG" localSheetId="46">#REF!</definedName>
    <definedName name="COSEG" localSheetId="47">#REF!</definedName>
    <definedName name="COSEG" localSheetId="48">#REF!</definedName>
    <definedName name="COSEG" localSheetId="53">#REF!</definedName>
    <definedName name="COSEG" localSheetId="54">#REF!</definedName>
    <definedName name="COSEG" localSheetId="57">#REF!</definedName>
    <definedName name="COSEG" localSheetId="58">#REF!</definedName>
    <definedName name="COSEG" localSheetId="59">#REF!</definedName>
    <definedName name="COSEG" localSheetId="27">#REF!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 localSheetId="19">#REF!</definedName>
    <definedName name="COSEGIR" localSheetId="36">#REF!</definedName>
    <definedName name="COSEGIR" localSheetId="37">#REF!</definedName>
    <definedName name="COSEGIR" localSheetId="40">#REF!</definedName>
    <definedName name="COSEGIR" localSheetId="42">#REF!</definedName>
    <definedName name="COSEGIR" localSheetId="43">#REF!</definedName>
    <definedName name="COSEGIR" localSheetId="44">#REF!</definedName>
    <definedName name="COSEGIR" localSheetId="46">#REF!</definedName>
    <definedName name="COSEGIR" localSheetId="47">#REF!</definedName>
    <definedName name="COSEGIR" localSheetId="48">#REF!</definedName>
    <definedName name="COSEGIR" localSheetId="53">#REF!</definedName>
    <definedName name="COSEGIR" localSheetId="54">#REF!</definedName>
    <definedName name="COSEGIR" localSheetId="57">#REF!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 localSheetId="19">#REF!</definedName>
    <definedName name="COSEMZ" localSheetId="53">#REF!</definedName>
    <definedName name="COSEMZ" localSheetId="54">#REF!</definedName>
    <definedName name="COSEMZ" localSheetId="57">#REF!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 localSheetId="19">#REF!</definedName>
    <definedName name="COSEMZ1" localSheetId="53">#REF!</definedName>
    <definedName name="COSEMZ1" localSheetId="54">#REF!</definedName>
    <definedName name="COSEMZ1" localSheetId="57">#REF!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 localSheetId="19">#REF!</definedName>
    <definedName name="COSEMZ1B" localSheetId="53">#REF!</definedName>
    <definedName name="COSEMZ1B" localSheetId="54">#REF!</definedName>
    <definedName name="COSEMZ1B" localSheetId="57">#REF!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 localSheetId="19">#REF!</definedName>
    <definedName name="COSEMZ2" localSheetId="53">#REF!</definedName>
    <definedName name="COSEMZ2" localSheetId="54">#REF!</definedName>
    <definedName name="COSEMZ2" localSheetId="57">#REF!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 localSheetId="19">#REF!</definedName>
    <definedName name="COSEMZ2B" localSheetId="53">#REF!</definedName>
    <definedName name="COSEMZ2B" localSheetId="54">#REF!</definedName>
    <definedName name="COSEMZ2B" localSheetId="57">#REF!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 localSheetId="19">#REF!</definedName>
    <definedName name="COSEMZ3" localSheetId="53">#REF!</definedName>
    <definedName name="COSEMZ3" localSheetId="54">#REF!</definedName>
    <definedName name="COSEMZ3" localSheetId="57">#REF!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 localSheetId="19">#REF!</definedName>
    <definedName name="COSEMZ3B" localSheetId="53">#REF!</definedName>
    <definedName name="COSEMZ3B" localSheetId="54">#REF!</definedName>
    <definedName name="COSEMZ3B" localSheetId="57">#REF!</definedName>
    <definedName name="COSEMZ3B">#REF!</definedName>
    <definedName name="CosEnvMedio" localSheetId="9">[43]Parámetros!$B$12</definedName>
    <definedName name="CosEnvMedio" localSheetId="60">[44]Parámetros!$B$12</definedName>
    <definedName name="CosEnvMedio" localSheetId="8">[43]Parámetros!$B$12</definedName>
    <definedName name="CosEnvMedio" localSheetId="11">[43]Parámetros!$B$12</definedName>
    <definedName name="CosEnvMedio">[45]Parámetros!$B$12</definedName>
    <definedName name="CosEnvUno" localSheetId="9">[43]Parámetros!$B$11</definedName>
    <definedName name="CosEnvUno" localSheetId="60">[44]Parámetros!$B$11</definedName>
    <definedName name="CosEnvUno" localSheetId="8">[43]Parámetros!$B$11</definedName>
    <definedName name="CosEnvUno" localSheetId="11">[43]Parámetros!$B$11</definedName>
    <definedName name="CosEnvUno">[45]Parámetros!$B$11</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 localSheetId="19">#REF!</definedName>
    <definedName name="COSES1" localSheetId="32">#REF!</definedName>
    <definedName name="COSES1" localSheetId="36">#REF!</definedName>
    <definedName name="COSES1" localSheetId="37">#REF!</definedName>
    <definedName name="COSES1" localSheetId="38">#REF!</definedName>
    <definedName name="COSES1" localSheetId="39">#REF!</definedName>
    <definedName name="COSES1" localSheetId="40">#REF!</definedName>
    <definedName name="COSES1" localSheetId="41">#REF!</definedName>
    <definedName name="COSES1" localSheetId="42">#REF!</definedName>
    <definedName name="COSES1" localSheetId="43">#REF!</definedName>
    <definedName name="COSES1" localSheetId="44">#REF!</definedName>
    <definedName name="COSES1" localSheetId="46">#REF!</definedName>
    <definedName name="COSES1" localSheetId="47">#REF!</definedName>
    <definedName name="COSES1" localSheetId="48">#REF!</definedName>
    <definedName name="COSES1" localSheetId="53">#REF!</definedName>
    <definedName name="COSES1" localSheetId="54">#REF!</definedName>
    <definedName name="COSES1" localSheetId="57">#REF!</definedName>
    <definedName name="COSES1" localSheetId="58">#REF!</definedName>
    <definedName name="COSES1" localSheetId="59">#REF!</definedName>
    <definedName name="COSES1" localSheetId="27">#REF!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 localSheetId="19">#REF!</definedName>
    <definedName name="COSES2" localSheetId="36">#REF!</definedName>
    <definedName name="COSES2" localSheetId="37">#REF!</definedName>
    <definedName name="COSES2" localSheetId="40">#REF!</definedName>
    <definedName name="COSES2" localSheetId="42">#REF!</definedName>
    <definedName name="COSES2" localSheetId="43">#REF!</definedName>
    <definedName name="COSES2" localSheetId="44">#REF!</definedName>
    <definedName name="COSES2" localSheetId="46">#REF!</definedName>
    <definedName name="COSES2" localSheetId="47">#REF!</definedName>
    <definedName name="COSES2" localSheetId="48">#REF!</definedName>
    <definedName name="COSES2" localSheetId="53">#REF!</definedName>
    <definedName name="COSES2" localSheetId="54">#REF!</definedName>
    <definedName name="COSES2" localSheetId="57">#REF!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 localSheetId="19">#REF!</definedName>
    <definedName name="COSESJ" localSheetId="53">#REF!</definedName>
    <definedName name="COSESJ" localSheetId="54">#REF!</definedName>
    <definedName name="COSESJ" localSheetId="57">#REF!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 localSheetId="19">#REF!</definedName>
    <definedName name="COSESJ1" localSheetId="53">#REF!</definedName>
    <definedName name="COSESJ1" localSheetId="54">#REF!</definedName>
    <definedName name="COSESJ1" localSheetId="57">#REF!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 localSheetId="19">#REF!</definedName>
    <definedName name="COSESJ2" localSheetId="53">#REF!</definedName>
    <definedName name="COSESJ2" localSheetId="54">#REF!</definedName>
    <definedName name="COSESJ2" localSheetId="57">#REF!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 localSheetId="19">#REF!</definedName>
    <definedName name="COSESJ3" localSheetId="53">#REF!</definedName>
    <definedName name="COSESJ3" localSheetId="54">#REF!</definedName>
    <definedName name="COSESJ3" localSheetId="57">#REF!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 localSheetId="19">#REF!</definedName>
    <definedName name="COSETR" localSheetId="53">#REF!</definedName>
    <definedName name="COSETR" localSheetId="54">#REF!</definedName>
    <definedName name="COSETR" localSheetId="57">#REF!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 localSheetId="19">#REF!</definedName>
    <definedName name="COSETR1" localSheetId="53">#REF!</definedName>
    <definedName name="COSETR1" localSheetId="54">#REF!</definedName>
    <definedName name="COSETR1" localSheetId="57">#REF!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 localSheetId="19">#REF!</definedName>
    <definedName name="COSETR2" localSheetId="53">#REF!</definedName>
    <definedName name="COSETR2" localSheetId="54">#REF!</definedName>
    <definedName name="COSETR2" localSheetId="57">#REF!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 localSheetId="19">#REF!</definedName>
    <definedName name="COSETR3" localSheetId="53">#REF!</definedName>
    <definedName name="COSETR3" localSheetId="54">#REF!</definedName>
    <definedName name="COSETR3" localSheetId="57">#REF!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 localSheetId="19">#REF!</definedName>
    <definedName name="CosMz" localSheetId="53">#REF!</definedName>
    <definedName name="CosMz" localSheetId="54">#REF!</definedName>
    <definedName name="CosMz" localSheetId="57">#REF!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 localSheetId="19">#REF!</definedName>
    <definedName name="COST" localSheetId="53">#REF!</definedName>
    <definedName name="COST" localSheetId="54">#REF!</definedName>
    <definedName name="COST" localSheetId="57">#REF!</definedName>
    <definedName name="COST">#REF!</definedName>
    <definedName name="CosTapa" localSheetId="9">[43]Parámetros!$B$13</definedName>
    <definedName name="CosTapa" localSheetId="60">[44]Parámetros!$B$13</definedName>
    <definedName name="CosTapa" localSheetId="8">[43]Parámetros!$B$13</definedName>
    <definedName name="CosTapa" localSheetId="11">[43]Parámetros!$B$13</definedName>
    <definedName name="CosTapa">[45]Parámetros!$B$13</definedName>
    <definedName name="costobc">[48]Hoja1!$I$2:$I$24</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60"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40" hidden="1">{#N/A,#N/A,FALSE,"Aging Summary";#N/A,#N/A,FALSE,"Ratio Analysis";#N/A,#N/A,FALSE,"Test 120 Day Accts";#N/A,#N/A,FALSE,"Tickmarks"}</definedName>
    <definedName name="COSTOÇ" localSheetId="41" hidden="1">{#N/A,#N/A,FALSE,"Aging Summary";#N/A,#N/A,FALSE,"Ratio Analysis";#N/A,#N/A,FALSE,"Test 120 Day Accts";#N/A,#N/A,FALSE,"Tickmarks"}</definedName>
    <definedName name="COSTOÇ" localSheetId="42" hidden="1">{#N/A,#N/A,FALSE,"Aging Summary";#N/A,#N/A,FALSE,"Ratio Analysis";#N/A,#N/A,FALSE,"Test 120 Day Accts";#N/A,#N/A,FALSE,"Tickmarks"}</definedName>
    <definedName name="COSTOÇ" localSheetId="43" hidden="1">{#N/A,#N/A,FALSE,"Aging Summary";#N/A,#N/A,FALSE,"Ratio Analysis";#N/A,#N/A,FALSE,"Test 120 Day Accts";#N/A,#N/A,FALSE,"Tickmarks"}</definedName>
    <definedName name="COSTOÇ" localSheetId="44" hidden="1">{#N/A,#N/A,FALSE,"Aging Summary";#N/A,#N/A,FALSE,"Ratio Analysis";#N/A,#N/A,FALSE,"Test 120 Day Accts";#N/A,#N/A,FALSE,"Tickmarks"}</definedName>
    <definedName name="COSTOÇ" localSheetId="45" hidden="1">{#N/A,#N/A,FALSE,"Aging Summary";#N/A,#N/A,FALSE,"Ratio Analysis";#N/A,#N/A,FALSE,"Test 120 Day Accts";#N/A,#N/A,FALSE,"Tickmarks"}</definedName>
    <definedName name="COSTOÇ" localSheetId="46" hidden="1">{#N/A,#N/A,FALSE,"Aging Summary";#N/A,#N/A,FALSE,"Ratio Analysis";#N/A,#N/A,FALSE,"Test 120 Day Accts";#N/A,#N/A,FALSE,"Tickmarks"}</definedName>
    <definedName name="COSTOÇ" localSheetId="47"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48" hidden="1">{#N/A,#N/A,FALSE,"Aging Summary";#N/A,#N/A,FALSE,"Ratio Analysis";#N/A,#N/A,FALSE,"Test 120 Day Accts";#N/A,#N/A,FALSE,"Tickmarks"}</definedName>
    <definedName name="COSTOÇ" localSheetId="49" hidden="1">{#N/A,#N/A,FALSE,"Aging Summary";#N/A,#N/A,FALSE,"Ratio Analysis";#N/A,#N/A,FALSE,"Test 120 Day Accts";#N/A,#N/A,FALSE,"Tickmarks"}</definedName>
    <definedName name="COSTOÇ" localSheetId="50" hidden="1">{#N/A,#N/A,FALSE,"Aging Summary";#N/A,#N/A,FALSE,"Ratio Analysis";#N/A,#N/A,FALSE,"Test 120 Day Accts";#N/A,#N/A,FALSE,"Tickmarks"}</definedName>
    <definedName name="COSTOÇ" localSheetId="51" hidden="1">{#N/A,#N/A,FALSE,"Aging Summary";#N/A,#N/A,FALSE,"Ratio Analysis";#N/A,#N/A,FALSE,"Test 120 Day Accts";#N/A,#N/A,FALSE,"Tickmarks"}</definedName>
    <definedName name="COSTOÇ" localSheetId="52" hidden="1">{#N/A,#N/A,FALSE,"Aging Summary";#N/A,#N/A,FALSE,"Ratio Analysis";#N/A,#N/A,FALSE,"Test 120 Day Accts";#N/A,#N/A,FALSE,"Tickmarks"}</definedName>
    <definedName name="COSTOÇ" localSheetId="53" hidden="1">{#N/A,#N/A,FALSE,"Aging Summary";#N/A,#N/A,FALSE,"Ratio Analysis";#N/A,#N/A,FALSE,"Test 120 Day Accts";#N/A,#N/A,FALSE,"Tickmarks"}</definedName>
    <definedName name="COSTOÇ" localSheetId="54" hidden="1">{#N/A,#N/A,FALSE,"Aging Summary";#N/A,#N/A,FALSE,"Ratio Analysis";#N/A,#N/A,FALSE,"Test 120 Day Accts";#N/A,#N/A,FALSE,"Tickmarks"}</definedName>
    <definedName name="COSTOÇ" localSheetId="55" hidden="1">{#N/A,#N/A,FALSE,"Aging Summary";#N/A,#N/A,FALSE,"Ratio Analysis";#N/A,#N/A,FALSE,"Test 120 Day Accts";#N/A,#N/A,FALSE,"Tickmarks"}</definedName>
    <definedName name="COSTOÇ" localSheetId="56" hidden="1">{#N/A,#N/A,FALSE,"Aging Summary";#N/A,#N/A,FALSE,"Ratio Analysis";#N/A,#N/A,FALSE,"Test 120 Day Accts";#N/A,#N/A,FALSE,"Tickmarks"}</definedName>
    <definedName name="COSTOÇ" localSheetId="57" hidden="1">{#N/A,#N/A,FALSE,"Aging Summary";#N/A,#N/A,FALSE,"Ratio Analysis";#N/A,#N/A,FALSE,"Test 120 Day Accts";#N/A,#N/A,FALSE,"Tickmarks"}</definedName>
    <definedName name="COSTOÇ" localSheetId="22" hidden="1">{#N/A,#N/A,FALSE,"Aging Summary";#N/A,#N/A,FALSE,"Ratio Analysis";#N/A,#N/A,FALSE,"Test 120 Day Accts";#N/A,#N/A,FALSE,"Tickmarks"}</definedName>
    <definedName name="COSTOÇ" localSheetId="58" hidden="1">{#N/A,#N/A,FALSE,"Aging Summary";#N/A,#N/A,FALSE,"Ratio Analysis";#N/A,#N/A,FALSE,"Test 120 Day Accts";#N/A,#N/A,FALSE,"Tickmarks"}</definedName>
    <definedName name="COSTOÇ" localSheetId="59" hidden="1">{#N/A,#N/A,FALSE,"Aging Summary";#N/A,#N/A,FALSE,"Ratio Analysis";#N/A,#N/A,FALSE,"Test 120 Day Accts";#N/A,#N/A,FALSE,"Tickmarks"}</definedName>
    <definedName name="COSTOÇ" localSheetId="23" hidden="1">{#N/A,#N/A,FALSE,"Aging Summary";#N/A,#N/A,FALSE,"Ratio Analysis";#N/A,#N/A,FALSE,"Test 120 Day Accts";#N/A,#N/A,FALSE,"Tickmarks"}</definedName>
    <definedName name="COSTOÇ" localSheetId="24" hidden="1">{#N/A,#N/A,FALSE,"Aging Summary";#N/A,#N/A,FALSE,"Ratio Analysis";#N/A,#N/A,FALSE,"Test 120 Day Accts";#N/A,#N/A,FALSE,"Tickmarks"}</definedName>
    <definedName name="COSTOÇ" localSheetId="25" hidden="1">{#N/A,#N/A,FALSE,"Aging Summary";#N/A,#N/A,FALSE,"Ratio Analysis";#N/A,#N/A,FALSE,"Test 120 Day Accts";#N/A,#N/A,FALSE,"Tickmarks"}</definedName>
    <definedName name="COSTOÇ" localSheetId="27"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'[33]Nota 8'!$F$52</definedName>
    <definedName name="CPP">'[33]Nota 8'!$F$125</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 localSheetId="19">#REF!</definedName>
    <definedName name="credito" localSheetId="32">#REF!</definedName>
    <definedName name="credito" localSheetId="36">#REF!</definedName>
    <definedName name="credito" localSheetId="37">#REF!</definedName>
    <definedName name="credito" localSheetId="38">#REF!</definedName>
    <definedName name="credito" localSheetId="39">#REF!</definedName>
    <definedName name="credito" localSheetId="40">#REF!</definedName>
    <definedName name="credito" localSheetId="41">#REF!</definedName>
    <definedName name="credito" localSheetId="42">#REF!</definedName>
    <definedName name="credito" localSheetId="43">#REF!</definedName>
    <definedName name="credito" localSheetId="44">#REF!</definedName>
    <definedName name="credito" localSheetId="46">#REF!</definedName>
    <definedName name="credito" localSheetId="47">#REF!</definedName>
    <definedName name="credito" localSheetId="48">#REF!</definedName>
    <definedName name="credito" localSheetId="53">#REF!</definedName>
    <definedName name="credito" localSheetId="54">#REF!</definedName>
    <definedName name="credito" localSheetId="57">#REF!</definedName>
    <definedName name="credito" localSheetId="58">#REF!</definedName>
    <definedName name="credito" localSheetId="59">#REF!</definedName>
    <definedName name="credito" localSheetId="27">#REF!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 localSheetId="19">#REF!</definedName>
    <definedName name="_xlnm.Criteria" localSheetId="53">#REF!</definedName>
    <definedName name="_xlnm.Criteria" localSheetId="54">#REF!</definedName>
    <definedName name="_xlnm.Criteria" localSheetId="57">#REF!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 localSheetId="19">#REF!</definedName>
    <definedName name="CSA" localSheetId="53">#REF!</definedName>
    <definedName name="CSA" localSheetId="54">#REF!</definedName>
    <definedName name="CSA" localSheetId="57">#REF!</definedName>
    <definedName name="CSA">#REF!</definedName>
    <definedName name="ctovtanorte" localSheetId="15">'[19]CTO VTAS'!#REF!</definedName>
    <definedName name="ctovtanorte" localSheetId="12">'[19]CTO VTAS'!#REF!</definedName>
    <definedName name="ctovtanorte" localSheetId="18">'[19]CTO VTAS'!#REF!</definedName>
    <definedName name="ctovtanorte" localSheetId="17">'[19]CTO VTAS'!#REF!</definedName>
    <definedName name="ctovtanorte" localSheetId="16">'[19]CTO VTAS'!#REF!</definedName>
    <definedName name="ctovtanorte" localSheetId="13">'[19]CTO VTAS'!#REF!</definedName>
    <definedName name="ctovtanorte" localSheetId="14">'[19]CTO VTAS'!#REF!</definedName>
    <definedName name="ctovtanorte" localSheetId="19">'[19]CTO VTAS'!#REF!</definedName>
    <definedName name="ctovtanorte" localSheetId="53">'[19]CTO VTAS'!#REF!</definedName>
    <definedName name="ctovtanorte" localSheetId="54">'[19]CTO VTAS'!#REF!</definedName>
    <definedName name="ctovtanorte" localSheetId="57">'[19]CTO VTAS'!#REF!</definedName>
    <definedName name="ctovtanorte">'[19]CTO VTAS'!#REF!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 localSheetId="19">#REF!</definedName>
    <definedName name="CUG_Agua" localSheetId="32">#REF!</definedName>
    <definedName name="CUG_Agua" localSheetId="36">#REF!</definedName>
    <definedName name="CUG_Agua" localSheetId="37">#REF!</definedName>
    <definedName name="CUG_Agua" localSheetId="38">#REF!</definedName>
    <definedName name="CUG_Agua" localSheetId="39">#REF!</definedName>
    <definedName name="CUG_Agua" localSheetId="40">#REF!</definedName>
    <definedName name="CUG_Agua" localSheetId="41">#REF!</definedName>
    <definedName name="CUG_Agua" localSheetId="42">#REF!</definedName>
    <definedName name="CUG_Agua" localSheetId="43">#REF!</definedName>
    <definedName name="CUG_Agua" localSheetId="44">#REF!</definedName>
    <definedName name="CUG_Agua" localSheetId="46">#REF!</definedName>
    <definedName name="CUG_Agua" localSheetId="47">#REF!</definedName>
    <definedName name="CUG_Agua" localSheetId="48">#REF!</definedName>
    <definedName name="CUG_Agua" localSheetId="53">#REF!</definedName>
    <definedName name="CUG_Agua" localSheetId="54">#REF!</definedName>
    <definedName name="CUG_Agua" localSheetId="57">#REF!</definedName>
    <definedName name="CUG_Agua" localSheetId="58">#REF!</definedName>
    <definedName name="CUG_Agua" localSheetId="59">#REF!</definedName>
    <definedName name="CUG_Agua" localSheetId="27">#REF!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 localSheetId="19">#REF!</definedName>
    <definedName name="Cuota_Fija" localSheetId="36">#REF!</definedName>
    <definedName name="Cuota_Fija" localSheetId="37">#REF!</definedName>
    <definedName name="Cuota_Fija" localSheetId="40">#REF!</definedName>
    <definedName name="Cuota_Fija" localSheetId="42">#REF!</definedName>
    <definedName name="Cuota_Fija" localSheetId="43">#REF!</definedName>
    <definedName name="Cuota_Fija" localSheetId="44">#REF!</definedName>
    <definedName name="Cuota_Fija" localSheetId="46">#REF!</definedName>
    <definedName name="Cuota_Fija" localSheetId="47">#REF!</definedName>
    <definedName name="Cuota_Fija" localSheetId="48">#REF!</definedName>
    <definedName name="Cuota_Fija" localSheetId="53">#REF!</definedName>
    <definedName name="Cuota_Fija" localSheetId="54">#REF!</definedName>
    <definedName name="Cuota_Fija" localSheetId="57">#REF!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 localSheetId="19">#REF!</definedName>
    <definedName name="Cuota_Telefono" localSheetId="53">#REF!</definedName>
    <definedName name="Cuota_Telefono" localSheetId="54">#REF!</definedName>
    <definedName name="Cuota_Telefono" localSheetId="57">#REF!</definedName>
    <definedName name="Cuota_Telefono">#REF!</definedName>
    <definedName name="currency">[49]CURRENCY!$E$1</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 localSheetId="19">#REF!</definedName>
    <definedName name="Customer" localSheetId="32">#REF!</definedName>
    <definedName name="Customer" localSheetId="36">#REF!</definedName>
    <definedName name="Customer" localSheetId="37">#REF!</definedName>
    <definedName name="Customer" localSheetId="38">#REF!</definedName>
    <definedName name="Customer" localSheetId="39">#REF!</definedName>
    <definedName name="Customer" localSheetId="40">#REF!</definedName>
    <definedName name="Customer" localSheetId="41">#REF!</definedName>
    <definedName name="Customer" localSheetId="42">#REF!</definedName>
    <definedName name="Customer" localSheetId="43">#REF!</definedName>
    <definedName name="Customer" localSheetId="44">#REF!</definedName>
    <definedName name="Customer" localSheetId="46">#REF!</definedName>
    <definedName name="Customer" localSheetId="47">#REF!</definedName>
    <definedName name="Customer" localSheetId="48">#REF!</definedName>
    <definedName name="Customer" localSheetId="53">#REF!</definedName>
    <definedName name="Customer" localSheetId="54">#REF!</definedName>
    <definedName name="Customer" localSheetId="57">#REF!</definedName>
    <definedName name="Customer" localSheetId="58">#REF!</definedName>
    <definedName name="Customer" localSheetId="59">#REF!</definedName>
    <definedName name="Customer" localSheetId="27">#REF!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 localSheetId="19">#REF!</definedName>
    <definedName name="customerld" localSheetId="36">#REF!</definedName>
    <definedName name="customerld" localSheetId="37">#REF!</definedName>
    <definedName name="customerld" localSheetId="40">#REF!</definedName>
    <definedName name="customerld" localSheetId="42">#REF!</definedName>
    <definedName name="customerld" localSheetId="43">#REF!</definedName>
    <definedName name="customerld" localSheetId="44">#REF!</definedName>
    <definedName name="customerld" localSheetId="46">#REF!</definedName>
    <definedName name="customerld" localSheetId="47">#REF!</definedName>
    <definedName name="customerld" localSheetId="48">#REF!</definedName>
    <definedName name="customerld" localSheetId="53">#REF!</definedName>
    <definedName name="customerld" localSheetId="54">#REF!</definedName>
    <definedName name="customerld" localSheetId="57">#REF!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 localSheetId="19">#REF!</definedName>
    <definedName name="CustomerPCS" localSheetId="53">#REF!</definedName>
    <definedName name="CustomerPCS" localSheetId="54">#REF!</definedName>
    <definedName name="CustomerPCS" localSheetId="57">#REF!</definedName>
    <definedName name="CustomerPCS">#REF!</definedName>
    <definedName name="CY_Accounts_Receivable" localSheetId="9">#N/A</definedName>
    <definedName name="CY_Accounts_Receivable" localSheetId="4">[25]Balance!$B$8</definedName>
    <definedName name="CY_Accounts_Receivable" localSheetId="8">#N/A</definedName>
    <definedName name="CY_Accounts_Receivable" localSheetId="11">#N/A</definedName>
    <definedName name="CY_Accounts_Receivable" localSheetId="28">[25]Balance!$B$8</definedName>
    <definedName name="CY_Accounts_Receivable" localSheetId="29">[25]Balance!$B$8</definedName>
    <definedName name="CY_Accounts_Receivable" localSheetId="30">[25]Balance!$B$8</definedName>
    <definedName name="CY_Accounts_Receivable" localSheetId="31">[25]Balance!$B$8</definedName>
    <definedName name="CY_Accounts_Receivable" localSheetId="33">[25]Balance!$B$8</definedName>
    <definedName name="CY_Accounts_Receivable" localSheetId="34">[25]Balance!$B$8</definedName>
    <definedName name="CY_Accounts_Receivable" localSheetId="35">[25]Balance!$B$8</definedName>
    <definedName name="CY_Accounts_Receivable" localSheetId="45">[25]Balance!$B$8</definedName>
    <definedName name="CY_Accounts_Receivable" localSheetId="21">[25]Balance!$B$8</definedName>
    <definedName name="CY_Accounts_Receivable" localSheetId="49">[25]Balance!$B$8</definedName>
    <definedName name="CY_Accounts_Receivable" localSheetId="50">[25]Balance!$B$8</definedName>
    <definedName name="CY_Accounts_Receivable" localSheetId="51">[25]Balance!$B$8</definedName>
    <definedName name="CY_Accounts_Receivable" localSheetId="52">[25]Balance!$B$8</definedName>
    <definedName name="CY_Accounts_Receivable" localSheetId="55">[25]Balance!$B$8</definedName>
    <definedName name="CY_Accounts_Receivable" localSheetId="56">[25]Balance!$B$8</definedName>
    <definedName name="CY_Accounts_Receivable" localSheetId="22">[25]Balance!$B$8</definedName>
    <definedName name="CY_Accounts_Receivable" localSheetId="23">[25]Balance!$B$8</definedName>
    <definedName name="CY_Accounts_Receivable" localSheetId="24">[25]Balance!$B$8</definedName>
    <definedName name="CY_Accounts_Receivable" localSheetId="25">[25]Balance!$B$8</definedName>
    <definedName name="CY_Accounts_Receivable">'[26]Balance General'!$B$8</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 localSheetId="19">#REF!</definedName>
    <definedName name="CY_Accounts_Receivable_7" localSheetId="28">#REF!</definedName>
    <definedName name="CY_Accounts_Receivable_7" localSheetId="29">#REF!</definedName>
    <definedName name="CY_Accounts_Receivable_7" localSheetId="30">#REF!</definedName>
    <definedName name="CY_Accounts_Receivable_7" localSheetId="31">#REF!</definedName>
    <definedName name="CY_Accounts_Receivable_7" localSheetId="33">#REF!</definedName>
    <definedName name="CY_Accounts_Receivable_7" localSheetId="34">#REF!</definedName>
    <definedName name="CY_Accounts_Receivable_7" localSheetId="35">#REF!</definedName>
    <definedName name="CY_Accounts_Receivable_7" localSheetId="45">#REF!</definedName>
    <definedName name="CY_Accounts_Receivable_7" localSheetId="21">#REF!</definedName>
    <definedName name="CY_Accounts_Receivable_7" localSheetId="49">#REF!</definedName>
    <definedName name="CY_Accounts_Receivable_7" localSheetId="50">#REF!</definedName>
    <definedName name="CY_Accounts_Receivable_7" localSheetId="51">#REF!</definedName>
    <definedName name="CY_Accounts_Receivable_7" localSheetId="52">#REF!</definedName>
    <definedName name="CY_Accounts_Receivable_7" localSheetId="53">#REF!</definedName>
    <definedName name="CY_Accounts_Receivable_7" localSheetId="54">#REF!</definedName>
    <definedName name="CY_Accounts_Receivable_7" localSheetId="55">#REF!</definedName>
    <definedName name="CY_Accounts_Receivable_7" localSheetId="56">#REF!</definedName>
    <definedName name="CY_Accounts_Receivable_7" localSheetId="57">#REF!</definedName>
    <definedName name="CY_Accounts_Receivable_7" localSheetId="22">#REF!</definedName>
    <definedName name="CY_Accounts_Receivable_7" localSheetId="23">#REF!</definedName>
    <definedName name="CY_Accounts_Receivable_7" localSheetId="24">#REF!</definedName>
    <definedName name="CY_Accounts_Receivable_7" localSheetId="25">#REF!</definedName>
    <definedName name="CY_Accounts_Receivable_7">#REF!</definedName>
    <definedName name="CY_Administration" localSheetId="28">#REF!</definedName>
    <definedName name="CY_Administration" localSheetId="29">#REF!</definedName>
    <definedName name="CY_Administration" localSheetId="30">#REF!</definedName>
    <definedName name="CY_Administration" localSheetId="31">#REF!</definedName>
    <definedName name="CY_Administration" localSheetId="33">#REF!</definedName>
    <definedName name="CY_Administration" localSheetId="34">#REF!</definedName>
    <definedName name="CY_Administration" localSheetId="35">#REF!</definedName>
    <definedName name="CY_Administration" localSheetId="45">#REF!</definedName>
    <definedName name="CY_Administration" localSheetId="21">#REF!</definedName>
    <definedName name="CY_Administration" localSheetId="49">#REF!</definedName>
    <definedName name="CY_Administration" localSheetId="50">#REF!</definedName>
    <definedName name="CY_Administration" localSheetId="51">#REF!</definedName>
    <definedName name="CY_Administration" localSheetId="52">#REF!</definedName>
    <definedName name="CY_Administration" localSheetId="55">#REF!</definedName>
    <definedName name="CY_Administration" localSheetId="56">#REF!</definedName>
    <definedName name="CY_Administration" localSheetId="22">#REF!</definedName>
    <definedName name="CY_Administration" localSheetId="23">#REF!</definedName>
    <definedName name="CY_Administration" localSheetId="24">#REF!</definedName>
    <definedName name="CY_Administration" localSheetId="25">#REF!</definedName>
    <definedName name="CY_Administration">#REF!</definedName>
    <definedName name="CY_Cash" localSheetId="9">#N/A</definedName>
    <definedName name="CY_Cash" localSheetId="4">[25]Balance!$B$6</definedName>
    <definedName name="CY_Cash" localSheetId="8">#N/A</definedName>
    <definedName name="CY_Cash" localSheetId="11">#N/A</definedName>
    <definedName name="CY_Cash" localSheetId="28">[25]Balance!$B$6</definedName>
    <definedName name="CY_Cash" localSheetId="29">[25]Balance!$B$6</definedName>
    <definedName name="CY_Cash" localSheetId="30">[25]Balance!$B$6</definedName>
    <definedName name="CY_Cash" localSheetId="31">[25]Balance!$B$6</definedName>
    <definedName name="CY_Cash" localSheetId="33">[25]Balance!$B$6</definedName>
    <definedName name="CY_Cash" localSheetId="34">[25]Balance!$B$6</definedName>
    <definedName name="CY_Cash" localSheetId="35">[25]Balance!$B$6</definedName>
    <definedName name="CY_Cash" localSheetId="45">[25]Balance!$B$6</definedName>
    <definedName name="CY_Cash" localSheetId="21">[25]Balance!$B$6</definedName>
    <definedName name="CY_Cash" localSheetId="49">[25]Balance!$B$6</definedName>
    <definedName name="CY_Cash" localSheetId="50">[25]Balance!$B$6</definedName>
    <definedName name="CY_Cash" localSheetId="51">[25]Balance!$B$6</definedName>
    <definedName name="CY_Cash" localSheetId="52">[25]Balance!$B$6</definedName>
    <definedName name="CY_Cash" localSheetId="55">[25]Balance!$B$6</definedName>
    <definedName name="CY_Cash" localSheetId="56">[25]Balance!$B$6</definedName>
    <definedName name="CY_Cash" localSheetId="22">[25]Balance!$B$6</definedName>
    <definedName name="CY_Cash" localSheetId="23">[25]Balance!$B$6</definedName>
    <definedName name="CY_Cash" localSheetId="24">[25]Balance!$B$6</definedName>
    <definedName name="CY_Cash" localSheetId="25">[25]Balance!$B$6</definedName>
    <definedName name="CY_Cash">'[26]Balance General'!$B$6</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 localSheetId="19">#REF!</definedName>
    <definedName name="CY_Cash_7" localSheetId="28">#REF!</definedName>
    <definedName name="CY_Cash_7" localSheetId="29">#REF!</definedName>
    <definedName name="CY_Cash_7" localSheetId="30">#REF!</definedName>
    <definedName name="CY_Cash_7" localSheetId="31">#REF!</definedName>
    <definedName name="CY_Cash_7" localSheetId="33">#REF!</definedName>
    <definedName name="CY_Cash_7" localSheetId="34">#REF!</definedName>
    <definedName name="CY_Cash_7" localSheetId="35">#REF!</definedName>
    <definedName name="CY_Cash_7" localSheetId="45">#REF!</definedName>
    <definedName name="CY_Cash_7" localSheetId="21">#REF!</definedName>
    <definedName name="CY_Cash_7" localSheetId="49">#REF!</definedName>
    <definedName name="CY_Cash_7" localSheetId="50">#REF!</definedName>
    <definedName name="CY_Cash_7" localSheetId="51">#REF!</definedName>
    <definedName name="CY_Cash_7" localSheetId="52">#REF!</definedName>
    <definedName name="CY_Cash_7" localSheetId="53">#REF!</definedName>
    <definedName name="CY_Cash_7" localSheetId="54">#REF!</definedName>
    <definedName name="CY_Cash_7" localSheetId="55">#REF!</definedName>
    <definedName name="CY_Cash_7" localSheetId="56">#REF!</definedName>
    <definedName name="CY_Cash_7" localSheetId="57">#REF!</definedName>
    <definedName name="CY_Cash_7" localSheetId="22">#REF!</definedName>
    <definedName name="CY_Cash_7" localSheetId="23">#REF!</definedName>
    <definedName name="CY_Cash_7" localSheetId="24">#REF!</definedName>
    <definedName name="CY_Cash_7" localSheetId="25">#REF!</definedName>
    <definedName name="CY_Cash_7">#REF!</definedName>
    <definedName name="CY_Common_Equity" localSheetId="28">#REF!</definedName>
    <definedName name="CY_Common_Equity" localSheetId="29">#REF!</definedName>
    <definedName name="CY_Common_Equity" localSheetId="30">#REF!</definedName>
    <definedName name="CY_Common_Equity" localSheetId="31">#REF!</definedName>
    <definedName name="CY_Common_Equity" localSheetId="33">#REF!</definedName>
    <definedName name="CY_Common_Equity" localSheetId="34">#REF!</definedName>
    <definedName name="CY_Common_Equity" localSheetId="35">#REF!</definedName>
    <definedName name="CY_Common_Equity" localSheetId="45">#REF!</definedName>
    <definedName name="CY_Common_Equity" localSheetId="21">#REF!</definedName>
    <definedName name="CY_Common_Equity" localSheetId="49">#REF!</definedName>
    <definedName name="CY_Common_Equity" localSheetId="50">#REF!</definedName>
    <definedName name="CY_Common_Equity" localSheetId="51">#REF!</definedName>
    <definedName name="CY_Common_Equity" localSheetId="52">#REF!</definedName>
    <definedName name="CY_Common_Equity" localSheetId="55">#REF!</definedName>
    <definedName name="CY_Common_Equity" localSheetId="56">#REF!</definedName>
    <definedName name="CY_Common_Equity" localSheetId="22">#REF!</definedName>
    <definedName name="CY_Common_Equity" localSheetId="23">#REF!</definedName>
    <definedName name="CY_Common_Equity" localSheetId="24">#REF!</definedName>
    <definedName name="CY_Common_Equity" localSheetId="25">#REF!</definedName>
    <definedName name="CY_Common_Equity">#REF!</definedName>
    <definedName name="CY_Cost_of_Sales" localSheetId="9">#N/A</definedName>
    <definedName name="CY_Cost_of_Sales" localSheetId="4">'[25]Estado de Resultados'!$B$7</definedName>
    <definedName name="CY_Cost_of_Sales" localSheetId="8">#N/A</definedName>
    <definedName name="CY_Cost_of_Sales" localSheetId="11">#N/A</definedName>
    <definedName name="CY_Cost_of_Sales" localSheetId="28">'[25]Estado de Resultados'!$B$7</definedName>
    <definedName name="CY_Cost_of_Sales" localSheetId="29">'[25]Estado de Resultados'!$B$7</definedName>
    <definedName name="CY_Cost_of_Sales" localSheetId="30">'[25]Estado de Resultados'!$B$7</definedName>
    <definedName name="CY_Cost_of_Sales" localSheetId="31">'[25]Estado de Resultados'!$B$7</definedName>
    <definedName name="CY_Cost_of_Sales" localSheetId="33">'[25]Estado de Resultados'!$B$7</definedName>
    <definedName name="CY_Cost_of_Sales" localSheetId="34">'[25]Estado de Resultados'!$B$7</definedName>
    <definedName name="CY_Cost_of_Sales" localSheetId="35">'[25]Estado de Resultados'!$B$7</definedName>
    <definedName name="CY_Cost_of_Sales" localSheetId="45">'[25]Estado de Resultados'!$B$7</definedName>
    <definedName name="CY_Cost_of_Sales" localSheetId="21">'[25]Estado de Resultados'!$B$7</definedName>
    <definedName name="CY_Cost_of_Sales" localSheetId="49">'[25]Estado de Resultados'!$B$7</definedName>
    <definedName name="CY_Cost_of_Sales" localSheetId="50">'[25]Estado de Resultados'!$B$7</definedName>
    <definedName name="CY_Cost_of_Sales" localSheetId="51">'[25]Estado de Resultados'!$B$7</definedName>
    <definedName name="CY_Cost_of_Sales" localSheetId="52">'[25]Estado de Resultados'!$B$7</definedName>
    <definedName name="CY_Cost_of_Sales" localSheetId="55">'[25]Estado de Resultados'!$B$7</definedName>
    <definedName name="CY_Cost_of_Sales" localSheetId="56">'[25]Estado de Resultados'!$B$7</definedName>
    <definedName name="CY_Cost_of_Sales" localSheetId="22">'[25]Estado de Resultados'!$B$7</definedName>
    <definedName name="CY_Cost_of_Sales" localSheetId="23">'[25]Estado de Resultados'!$B$7</definedName>
    <definedName name="CY_Cost_of_Sales" localSheetId="24">'[25]Estado de Resultados'!$B$7</definedName>
    <definedName name="CY_Cost_of_Sales" localSheetId="25">'[25]Estado de Resultados'!$B$7</definedName>
    <definedName name="CY_Cost_of_Sales">'[26]Estado de Resultados'!$B$7</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 localSheetId="19">#REF!</definedName>
    <definedName name="CY_Cost_of_Sales_7" localSheetId="28">#REF!</definedName>
    <definedName name="CY_Cost_of_Sales_7" localSheetId="29">#REF!</definedName>
    <definedName name="CY_Cost_of_Sales_7" localSheetId="30">#REF!</definedName>
    <definedName name="CY_Cost_of_Sales_7" localSheetId="31">#REF!</definedName>
    <definedName name="CY_Cost_of_Sales_7" localSheetId="33">#REF!</definedName>
    <definedName name="CY_Cost_of_Sales_7" localSheetId="34">#REF!</definedName>
    <definedName name="CY_Cost_of_Sales_7" localSheetId="35">#REF!</definedName>
    <definedName name="CY_Cost_of_Sales_7" localSheetId="45">#REF!</definedName>
    <definedName name="CY_Cost_of_Sales_7" localSheetId="21">#REF!</definedName>
    <definedName name="CY_Cost_of_Sales_7" localSheetId="49">#REF!</definedName>
    <definedName name="CY_Cost_of_Sales_7" localSheetId="50">#REF!</definedName>
    <definedName name="CY_Cost_of_Sales_7" localSheetId="51">#REF!</definedName>
    <definedName name="CY_Cost_of_Sales_7" localSheetId="52">#REF!</definedName>
    <definedName name="CY_Cost_of_Sales_7" localSheetId="53">#REF!</definedName>
    <definedName name="CY_Cost_of_Sales_7" localSheetId="54">#REF!</definedName>
    <definedName name="CY_Cost_of_Sales_7" localSheetId="55">#REF!</definedName>
    <definedName name="CY_Cost_of_Sales_7" localSheetId="56">#REF!</definedName>
    <definedName name="CY_Cost_of_Sales_7" localSheetId="57">#REF!</definedName>
    <definedName name="CY_Cost_of_Sales_7" localSheetId="22">#REF!</definedName>
    <definedName name="CY_Cost_of_Sales_7" localSheetId="23">#REF!</definedName>
    <definedName name="CY_Cost_of_Sales_7" localSheetId="24">#REF!</definedName>
    <definedName name="CY_Cost_of_Sales_7" localSheetId="25">#REF!</definedName>
    <definedName name="CY_Cost_of_Sales_7">#REF!</definedName>
    <definedName name="CY_Current_Liabilities" localSheetId="9">#N/A</definedName>
    <definedName name="CY_Current_Liabilities" localSheetId="4">[25]Balance!$B$23</definedName>
    <definedName name="CY_Current_Liabilities" localSheetId="8">#N/A</definedName>
    <definedName name="CY_Current_Liabilities" localSheetId="11">#N/A</definedName>
    <definedName name="CY_Current_Liabilities" localSheetId="28">[25]Balance!$B$23</definedName>
    <definedName name="CY_Current_Liabilities" localSheetId="29">[25]Balance!$B$23</definedName>
    <definedName name="CY_Current_Liabilities" localSheetId="30">[25]Balance!$B$23</definedName>
    <definedName name="CY_Current_Liabilities" localSheetId="31">[25]Balance!$B$23</definedName>
    <definedName name="CY_Current_Liabilities" localSheetId="33">[25]Balance!$B$23</definedName>
    <definedName name="CY_Current_Liabilities" localSheetId="34">[25]Balance!$B$23</definedName>
    <definedName name="CY_Current_Liabilities" localSheetId="35">[25]Balance!$B$23</definedName>
    <definedName name="CY_Current_Liabilities" localSheetId="45">[25]Balance!$B$23</definedName>
    <definedName name="CY_Current_Liabilities" localSheetId="21">[25]Balance!$B$23</definedName>
    <definedName name="CY_Current_Liabilities" localSheetId="49">[25]Balance!$B$23</definedName>
    <definedName name="CY_Current_Liabilities" localSheetId="50">[25]Balance!$B$23</definedName>
    <definedName name="CY_Current_Liabilities" localSheetId="51">[25]Balance!$B$23</definedName>
    <definedName name="CY_Current_Liabilities" localSheetId="52">[25]Balance!$B$23</definedName>
    <definedName name="CY_Current_Liabilities" localSheetId="55">[25]Balance!$B$23</definedName>
    <definedName name="CY_Current_Liabilities" localSheetId="56">[25]Balance!$B$23</definedName>
    <definedName name="CY_Current_Liabilities" localSheetId="22">[25]Balance!$B$23</definedName>
    <definedName name="CY_Current_Liabilities" localSheetId="23">[25]Balance!$B$23</definedName>
    <definedName name="CY_Current_Liabilities" localSheetId="24">[25]Balance!$B$23</definedName>
    <definedName name="CY_Current_Liabilities" localSheetId="25">[25]Balance!$B$23</definedName>
    <definedName name="CY_Current_Liabilities">'[26]Balance General'!$B$23</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 localSheetId="19">#REF!</definedName>
    <definedName name="CY_Current_Liabilities_7" localSheetId="28">#REF!</definedName>
    <definedName name="CY_Current_Liabilities_7" localSheetId="29">#REF!</definedName>
    <definedName name="CY_Current_Liabilities_7" localSheetId="30">#REF!</definedName>
    <definedName name="CY_Current_Liabilities_7" localSheetId="31">#REF!</definedName>
    <definedName name="CY_Current_Liabilities_7" localSheetId="33">#REF!</definedName>
    <definedName name="CY_Current_Liabilities_7" localSheetId="34">#REF!</definedName>
    <definedName name="CY_Current_Liabilities_7" localSheetId="35">#REF!</definedName>
    <definedName name="CY_Current_Liabilities_7" localSheetId="45">#REF!</definedName>
    <definedName name="CY_Current_Liabilities_7" localSheetId="21">#REF!</definedName>
    <definedName name="CY_Current_Liabilities_7" localSheetId="49">#REF!</definedName>
    <definedName name="CY_Current_Liabilities_7" localSheetId="50">#REF!</definedName>
    <definedName name="CY_Current_Liabilities_7" localSheetId="51">#REF!</definedName>
    <definedName name="CY_Current_Liabilities_7" localSheetId="52">#REF!</definedName>
    <definedName name="CY_Current_Liabilities_7" localSheetId="53">#REF!</definedName>
    <definedName name="CY_Current_Liabilities_7" localSheetId="54">#REF!</definedName>
    <definedName name="CY_Current_Liabilities_7" localSheetId="55">#REF!</definedName>
    <definedName name="CY_Current_Liabilities_7" localSheetId="56">#REF!</definedName>
    <definedName name="CY_Current_Liabilities_7" localSheetId="57">#REF!</definedName>
    <definedName name="CY_Current_Liabilities_7" localSheetId="22">#REF!</definedName>
    <definedName name="CY_Current_Liabilities_7" localSheetId="23">#REF!</definedName>
    <definedName name="CY_Current_Liabilities_7" localSheetId="24">#REF!</definedName>
    <definedName name="CY_Current_Liabilities_7" localSheetId="25">#REF!</definedName>
    <definedName name="CY_Current_Liabilities_7">#REF!</definedName>
    <definedName name="CY_Depreciation" localSheetId="28">#REF!</definedName>
    <definedName name="CY_Depreciation" localSheetId="29">#REF!</definedName>
    <definedName name="CY_Depreciation" localSheetId="30">#REF!</definedName>
    <definedName name="CY_Depreciation" localSheetId="31">#REF!</definedName>
    <definedName name="CY_Depreciation" localSheetId="33">#REF!</definedName>
    <definedName name="CY_Depreciation" localSheetId="34">#REF!</definedName>
    <definedName name="CY_Depreciation" localSheetId="35">#REF!</definedName>
    <definedName name="CY_Depreciation" localSheetId="45">#REF!</definedName>
    <definedName name="CY_Depreciation" localSheetId="21">#REF!</definedName>
    <definedName name="CY_Depreciation" localSheetId="49">#REF!</definedName>
    <definedName name="CY_Depreciation" localSheetId="50">#REF!</definedName>
    <definedName name="CY_Depreciation" localSheetId="51">#REF!</definedName>
    <definedName name="CY_Depreciation" localSheetId="52">#REF!</definedName>
    <definedName name="CY_Depreciation" localSheetId="55">#REF!</definedName>
    <definedName name="CY_Depreciation" localSheetId="56">#REF!</definedName>
    <definedName name="CY_Depreciation" localSheetId="22">#REF!</definedName>
    <definedName name="CY_Depreciation" localSheetId="23">#REF!</definedName>
    <definedName name="CY_Depreciation" localSheetId="24">#REF!</definedName>
    <definedName name="CY_Depreciation" localSheetId="25">#REF!</definedName>
    <definedName name="CY_Depreciation">#REF!</definedName>
    <definedName name="CY_Gross_Profit" localSheetId="9">#N/A</definedName>
    <definedName name="CY_Gross_Profit" localSheetId="4">'[25]Estado de Resultados'!$B$9</definedName>
    <definedName name="CY_Gross_Profit" localSheetId="8">#N/A</definedName>
    <definedName name="CY_Gross_Profit" localSheetId="11">#N/A</definedName>
    <definedName name="CY_Gross_Profit" localSheetId="28">'[25]Estado de Resultados'!$B$9</definedName>
    <definedName name="CY_Gross_Profit" localSheetId="29">'[25]Estado de Resultados'!$B$9</definedName>
    <definedName name="CY_Gross_Profit" localSheetId="30">'[25]Estado de Resultados'!$B$9</definedName>
    <definedName name="CY_Gross_Profit" localSheetId="31">'[25]Estado de Resultados'!$B$9</definedName>
    <definedName name="CY_Gross_Profit" localSheetId="33">'[25]Estado de Resultados'!$B$9</definedName>
    <definedName name="CY_Gross_Profit" localSheetId="34">'[25]Estado de Resultados'!$B$9</definedName>
    <definedName name="CY_Gross_Profit" localSheetId="35">'[25]Estado de Resultados'!$B$9</definedName>
    <definedName name="CY_Gross_Profit" localSheetId="45">'[25]Estado de Resultados'!$B$9</definedName>
    <definedName name="CY_Gross_Profit" localSheetId="21">'[25]Estado de Resultados'!$B$9</definedName>
    <definedName name="CY_Gross_Profit" localSheetId="49">'[25]Estado de Resultados'!$B$9</definedName>
    <definedName name="CY_Gross_Profit" localSheetId="50">'[25]Estado de Resultados'!$B$9</definedName>
    <definedName name="CY_Gross_Profit" localSheetId="51">'[25]Estado de Resultados'!$B$9</definedName>
    <definedName name="CY_Gross_Profit" localSheetId="52">'[25]Estado de Resultados'!$B$9</definedName>
    <definedName name="CY_Gross_Profit" localSheetId="55">'[25]Estado de Resultados'!$B$9</definedName>
    <definedName name="CY_Gross_Profit" localSheetId="56">'[25]Estado de Resultados'!$B$9</definedName>
    <definedName name="CY_Gross_Profit" localSheetId="22">'[25]Estado de Resultados'!$B$9</definedName>
    <definedName name="CY_Gross_Profit" localSheetId="23">'[25]Estado de Resultados'!$B$9</definedName>
    <definedName name="CY_Gross_Profit" localSheetId="24">'[25]Estado de Resultados'!$B$9</definedName>
    <definedName name="CY_Gross_Profit" localSheetId="25">'[25]Estado de Resultados'!$B$9</definedName>
    <definedName name="CY_Gross_Profit">'[26]Estado de Resultados'!$B$9</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 localSheetId="19">#REF!</definedName>
    <definedName name="CY_Gross_Profit_7" localSheetId="28">#REF!</definedName>
    <definedName name="CY_Gross_Profit_7" localSheetId="29">#REF!</definedName>
    <definedName name="CY_Gross_Profit_7" localSheetId="30">#REF!</definedName>
    <definedName name="CY_Gross_Profit_7" localSheetId="31">#REF!</definedName>
    <definedName name="CY_Gross_Profit_7" localSheetId="33">#REF!</definedName>
    <definedName name="CY_Gross_Profit_7" localSheetId="34">#REF!</definedName>
    <definedName name="CY_Gross_Profit_7" localSheetId="35">#REF!</definedName>
    <definedName name="CY_Gross_Profit_7" localSheetId="45">#REF!</definedName>
    <definedName name="CY_Gross_Profit_7" localSheetId="21">#REF!</definedName>
    <definedName name="CY_Gross_Profit_7" localSheetId="49">#REF!</definedName>
    <definedName name="CY_Gross_Profit_7" localSheetId="50">#REF!</definedName>
    <definedName name="CY_Gross_Profit_7" localSheetId="51">#REF!</definedName>
    <definedName name="CY_Gross_Profit_7" localSheetId="52">#REF!</definedName>
    <definedName name="CY_Gross_Profit_7" localSheetId="53">#REF!</definedName>
    <definedName name="CY_Gross_Profit_7" localSheetId="54">#REF!</definedName>
    <definedName name="CY_Gross_Profit_7" localSheetId="55">#REF!</definedName>
    <definedName name="CY_Gross_Profit_7" localSheetId="56">#REF!</definedName>
    <definedName name="CY_Gross_Profit_7" localSheetId="57">#REF!</definedName>
    <definedName name="CY_Gross_Profit_7" localSheetId="22">#REF!</definedName>
    <definedName name="CY_Gross_Profit_7" localSheetId="23">#REF!</definedName>
    <definedName name="CY_Gross_Profit_7" localSheetId="24">#REF!</definedName>
    <definedName name="CY_Gross_Profit_7" localSheetId="25">#REF!</definedName>
    <definedName name="CY_Gross_Profit_7">#REF!</definedName>
    <definedName name="CY_Inc_Bef_Tax" localSheetId="28">#REF!</definedName>
    <definedName name="CY_Inc_Bef_Tax" localSheetId="29">#REF!</definedName>
    <definedName name="CY_Inc_Bef_Tax" localSheetId="30">#REF!</definedName>
    <definedName name="CY_Inc_Bef_Tax" localSheetId="31">#REF!</definedName>
    <definedName name="CY_Inc_Bef_Tax" localSheetId="33">#REF!</definedName>
    <definedName name="CY_Inc_Bef_Tax" localSheetId="34">#REF!</definedName>
    <definedName name="CY_Inc_Bef_Tax" localSheetId="35">#REF!</definedName>
    <definedName name="CY_Inc_Bef_Tax" localSheetId="45">#REF!</definedName>
    <definedName name="CY_Inc_Bef_Tax" localSheetId="21">#REF!</definedName>
    <definedName name="CY_Inc_Bef_Tax" localSheetId="49">#REF!</definedName>
    <definedName name="CY_Inc_Bef_Tax" localSheetId="50">#REF!</definedName>
    <definedName name="CY_Inc_Bef_Tax" localSheetId="51">#REF!</definedName>
    <definedName name="CY_Inc_Bef_Tax" localSheetId="52">#REF!</definedName>
    <definedName name="CY_Inc_Bef_Tax" localSheetId="55">#REF!</definedName>
    <definedName name="CY_Inc_Bef_Tax" localSheetId="56">#REF!</definedName>
    <definedName name="CY_Inc_Bef_Tax" localSheetId="22">#REF!</definedName>
    <definedName name="CY_Inc_Bef_Tax" localSheetId="23">#REF!</definedName>
    <definedName name="CY_Inc_Bef_Tax" localSheetId="24">#REF!</definedName>
    <definedName name="CY_Inc_Bef_Tax" localSheetId="25">#REF!</definedName>
    <definedName name="CY_Inc_Bef_Tax">#REF!</definedName>
    <definedName name="CY_Intangible_Assets" localSheetId="4">'[50]Balance General'!$B$18</definedName>
    <definedName name="CY_Intangible_Assets" localSheetId="28">#REF!</definedName>
    <definedName name="CY_Intangible_Assets" localSheetId="29">#REF!</definedName>
    <definedName name="CY_Intangible_Assets" localSheetId="30">#REF!</definedName>
    <definedName name="CY_Intangible_Assets" localSheetId="31">#REF!</definedName>
    <definedName name="CY_Intangible_Assets" localSheetId="33">#REF!</definedName>
    <definedName name="CY_Intangible_Assets" localSheetId="34">#REF!</definedName>
    <definedName name="CY_Intangible_Assets" localSheetId="35">#REF!</definedName>
    <definedName name="CY_Intangible_Assets" localSheetId="45">#REF!</definedName>
    <definedName name="CY_Intangible_Assets" localSheetId="21">#REF!</definedName>
    <definedName name="CY_Intangible_Assets" localSheetId="49">#REF!</definedName>
    <definedName name="CY_Intangible_Assets" localSheetId="50">#REF!</definedName>
    <definedName name="CY_Intangible_Assets" localSheetId="51">#REF!</definedName>
    <definedName name="CY_Intangible_Assets" localSheetId="52">#REF!</definedName>
    <definedName name="CY_Intangible_Assets" localSheetId="55">#REF!</definedName>
    <definedName name="CY_Intangible_Assets" localSheetId="56">#REF!</definedName>
    <definedName name="CY_Intangible_Assets" localSheetId="22">#REF!</definedName>
    <definedName name="CY_Intangible_Assets" localSheetId="23">#REF!</definedName>
    <definedName name="CY_Intangible_Assets" localSheetId="24">#REF!</definedName>
    <definedName name="CY_Intangible_Assets" localSheetId="25">#REF!</definedName>
    <definedName name="CY_Intangible_Assets">'[26]Balance General'!$B$18</definedName>
    <definedName name="CY_Interest_Expense" localSheetId="9">#N/A</definedName>
    <definedName name="CY_Interest_Expense" localSheetId="4">'[25]Estado de Resultados'!$B$18</definedName>
    <definedName name="CY_Interest_Expense" localSheetId="8">#N/A</definedName>
    <definedName name="CY_Interest_Expense" localSheetId="11">#N/A</definedName>
    <definedName name="CY_Interest_Expense" localSheetId="28">'[25]Estado de Resultados'!$B$18</definedName>
    <definedName name="CY_Interest_Expense" localSheetId="29">'[25]Estado de Resultados'!$B$18</definedName>
    <definedName name="CY_Interest_Expense" localSheetId="30">'[25]Estado de Resultados'!$B$18</definedName>
    <definedName name="CY_Interest_Expense" localSheetId="31">'[25]Estado de Resultados'!$B$18</definedName>
    <definedName name="CY_Interest_Expense" localSheetId="33">'[25]Estado de Resultados'!$B$18</definedName>
    <definedName name="CY_Interest_Expense" localSheetId="34">'[25]Estado de Resultados'!$B$18</definedName>
    <definedName name="CY_Interest_Expense" localSheetId="35">'[25]Estado de Resultados'!$B$18</definedName>
    <definedName name="CY_Interest_Expense" localSheetId="45">'[25]Estado de Resultados'!$B$18</definedName>
    <definedName name="CY_Interest_Expense" localSheetId="21">'[25]Estado de Resultados'!$B$18</definedName>
    <definedName name="CY_Interest_Expense" localSheetId="49">'[25]Estado de Resultados'!$B$18</definedName>
    <definedName name="CY_Interest_Expense" localSheetId="50">'[25]Estado de Resultados'!$B$18</definedName>
    <definedName name="CY_Interest_Expense" localSheetId="51">'[25]Estado de Resultados'!$B$18</definedName>
    <definedName name="CY_Interest_Expense" localSheetId="52">'[25]Estado de Resultados'!$B$18</definedName>
    <definedName name="CY_Interest_Expense" localSheetId="55">'[25]Estado de Resultados'!$B$18</definedName>
    <definedName name="CY_Interest_Expense" localSheetId="56">'[25]Estado de Resultados'!$B$18</definedName>
    <definedName name="CY_Interest_Expense" localSheetId="22">'[25]Estado de Resultados'!$B$18</definedName>
    <definedName name="CY_Interest_Expense" localSheetId="23">'[25]Estado de Resultados'!$B$18</definedName>
    <definedName name="CY_Interest_Expense" localSheetId="24">'[25]Estado de Resultados'!$B$18</definedName>
    <definedName name="CY_Interest_Expense" localSheetId="25">'[25]Estado de Resultados'!$B$18</definedName>
    <definedName name="CY_Interest_Expense">'[26]Estado de Resultados'!$B$19</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 localSheetId="19">#REF!</definedName>
    <definedName name="CY_Interest_Expense_7" localSheetId="28">#REF!</definedName>
    <definedName name="CY_Interest_Expense_7" localSheetId="29">#REF!</definedName>
    <definedName name="CY_Interest_Expense_7" localSheetId="30">#REF!</definedName>
    <definedName name="CY_Interest_Expense_7" localSheetId="31">#REF!</definedName>
    <definedName name="CY_Interest_Expense_7" localSheetId="33">#REF!</definedName>
    <definedName name="CY_Interest_Expense_7" localSheetId="34">#REF!</definedName>
    <definedName name="CY_Interest_Expense_7" localSheetId="35">#REF!</definedName>
    <definedName name="CY_Interest_Expense_7" localSheetId="45">#REF!</definedName>
    <definedName name="CY_Interest_Expense_7" localSheetId="21">#REF!</definedName>
    <definedName name="CY_Interest_Expense_7" localSheetId="49">#REF!</definedName>
    <definedName name="CY_Interest_Expense_7" localSheetId="50">#REF!</definedName>
    <definedName name="CY_Interest_Expense_7" localSheetId="51">#REF!</definedName>
    <definedName name="CY_Interest_Expense_7" localSheetId="52">#REF!</definedName>
    <definedName name="CY_Interest_Expense_7" localSheetId="53">#REF!</definedName>
    <definedName name="CY_Interest_Expense_7" localSheetId="54">#REF!</definedName>
    <definedName name="CY_Interest_Expense_7" localSheetId="55">#REF!</definedName>
    <definedName name="CY_Interest_Expense_7" localSheetId="56">#REF!</definedName>
    <definedName name="CY_Interest_Expense_7" localSheetId="57">#REF!</definedName>
    <definedName name="CY_Interest_Expense_7" localSheetId="22">#REF!</definedName>
    <definedName name="CY_Interest_Expense_7" localSheetId="23">#REF!</definedName>
    <definedName name="CY_Interest_Expense_7" localSheetId="24">#REF!</definedName>
    <definedName name="CY_Interest_Expense_7" localSheetId="25">#REF!</definedName>
    <definedName name="CY_Interest_Expense_7">#REF!</definedName>
    <definedName name="CY_Inventory" localSheetId="9">#N/A</definedName>
    <definedName name="CY_Inventory" localSheetId="4">[25]Balance!$B$12</definedName>
    <definedName name="CY_Inventory" localSheetId="8">#N/A</definedName>
    <definedName name="CY_Inventory" localSheetId="11">#N/A</definedName>
    <definedName name="CY_Inventory" localSheetId="28">[25]Balance!$B$12</definedName>
    <definedName name="CY_Inventory" localSheetId="29">[25]Balance!$B$12</definedName>
    <definedName name="CY_Inventory" localSheetId="30">[25]Balance!$B$12</definedName>
    <definedName name="CY_Inventory" localSheetId="31">[25]Balance!$B$12</definedName>
    <definedName name="CY_Inventory" localSheetId="33">[25]Balance!$B$12</definedName>
    <definedName name="CY_Inventory" localSheetId="34">[25]Balance!$B$12</definedName>
    <definedName name="CY_Inventory" localSheetId="35">[25]Balance!$B$12</definedName>
    <definedName name="CY_Inventory" localSheetId="45">[25]Balance!$B$12</definedName>
    <definedName name="CY_Inventory" localSheetId="21">[25]Balance!$B$12</definedName>
    <definedName name="CY_Inventory" localSheetId="49">[25]Balance!$B$12</definedName>
    <definedName name="CY_Inventory" localSheetId="50">[25]Balance!$B$12</definedName>
    <definedName name="CY_Inventory" localSheetId="51">[25]Balance!$B$12</definedName>
    <definedName name="CY_Inventory" localSheetId="52">[25]Balance!$B$12</definedName>
    <definedName name="CY_Inventory" localSheetId="55">[25]Balance!$B$12</definedName>
    <definedName name="CY_Inventory" localSheetId="56">[25]Balance!$B$12</definedName>
    <definedName name="CY_Inventory" localSheetId="22">[25]Balance!$B$12</definedName>
    <definedName name="CY_Inventory" localSheetId="23">[25]Balance!$B$12</definedName>
    <definedName name="CY_Inventory" localSheetId="24">[25]Balance!$B$12</definedName>
    <definedName name="CY_Inventory" localSheetId="25">[25]Balance!$B$12</definedName>
    <definedName name="CY_Inventory">'[26]Balance General'!$B$12</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 localSheetId="19">#REF!</definedName>
    <definedName name="CY_Inventory_7" localSheetId="28">#REF!</definedName>
    <definedName name="CY_Inventory_7" localSheetId="29">#REF!</definedName>
    <definedName name="CY_Inventory_7" localSheetId="30">#REF!</definedName>
    <definedName name="CY_Inventory_7" localSheetId="31">#REF!</definedName>
    <definedName name="CY_Inventory_7" localSheetId="33">#REF!</definedName>
    <definedName name="CY_Inventory_7" localSheetId="34">#REF!</definedName>
    <definedName name="CY_Inventory_7" localSheetId="35">#REF!</definedName>
    <definedName name="CY_Inventory_7" localSheetId="45">#REF!</definedName>
    <definedName name="CY_Inventory_7" localSheetId="21">#REF!</definedName>
    <definedName name="CY_Inventory_7" localSheetId="49">#REF!</definedName>
    <definedName name="CY_Inventory_7" localSheetId="50">#REF!</definedName>
    <definedName name="CY_Inventory_7" localSheetId="51">#REF!</definedName>
    <definedName name="CY_Inventory_7" localSheetId="52">#REF!</definedName>
    <definedName name="CY_Inventory_7" localSheetId="53">#REF!</definedName>
    <definedName name="CY_Inventory_7" localSheetId="54">#REF!</definedName>
    <definedName name="CY_Inventory_7" localSheetId="55">#REF!</definedName>
    <definedName name="CY_Inventory_7" localSheetId="56">#REF!</definedName>
    <definedName name="CY_Inventory_7" localSheetId="57">#REF!</definedName>
    <definedName name="CY_Inventory_7" localSheetId="22">#REF!</definedName>
    <definedName name="CY_Inventory_7" localSheetId="23">#REF!</definedName>
    <definedName name="CY_Inventory_7" localSheetId="24">#REF!</definedName>
    <definedName name="CY_Inventory_7" localSheetId="25">#REF!</definedName>
    <definedName name="CY_Inventory_7">#REF!</definedName>
    <definedName name="CY_LIABIL_EQUITY" localSheetId="28">#REF!</definedName>
    <definedName name="CY_LIABIL_EQUITY" localSheetId="29">#REF!</definedName>
    <definedName name="CY_LIABIL_EQUITY" localSheetId="30">#REF!</definedName>
    <definedName name="CY_LIABIL_EQUITY" localSheetId="31">#REF!</definedName>
    <definedName name="CY_LIABIL_EQUITY" localSheetId="33">#REF!</definedName>
    <definedName name="CY_LIABIL_EQUITY" localSheetId="34">#REF!</definedName>
    <definedName name="CY_LIABIL_EQUITY" localSheetId="35">#REF!</definedName>
    <definedName name="CY_LIABIL_EQUITY" localSheetId="45">#REF!</definedName>
    <definedName name="CY_LIABIL_EQUITY" localSheetId="21">#REF!</definedName>
    <definedName name="CY_LIABIL_EQUITY" localSheetId="49">#REF!</definedName>
    <definedName name="CY_LIABIL_EQUITY" localSheetId="50">#REF!</definedName>
    <definedName name="CY_LIABIL_EQUITY" localSheetId="51">#REF!</definedName>
    <definedName name="CY_LIABIL_EQUITY" localSheetId="52">#REF!</definedName>
    <definedName name="CY_LIABIL_EQUITY" localSheetId="55">#REF!</definedName>
    <definedName name="CY_LIABIL_EQUITY" localSheetId="56">#REF!</definedName>
    <definedName name="CY_LIABIL_EQUITY" localSheetId="22">#REF!</definedName>
    <definedName name="CY_LIABIL_EQUITY" localSheetId="23">#REF!</definedName>
    <definedName name="CY_LIABIL_EQUITY" localSheetId="24">#REF!</definedName>
    <definedName name="CY_LIABIL_EQUITY" localSheetId="25">#REF!</definedName>
    <definedName name="CY_LIABIL_EQUITY">#REF!</definedName>
    <definedName name="CY_LT_Debt" localSheetId="9">#N/A</definedName>
    <definedName name="CY_LT_Debt" localSheetId="4">[25]Balance!$B$24</definedName>
    <definedName name="CY_LT_Debt" localSheetId="8">#N/A</definedName>
    <definedName name="CY_LT_Debt" localSheetId="11">#N/A</definedName>
    <definedName name="CY_LT_Debt" localSheetId="28">[25]Balance!$B$24</definedName>
    <definedName name="CY_LT_Debt" localSheetId="29">[25]Balance!$B$24</definedName>
    <definedName name="CY_LT_Debt" localSheetId="30">[25]Balance!$B$24</definedName>
    <definedName name="CY_LT_Debt" localSheetId="31">[25]Balance!$B$24</definedName>
    <definedName name="CY_LT_Debt" localSheetId="33">[25]Balance!$B$24</definedName>
    <definedName name="CY_LT_Debt" localSheetId="34">[25]Balance!$B$24</definedName>
    <definedName name="CY_LT_Debt" localSheetId="35">[25]Balance!$B$24</definedName>
    <definedName name="CY_LT_Debt" localSheetId="45">[25]Balance!$B$24</definedName>
    <definedName name="CY_LT_Debt" localSheetId="21">[25]Balance!$B$24</definedName>
    <definedName name="CY_LT_Debt" localSheetId="49">[25]Balance!$B$24</definedName>
    <definedName name="CY_LT_Debt" localSheetId="50">[25]Balance!$B$24</definedName>
    <definedName name="CY_LT_Debt" localSheetId="51">[25]Balance!$B$24</definedName>
    <definedName name="CY_LT_Debt" localSheetId="52">[25]Balance!$B$24</definedName>
    <definedName name="CY_LT_Debt" localSheetId="55">[25]Balance!$B$24</definedName>
    <definedName name="CY_LT_Debt" localSheetId="56">[25]Balance!$B$24</definedName>
    <definedName name="CY_LT_Debt" localSheetId="22">[25]Balance!$B$24</definedName>
    <definedName name="CY_LT_Debt" localSheetId="23">[25]Balance!$B$24</definedName>
    <definedName name="CY_LT_Debt" localSheetId="24">[25]Balance!$B$24</definedName>
    <definedName name="CY_LT_Debt" localSheetId="25">[25]Balance!$B$24</definedName>
    <definedName name="CY_LT_Debt">'[26]Balance General'!$B$24</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 localSheetId="19">#REF!</definedName>
    <definedName name="CY_LT_Debt_7" localSheetId="28">#REF!</definedName>
    <definedName name="CY_LT_Debt_7" localSheetId="29">#REF!</definedName>
    <definedName name="CY_LT_Debt_7" localSheetId="30">#REF!</definedName>
    <definedName name="CY_LT_Debt_7" localSheetId="31">#REF!</definedName>
    <definedName name="CY_LT_Debt_7" localSheetId="33">#REF!</definedName>
    <definedName name="CY_LT_Debt_7" localSheetId="34">#REF!</definedName>
    <definedName name="CY_LT_Debt_7" localSheetId="35">#REF!</definedName>
    <definedName name="CY_LT_Debt_7" localSheetId="45">#REF!</definedName>
    <definedName name="CY_LT_Debt_7" localSheetId="21">#REF!</definedName>
    <definedName name="CY_LT_Debt_7" localSheetId="49">#REF!</definedName>
    <definedName name="CY_LT_Debt_7" localSheetId="50">#REF!</definedName>
    <definedName name="CY_LT_Debt_7" localSheetId="51">#REF!</definedName>
    <definedName name="CY_LT_Debt_7" localSheetId="52">#REF!</definedName>
    <definedName name="CY_LT_Debt_7" localSheetId="53">#REF!</definedName>
    <definedName name="CY_LT_Debt_7" localSheetId="54">#REF!</definedName>
    <definedName name="CY_LT_Debt_7" localSheetId="55">#REF!</definedName>
    <definedName name="CY_LT_Debt_7" localSheetId="56">#REF!</definedName>
    <definedName name="CY_LT_Debt_7" localSheetId="57">#REF!</definedName>
    <definedName name="CY_LT_Debt_7" localSheetId="22">#REF!</definedName>
    <definedName name="CY_LT_Debt_7" localSheetId="23">#REF!</definedName>
    <definedName name="CY_LT_Debt_7" localSheetId="24">#REF!</definedName>
    <definedName name="CY_LT_Debt_7" localSheetId="25">#REF!</definedName>
    <definedName name="CY_LT_Debt_7">#REF!</definedName>
    <definedName name="CY_Market_Value_of_Equity" localSheetId="28">#REF!</definedName>
    <definedName name="CY_Market_Value_of_Equity" localSheetId="29">#REF!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4">#REF!</definedName>
    <definedName name="CY_Market_Value_of_Equity" localSheetId="35">#REF!</definedName>
    <definedName name="CY_Market_Value_of_Equity" localSheetId="45">#REF!</definedName>
    <definedName name="CY_Market_Value_of_Equity" localSheetId="21">#REF!</definedName>
    <definedName name="CY_Market_Value_of_Equity" localSheetId="49">#REF!</definedName>
    <definedName name="CY_Market_Value_of_Equity" localSheetId="50">#REF!</definedName>
    <definedName name="CY_Market_Value_of_Equity" localSheetId="51">#REF!</definedName>
    <definedName name="CY_Market_Value_of_Equity" localSheetId="52">#REF!</definedName>
    <definedName name="CY_Market_Value_of_Equity" localSheetId="55">#REF!</definedName>
    <definedName name="CY_Market_Value_of_Equity" localSheetId="56">#REF!</definedName>
    <definedName name="CY_Market_Value_of_Equity" localSheetId="22">#REF!</definedName>
    <definedName name="CY_Market_Value_of_Equity" localSheetId="23">#REF!</definedName>
    <definedName name="CY_Market_Value_of_Equity" localSheetId="24">#REF!</definedName>
    <definedName name="CY_Market_Value_of_Equity" localSheetId="25">#REF!</definedName>
    <definedName name="CY_Market_Value_of_Equity">#REF!</definedName>
    <definedName name="CY_Marketable_Sec" localSheetId="4">'[51]Balance General'!#REF!</definedName>
    <definedName name="CY_Marketable_Sec" localSheetId="15">'[51]Balance General'!#REF!</definedName>
    <definedName name="CY_Marketable_Sec" localSheetId="12">'[51]Balance General'!#REF!</definedName>
    <definedName name="CY_Marketable_Sec" localSheetId="18">'[51]Balance General'!#REF!</definedName>
    <definedName name="CY_Marketable_Sec" localSheetId="17">'[51]Balance General'!#REF!</definedName>
    <definedName name="CY_Marketable_Sec" localSheetId="16">'[51]Balance General'!#REF!</definedName>
    <definedName name="CY_Marketable_Sec" localSheetId="13">'[51]Balance General'!#REF!</definedName>
    <definedName name="CY_Marketable_Sec" localSheetId="14">'[51]Balance General'!#REF!</definedName>
    <definedName name="CY_Marketable_Sec" localSheetId="19">'[51]Balance General'!#REF!</definedName>
    <definedName name="CY_Marketable_Sec" localSheetId="28">#REF!</definedName>
    <definedName name="CY_Marketable_Sec" localSheetId="29">#REF!</definedName>
    <definedName name="CY_Marketable_Sec" localSheetId="30">#REF!</definedName>
    <definedName name="CY_Marketable_Sec" localSheetId="31">#REF!</definedName>
    <definedName name="CY_Marketable_Sec" localSheetId="33">#REF!</definedName>
    <definedName name="CY_Marketable_Sec" localSheetId="34">#REF!</definedName>
    <definedName name="CY_Marketable_Sec" localSheetId="35">#REF!</definedName>
    <definedName name="CY_Marketable_Sec" localSheetId="45">#REF!</definedName>
    <definedName name="CY_Marketable_Sec" localSheetId="21">#REF!</definedName>
    <definedName name="CY_Marketable_Sec" localSheetId="49">#REF!</definedName>
    <definedName name="CY_Marketable_Sec" localSheetId="50">#REF!</definedName>
    <definedName name="CY_Marketable_Sec" localSheetId="51">#REF!</definedName>
    <definedName name="CY_Marketable_Sec" localSheetId="52">#REF!</definedName>
    <definedName name="CY_Marketable_Sec" localSheetId="53">'[51]Balance General'!#REF!</definedName>
    <definedName name="CY_Marketable_Sec" localSheetId="54">'[51]Balance General'!#REF!</definedName>
    <definedName name="CY_Marketable_Sec" localSheetId="55">#REF!</definedName>
    <definedName name="CY_Marketable_Sec" localSheetId="56">#REF!</definedName>
    <definedName name="CY_Marketable_Sec" localSheetId="57">'[51]Balance General'!#REF!</definedName>
    <definedName name="CY_Marketable_Sec" localSheetId="22">#REF!</definedName>
    <definedName name="CY_Marketable_Sec" localSheetId="23">#REF!</definedName>
    <definedName name="CY_Marketable_Sec" localSheetId="24">#REF!</definedName>
    <definedName name="CY_Marketable_Sec" localSheetId="25">#REF!</definedName>
    <definedName name="CY_Marketable_Sec">'[51]Balance General'!#REF!</definedName>
    <definedName name="CY_NET_PROFIT" localSheetId="9">#N/A</definedName>
    <definedName name="CY_NET_PROFIT" localSheetId="4">'[25]Estado de Resultados'!$B$24</definedName>
    <definedName name="CY_NET_PROFIT" localSheetId="8">#N/A</definedName>
    <definedName name="CY_NET_PROFIT" localSheetId="11">#N/A</definedName>
    <definedName name="CY_NET_PROFIT" localSheetId="28">'[25]Estado de Resultados'!$B$24</definedName>
    <definedName name="CY_NET_PROFIT" localSheetId="29">'[25]Estado de Resultados'!$B$24</definedName>
    <definedName name="CY_NET_PROFIT" localSheetId="30">'[25]Estado de Resultados'!$B$24</definedName>
    <definedName name="CY_NET_PROFIT" localSheetId="31">'[25]Estado de Resultados'!$B$24</definedName>
    <definedName name="CY_NET_PROFIT" localSheetId="33">'[25]Estado de Resultados'!$B$24</definedName>
    <definedName name="CY_NET_PROFIT" localSheetId="34">'[25]Estado de Resultados'!$B$24</definedName>
    <definedName name="CY_NET_PROFIT" localSheetId="35">'[25]Estado de Resultados'!$B$24</definedName>
    <definedName name="CY_NET_PROFIT" localSheetId="45">'[25]Estado de Resultados'!$B$24</definedName>
    <definedName name="CY_NET_PROFIT" localSheetId="21">'[25]Estado de Resultados'!$B$24</definedName>
    <definedName name="CY_NET_PROFIT" localSheetId="49">'[25]Estado de Resultados'!$B$24</definedName>
    <definedName name="CY_NET_PROFIT" localSheetId="50">'[25]Estado de Resultados'!$B$24</definedName>
    <definedName name="CY_NET_PROFIT" localSheetId="51">'[25]Estado de Resultados'!$B$24</definedName>
    <definedName name="CY_NET_PROFIT" localSheetId="52">'[25]Estado de Resultados'!$B$24</definedName>
    <definedName name="CY_NET_PROFIT" localSheetId="55">'[25]Estado de Resultados'!$B$24</definedName>
    <definedName name="CY_NET_PROFIT" localSheetId="56">'[25]Estado de Resultados'!$B$24</definedName>
    <definedName name="CY_NET_PROFIT" localSheetId="22">'[25]Estado de Resultados'!$B$24</definedName>
    <definedName name="CY_NET_PROFIT" localSheetId="23">'[25]Estado de Resultados'!$B$24</definedName>
    <definedName name="CY_NET_PROFIT" localSheetId="24">'[25]Estado de Resultados'!$B$24</definedName>
    <definedName name="CY_NET_PROFIT" localSheetId="25">'[25]Estado de Resultados'!$B$24</definedName>
    <definedName name="CY_NET_PROFIT">'[26]Estado de Resultados'!$B$25</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 localSheetId="19">#REF!</definedName>
    <definedName name="CY_NET_PROFIT_7" localSheetId="28">#REF!</definedName>
    <definedName name="CY_NET_PROFIT_7" localSheetId="29">#REF!</definedName>
    <definedName name="CY_NET_PROFIT_7" localSheetId="30">#REF!</definedName>
    <definedName name="CY_NET_PROFIT_7" localSheetId="31">#REF!</definedName>
    <definedName name="CY_NET_PROFIT_7" localSheetId="33">#REF!</definedName>
    <definedName name="CY_NET_PROFIT_7" localSheetId="34">#REF!</definedName>
    <definedName name="CY_NET_PROFIT_7" localSheetId="35">#REF!</definedName>
    <definedName name="CY_NET_PROFIT_7" localSheetId="45">#REF!</definedName>
    <definedName name="CY_NET_PROFIT_7" localSheetId="21">#REF!</definedName>
    <definedName name="CY_NET_PROFIT_7" localSheetId="49">#REF!</definedName>
    <definedName name="CY_NET_PROFIT_7" localSheetId="50">#REF!</definedName>
    <definedName name="CY_NET_PROFIT_7" localSheetId="51">#REF!</definedName>
    <definedName name="CY_NET_PROFIT_7" localSheetId="52">#REF!</definedName>
    <definedName name="CY_NET_PROFIT_7" localSheetId="53">#REF!</definedName>
    <definedName name="CY_NET_PROFIT_7" localSheetId="54">#REF!</definedName>
    <definedName name="CY_NET_PROFIT_7" localSheetId="55">#REF!</definedName>
    <definedName name="CY_NET_PROFIT_7" localSheetId="56">#REF!</definedName>
    <definedName name="CY_NET_PROFIT_7" localSheetId="57">#REF!</definedName>
    <definedName name="CY_NET_PROFIT_7" localSheetId="22">#REF!</definedName>
    <definedName name="CY_NET_PROFIT_7" localSheetId="23">#REF!</definedName>
    <definedName name="CY_NET_PROFIT_7" localSheetId="24">#REF!</definedName>
    <definedName name="CY_NET_PROFIT_7" localSheetId="25">#REF!</definedName>
    <definedName name="CY_NET_PROFIT_7">#REF!</definedName>
    <definedName name="CY_Net_Revenue" localSheetId="9">#N/A</definedName>
    <definedName name="CY_Net_Revenue" localSheetId="4">'[25]Estado de Resultados'!$B$6</definedName>
    <definedName name="CY_Net_Revenue" localSheetId="8">#N/A</definedName>
    <definedName name="CY_Net_Revenue" localSheetId="11">#N/A</definedName>
    <definedName name="CY_Net_Revenue" localSheetId="28">'[25]Estado de Resultados'!$B$6</definedName>
    <definedName name="CY_Net_Revenue" localSheetId="29">'[25]Estado de Resultados'!$B$6</definedName>
    <definedName name="CY_Net_Revenue" localSheetId="30">'[25]Estado de Resultados'!$B$6</definedName>
    <definedName name="CY_Net_Revenue" localSheetId="31">'[25]Estado de Resultados'!$B$6</definedName>
    <definedName name="CY_Net_Revenue" localSheetId="33">'[25]Estado de Resultados'!$B$6</definedName>
    <definedName name="CY_Net_Revenue" localSheetId="34">'[25]Estado de Resultados'!$B$6</definedName>
    <definedName name="CY_Net_Revenue" localSheetId="35">'[25]Estado de Resultados'!$B$6</definedName>
    <definedName name="CY_Net_Revenue" localSheetId="45">'[25]Estado de Resultados'!$B$6</definedName>
    <definedName name="CY_Net_Revenue" localSheetId="21">'[25]Estado de Resultados'!$B$6</definedName>
    <definedName name="CY_Net_Revenue" localSheetId="49">'[25]Estado de Resultados'!$B$6</definedName>
    <definedName name="CY_Net_Revenue" localSheetId="50">'[25]Estado de Resultados'!$B$6</definedName>
    <definedName name="CY_Net_Revenue" localSheetId="51">'[25]Estado de Resultados'!$B$6</definedName>
    <definedName name="CY_Net_Revenue" localSheetId="52">'[25]Estado de Resultados'!$B$6</definedName>
    <definedName name="CY_Net_Revenue" localSheetId="55">'[25]Estado de Resultados'!$B$6</definedName>
    <definedName name="CY_Net_Revenue" localSheetId="56">'[25]Estado de Resultados'!$B$6</definedName>
    <definedName name="CY_Net_Revenue" localSheetId="22">'[25]Estado de Resultados'!$B$6</definedName>
    <definedName name="CY_Net_Revenue" localSheetId="23">'[25]Estado de Resultados'!$B$6</definedName>
    <definedName name="CY_Net_Revenue" localSheetId="24">'[25]Estado de Resultados'!$B$6</definedName>
    <definedName name="CY_Net_Revenue" localSheetId="25">'[25]Estado de Resultados'!$B$6</definedName>
    <definedName name="CY_Net_Revenue">'[26]Estado de Resultados'!$B$6</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 localSheetId="19">#REF!</definedName>
    <definedName name="CY_Net_Revenue_7" localSheetId="28">#REF!</definedName>
    <definedName name="CY_Net_Revenue_7" localSheetId="29">#REF!</definedName>
    <definedName name="CY_Net_Revenue_7" localSheetId="30">#REF!</definedName>
    <definedName name="CY_Net_Revenue_7" localSheetId="31">#REF!</definedName>
    <definedName name="CY_Net_Revenue_7" localSheetId="33">#REF!</definedName>
    <definedName name="CY_Net_Revenue_7" localSheetId="34">#REF!</definedName>
    <definedName name="CY_Net_Revenue_7" localSheetId="35">#REF!</definedName>
    <definedName name="CY_Net_Revenue_7" localSheetId="45">#REF!</definedName>
    <definedName name="CY_Net_Revenue_7" localSheetId="21">#REF!</definedName>
    <definedName name="CY_Net_Revenue_7" localSheetId="49">#REF!</definedName>
    <definedName name="CY_Net_Revenue_7" localSheetId="50">#REF!</definedName>
    <definedName name="CY_Net_Revenue_7" localSheetId="51">#REF!</definedName>
    <definedName name="CY_Net_Revenue_7" localSheetId="52">#REF!</definedName>
    <definedName name="CY_Net_Revenue_7" localSheetId="53">#REF!</definedName>
    <definedName name="CY_Net_Revenue_7" localSheetId="54">#REF!</definedName>
    <definedName name="CY_Net_Revenue_7" localSheetId="55">#REF!</definedName>
    <definedName name="CY_Net_Revenue_7" localSheetId="56">#REF!</definedName>
    <definedName name="CY_Net_Revenue_7" localSheetId="57">#REF!</definedName>
    <definedName name="CY_Net_Revenue_7" localSheetId="22">#REF!</definedName>
    <definedName name="CY_Net_Revenue_7" localSheetId="23">#REF!</definedName>
    <definedName name="CY_Net_Revenue_7" localSheetId="24">#REF!</definedName>
    <definedName name="CY_Net_Revenue_7" localSheetId="25">#REF!</definedName>
    <definedName name="CY_Net_Revenue_7">#REF!</definedName>
    <definedName name="CY_Operating_Income" localSheetId="9">#N/A</definedName>
    <definedName name="CY_Operating_Income" localSheetId="4">'[25]Estado de Resultados'!$B$16</definedName>
    <definedName name="CY_Operating_Income" localSheetId="8">#N/A</definedName>
    <definedName name="CY_Operating_Income" localSheetId="11">#N/A</definedName>
    <definedName name="CY_Operating_Income" localSheetId="28">'[25]Estado de Resultados'!$B$16</definedName>
    <definedName name="CY_Operating_Income" localSheetId="29">'[25]Estado de Resultados'!$B$16</definedName>
    <definedName name="CY_Operating_Income" localSheetId="30">'[25]Estado de Resultados'!$B$16</definedName>
    <definedName name="CY_Operating_Income" localSheetId="31">'[25]Estado de Resultados'!$B$16</definedName>
    <definedName name="CY_Operating_Income" localSheetId="33">'[25]Estado de Resultados'!$B$16</definedName>
    <definedName name="CY_Operating_Income" localSheetId="34">'[25]Estado de Resultados'!$B$16</definedName>
    <definedName name="CY_Operating_Income" localSheetId="35">'[25]Estado de Resultados'!$B$16</definedName>
    <definedName name="CY_Operating_Income" localSheetId="45">'[25]Estado de Resultados'!$B$16</definedName>
    <definedName name="CY_Operating_Income" localSheetId="21">'[25]Estado de Resultados'!$B$16</definedName>
    <definedName name="CY_Operating_Income" localSheetId="49">'[25]Estado de Resultados'!$B$16</definedName>
    <definedName name="CY_Operating_Income" localSheetId="50">'[25]Estado de Resultados'!$B$16</definedName>
    <definedName name="CY_Operating_Income" localSheetId="51">'[25]Estado de Resultados'!$B$16</definedName>
    <definedName name="CY_Operating_Income" localSheetId="52">'[25]Estado de Resultados'!$B$16</definedName>
    <definedName name="CY_Operating_Income" localSheetId="55">'[25]Estado de Resultados'!$B$16</definedName>
    <definedName name="CY_Operating_Income" localSheetId="56">'[25]Estado de Resultados'!$B$16</definedName>
    <definedName name="CY_Operating_Income" localSheetId="22">'[25]Estado de Resultados'!$B$16</definedName>
    <definedName name="CY_Operating_Income" localSheetId="23">'[25]Estado de Resultados'!$B$16</definedName>
    <definedName name="CY_Operating_Income" localSheetId="24">'[25]Estado de Resultados'!$B$16</definedName>
    <definedName name="CY_Operating_Income" localSheetId="25">'[25]Estado de Resultados'!$B$16</definedName>
    <definedName name="CY_Operating_Income">'[26]Estado de Resultados'!$B$17</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 localSheetId="19">#REF!</definedName>
    <definedName name="CY_Operating_Income_7" localSheetId="28">#REF!</definedName>
    <definedName name="CY_Operating_Income_7" localSheetId="29">#REF!</definedName>
    <definedName name="CY_Operating_Income_7" localSheetId="30">#REF!</definedName>
    <definedName name="CY_Operating_Income_7" localSheetId="31">#REF!</definedName>
    <definedName name="CY_Operating_Income_7" localSheetId="33">#REF!</definedName>
    <definedName name="CY_Operating_Income_7" localSheetId="34">#REF!</definedName>
    <definedName name="CY_Operating_Income_7" localSheetId="35">#REF!</definedName>
    <definedName name="CY_Operating_Income_7" localSheetId="45">#REF!</definedName>
    <definedName name="CY_Operating_Income_7" localSheetId="21">#REF!</definedName>
    <definedName name="CY_Operating_Income_7" localSheetId="49">#REF!</definedName>
    <definedName name="CY_Operating_Income_7" localSheetId="50">#REF!</definedName>
    <definedName name="CY_Operating_Income_7" localSheetId="51">#REF!</definedName>
    <definedName name="CY_Operating_Income_7" localSheetId="52">#REF!</definedName>
    <definedName name="CY_Operating_Income_7" localSheetId="53">#REF!</definedName>
    <definedName name="CY_Operating_Income_7" localSheetId="54">#REF!</definedName>
    <definedName name="CY_Operating_Income_7" localSheetId="55">#REF!</definedName>
    <definedName name="CY_Operating_Income_7" localSheetId="56">#REF!</definedName>
    <definedName name="CY_Operating_Income_7" localSheetId="57">#REF!</definedName>
    <definedName name="CY_Operating_Income_7" localSheetId="22">#REF!</definedName>
    <definedName name="CY_Operating_Income_7" localSheetId="23">#REF!</definedName>
    <definedName name="CY_Operating_Income_7" localSheetId="24">#REF!</definedName>
    <definedName name="CY_Operating_Income_7" localSheetId="25">#REF!</definedName>
    <definedName name="CY_Operating_Income_7">#REF!</definedName>
    <definedName name="CY_Other" localSheetId="28">#REF!</definedName>
    <definedName name="CY_Other" localSheetId="29">#REF!</definedName>
    <definedName name="CY_Other" localSheetId="30">#REF!</definedName>
    <definedName name="CY_Other" localSheetId="31">#REF!</definedName>
    <definedName name="CY_Other" localSheetId="33">#REF!</definedName>
    <definedName name="CY_Other" localSheetId="34">#REF!</definedName>
    <definedName name="CY_Other" localSheetId="35">#REF!</definedName>
    <definedName name="CY_Other" localSheetId="45">#REF!</definedName>
    <definedName name="CY_Other" localSheetId="21">#REF!</definedName>
    <definedName name="CY_Other" localSheetId="49">#REF!</definedName>
    <definedName name="CY_Other" localSheetId="50">#REF!</definedName>
    <definedName name="CY_Other" localSheetId="51">#REF!</definedName>
    <definedName name="CY_Other" localSheetId="52">#REF!</definedName>
    <definedName name="CY_Other" localSheetId="55">#REF!</definedName>
    <definedName name="CY_Other" localSheetId="56">#REF!</definedName>
    <definedName name="CY_Other" localSheetId="22">#REF!</definedName>
    <definedName name="CY_Other" localSheetId="23">#REF!</definedName>
    <definedName name="CY_Other" localSheetId="24">#REF!</definedName>
    <definedName name="CY_Other" localSheetId="25">#REF!</definedName>
    <definedName name="CY_Other">#REF!</definedName>
    <definedName name="CY_Other_Curr_Assets" localSheetId="28">#REF!</definedName>
    <definedName name="CY_Other_Curr_Assets" localSheetId="29">#REF!</definedName>
    <definedName name="CY_Other_Curr_Assets" localSheetId="30">#REF!</definedName>
    <definedName name="CY_Other_Curr_Assets" localSheetId="31">#REF!</definedName>
    <definedName name="CY_Other_Curr_Assets" localSheetId="33">#REF!</definedName>
    <definedName name="CY_Other_Curr_Assets" localSheetId="34">#REF!</definedName>
    <definedName name="CY_Other_Curr_Assets" localSheetId="35">#REF!</definedName>
    <definedName name="CY_Other_Curr_Assets" localSheetId="45">#REF!</definedName>
    <definedName name="CY_Other_Curr_Assets" localSheetId="21">#REF!</definedName>
    <definedName name="CY_Other_Curr_Assets" localSheetId="49">#REF!</definedName>
    <definedName name="CY_Other_Curr_Assets" localSheetId="50">#REF!</definedName>
    <definedName name="CY_Other_Curr_Assets" localSheetId="51">#REF!</definedName>
    <definedName name="CY_Other_Curr_Assets" localSheetId="52">#REF!</definedName>
    <definedName name="CY_Other_Curr_Assets" localSheetId="55">#REF!</definedName>
    <definedName name="CY_Other_Curr_Assets" localSheetId="56">#REF!</definedName>
    <definedName name="CY_Other_Curr_Assets" localSheetId="22">#REF!</definedName>
    <definedName name="CY_Other_Curr_Assets" localSheetId="23">#REF!</definedName>
    <definedName name="CY_Other_Curr_Assets" localSheetId="24">#REF!</definedName>
    <definedName name="CY_Other_Curr_Assets" localSheetId="25">#REF!</definedName>
    <definedName name="CY_Other_Curr_Assets">#REF!</definedName>
    <definedName name="CY_Other_LT_Assets" localSheetId="28">#REF!</definedName>
    <definedName name="CY_Other_LT_Assets" localSheetId="29">#REF!</definedName>
    <definedName name="CY_Other_LT_Assets" localSheetId="30">#REF!</definedName>
    <definedName name="CY_Other_LT_Assets" localSheetId="31">#REF!</definedName>
    <definedName name="CY_Other_LT_Assets" localSheetId="33">#REF!</definedName>
    <definedName name="CY_Other_LT_Assets" localSheetId="34">#REF!</definedName>
    <definedName name="CY_Other_LT_Assets" localSheetId="35">#REF!</definedName>
    <definedName name="CY_Other_LT_Assets" localSheetId="45">#REF!</definedName>
    <definedName name="CY_Other_LT_Assets" localSheetId="21">#REF!</definedName>
    <definedName name="CY_Other_LT_Assets" localSheetId="49">#REF!</definedName>
    <definedName name="CY_Other_LT_Assets" localSheetId="50">#REF!</definedName>
    <definedName name="CY_Other_LT_Assets" localSheetId="51">#REF!</definedName>
    <definedName name="CY_Other_LT_Assets" localSheetId="52">#REF!</definedName>
    <definedName name="CY_Other_LT_Assets" localSheetId="55">#REF!</definedName>
    <definedName name="CY_Other_LT_Assets" localSheetId="56">#REF!</definedName>
    <definedName name="CY_Other_LT_Assets" localSheetId="22">#REF!</definedName>
    <definedName name="CY_Other_LT_Assets" localSheetId="23">#REF!</definedName>
    <definedName name="CY_Other_LT_Assets" localSheetId="24">#REF!</definedName>
    <definedName name="CY_Other_LT_Assets" localSheetId="25">#REF!</definedName>
    <definedName name="CY_Other_LT_Assets">#REF!</definedName>
    <definedName name="CY_Other_LT_Liabilities" localSheetId="28">#REF!</definedName>
    <definedName name="CY_Other_LT_Liabilities" localSheetId="29">#REF!</definedName>
    <definedName name="CY_Other_LT_Liabilities" localSheetId="30">#REF!</definedName>
    <definedName name="CY_Other_LT_Liabilities" localSheetId="31">#REF!</definedName>
    <definedName name="CY_Other_LT_Liabilities" localSheetId="33">#REF!</definedName>
    <definedName name="CY_Other_LT_Liabilities" localSheetId="34">#REF!</definedName>
    <definedName name="CY_Other_LT_Liabilities" localSheetId="35">#REF!</definedName>
    <definedName name="CY_Other_LT_Liabilities" localSheetId="45">#REF!</definedName>
    <definedName name="CY_Other_LT_Liabilities" localSheetId="21">#REF!</definedName>
    <definedName name="CY_Other_LT_Liabilities" localSheetId="49">#REF!</definedName>
    <definedName name="CY_Other_LT_Liabilities" localSheetId="50">#REF!</definedName>
    <definedName name="CY_Other_LT_Liabilities" localSheetId="51">#REF!</definedName>
    <definedName name="CY_Other_LT_Liabilities" localSheetId="52">#REF!</definedName>
    <definedName name="CY_Other_LT_Liabilities" localSheetId="55">#REF!</definedName>
    <definedName name="CY_Other_LT_Liabilities" localSheetId="56">#REF!</definedName>
    <definedName name="CY_Other_LT_Liabilities" localSheetId="22">#REF!</definedName>
    <definedName name="CY_Other_LT_Liabilities" localSheetId="23">#REF!</definedName>
    <definedName name="CY_Other_LT_Liabilities" localSheetId="24">#REF!</definedName>
    <definedName name="CY_Other_LT_Liabilities" localSheetId="25">#REF!</definedName>
    <definedName name="CY_Other_LT_Liabilities">#REF!</definedName>
    <definedName name="CY_Preferred_Stock" localSheetId="4">'[51]Balance General'!#REF!</definedName>
    <definedName name="CY_Preferred_Stock" localSheetId="15">'[51]Balance General'!#REF!</definedName>
    <definedName name="CY_Preferred_Stock" localSheetId="12">'[51]Balance General'!#REF!</definedName>
    <definedName name="CY_Preferred_Stock" localSheetId="18">'[51]Balance General'!#REF!</definedName>
    <definedName name="CY_Preferred_Stock" localSheetId="17">'[51]Balance General'!#REF!</definedName>
    <definedName name="CY_Preferred_Stock" localSheetId="16">'[51]Balance General'!#REF!</definedName>
    <definedName name="CY_Preferred_Stock" localSheetId="13">'[51]Balance General'!#REF!</definedName>
    <definedName name="CY_Preferred_Stock" localSheetId="14">'[51]Balance General'!#REF!</definedName>
    <definedName name="CY_Preferred_Stock" localSheetId="19">'[51]Balance General'!#REF!</definedName>
    <definedName name="CY_Preferred_Stock" localSheetId="28">#REF!</definedName>
    <definedName name="CY_Preferred_Stock" localSheetId="29">#REF!</definedName>
    <definedName name="CY_Preferred_Stock" localSheetId="30">#REF!</definedName>
    <definedName name="CY_Preferred_Stock" localSheetId="31">#REF!</definedName>
    <definedName name="CY_Preferred_Stock" localSheetId="33">#REF!</definedName>
    <definedName name="CY_Preferred_Stock" localSheetId="34">#REF!</definedName>
    <definedName name="CY_Preferred_Stock" localSheetId="35">#REF!</definedName>
    <definedName name="CY_Preferred_Stock" localSheetId="45">#REF!</definedName>
    <definedName name="CY_Preferred_Stock" localSheetId="21">#REF!</definedName>
    <definedName name="CY_Preferred_Stock" localSheetId="49">#REF!</definedName>
    <definedName name="CY_Preferred_Stock" localSheetId="50">#REF!</definedName>
    <definedName name="CY_Preferred_Stock" localSheetId="51">#REF!</definedName>
    <definedName name="CY_Preferred_Stock" localSheetId="52">#REF!</definedName>
    <definedName name="CY_Preferred_Stock" localSheetId="53">'[51]Balance General'!#REF!</definedName>
    <definedName name="CY_Preferred_Stock" localSheetId="54">'[51]Balance General'!#REF!</definedName>
    <definedName name="CY_Preferred_Stock" localSheetId="55">#REF!</definedName>
    <definedName name="CY_Preferred_Stock" localSheetId="56">#REF!</definedName>
    <definedName name="CY_Preferred_Stock" localSheetId="57">'[51]Balance General'!#REF!</definedName>
    <definedName name="CY_Preferred_Stock" localSheetId="22">#REF!</definedName>
    <definedName name="CY_Preferred_Stock" localSheetId="23">#REF!</definedName>
    <definedName name="CY_Preferred_Stock" localSheetId="24">#REF!</definedName>
    <definedName name="CY_Preferred_Stock" localSheetId="25">#REF!</definedName>
    <definedName name="CY_Preferred_Stock">'[51]Balance General'!#REF!</definedName>
    <definedName name="CY_QUICK_ASSETS" localSheetId="9">#N/A</definedName>
    <definedName name="CY_QUICK_ASSETS" localSheetId="4">[25]Balance!$B$10</definedName>
    <definedName name="CY_QUICK_ASSETS" localSheetId="8">#N/A</definedName>
    <definedName name="CY_QUICK_ASSETS" localSheetId="11">#N/A</definedName>
    <definedName name="CY_QUICK_ASSETS" localSheetId="28">[25]Balance!$B$10</definedName>
    <definedName name="CY_QUICK_ASSETS" localSheetId="29">[25]Balance!$B$10</definedName>
    <definedName name="CY_QUICK_ASSETS" localSheetId="30">[25]Balance!$B$10</definedName>
    <definedName name="CY_QUICK_ASSETS" localSheetId="31">[25]Balance!$B$10</definedName>
    <definedName name="CY_QUICK_ASSETS" localSheetId="33">[25]Balance!$B$10</definedName>
    <definedName name="CY_QUICK_ASSETS" localSheetId="34">[25]Balance!$B$10</definedName>
    <definedName name="CY_QUICK_ASSETS" localSheetId="35">[25]Balance!$B$10</definedName>
    <definedName name="CY_QUICK_ASSETS" localSheetId="45">[25]Balance!$B$10</definedName>
    <definedName name="CY_QUICK_ASSETS" localSheetId="21">[25]Balance!$B$10</definedName>
    <definedName name="CY_QUICK_ASSETS" localSheetId="49">[25]Balance!$B$10</definedName>
    <definedName name="CY_QUICK_ASSETS" localSheetId="50">[25]Balance!$B$10</definedName>
    <definedName name="CY_QUICK_ASSETS" localSheetId="51">[25]Balance!$B$10</definedName>
    <definedName name="CY_QUICK_ASSETS" localSheetId="52">[25]Balance!$B$10</definedName>
    <definedName name="CY_QUICK_ASSETS" localSheetId="55">[25]Balance!$B$10</definedName>
    <definedName name="CY_QUICK_ASSETS" localSheetId="56">[25]Balance!$B$10</definedName>
    <definedName name="CY_QUICK_ASSETS" localSheetId="22">[25]Balance!$B$10</definedName>
    <definedName name="CY_QUICK_ASSETS" localSheetId="23">[25]Balance!$B$10</definedName>
    <definedName name="CY_QUICK_ASSETS" localSheetId="24">[25]Balance!$B$10</definedName>
    <definedName name="CY_QUICK_ASSETS" localSheetId="25">[25]Balance!$B$10</definedName>
    <definedName name="CY_QUICK_ASSETS">'[26]Balance General'!$B$10</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 localSheetId="19">#REF!</definedName>
    <definedName name="CY_QUICK_ASSETS_7" localSheetId="28">#REF!</definedName>
    <definedName name="CY_QUICK_ASSETS_7" localSheetId="29">#REF!</definedName>
    <definedName name="CY_QUICK_ASSETS_7" localSheetId="30">#REF!</definedName>
    <definedName name="CY_QUICK_ASSETS_7" localSheetId="31">#REF!</definedName>
    <definedName name="CY_QUICK_ASSETS_7" localSheetId="33">#REF!</definedName>
    <definedName name="CY_QUICK_ASSETS_7" localSheetId="34">#REF!</definedName>
    <definedName name="CY_QUICK_ASSETS_7" localSheetId="35">#REF!</definedName>
    <definedName name="CY_QUICK_ASSETS_7" localSheetId="45">#REF!</definedName>
    <definedName name="CY_QUICK_ASSETS_7" localSheetId="21">#REF!</definedName>
    <definedName name="CY_QUICK_ASSETS_7" localSheetId="49">#REF!</definedName>
    <definedName name="CY_QUICK_ASSETS_7" localSheetId="50">#REF!</definedName>
    <definedName name="CY_QUICK_ASSETS_7" localSheetId="51">#REF!</definedName>
    <definedName name="CY_QUICK_ASSETS_7" localSheetId="52">#REF!</definedName>
    <definedName name="CY_QUICK_ASSETS_7" localSheetId="53">#REF!</definedName>
    <definedName name="CY_QUICK_ASSETS_7" localSheetId="54">#REF!</definedName>
    <definedName name="CY_QUICK_ASSETS_7" localSheetId="55">#REF!</definedName>
    <definedName name="CY_QUICK_ASSETS_7" localSheetId="56">#REF!</definedName>
    <definedName name="CY_QUICK_ASSETS_7" localSheetId="57">#REF!</definedName>
    <definedName name="CY_QUICK_ASSETS_7" localSheetId="22">#REF!</definedName>
    <definedName name="CY_QUICK_ASSETS_7" localSheetId="23">#REF!</definedName>
    <definedName name="CY_QUICK_ASSETS_7" localSheetId="24">#REF!</definedName>
    <definedName name="CY_QUICK_ASSETS_7" localSheetId="25">#REF!</definedName>
    <definedName name="CY_QUICK_ASSETS_7">#REF!</definedName>
    <definedName name="CY_Retained_Earnings" localSheetId="28">#REF!</definedName>
    <definedName name="CY_Retained_Earnings" localSheetId="29">#REF!</definedName>
    <definedName name="CY_Retained_Earnings" localSheetId="30">#REF!</definedName>
    <definedName name="CY_Retained_Earnings" localSheetId="31">#REF!</definedName>
    <definedName name="CY_Retained_Earnings" localSheetId="33">#REF!</definedName>
    <definedName name="CY_Retained_Earnings" localSheetId="34">#REF!</definedName>
    <definedName name="CY_Retained_Earnings" localSheetId="35">#REF!</definedName>
    <definedName name="CY_Retained_Earnings" localSheetId="45">#REF!</definedName>
    <definedName name="CY_Retained_Earnings" localSheetId="21">#REF!</definedName>
    <definedName name="CY_Retained_Earnings" localSheetId="49">#REF!</definedName>
    <definedName name="CY_Retained_Earnings" localSheetId="50">#REF!</definedName>
    <definedName name="CY_Retained_Earnings" localSheetId="51">#REF!</definedName>
    <definedName name="CY_Retained_Earnings" localSheetId="52">#REF!</definedName>
    <definedName name="CY_Retained_Earnings" localSheetId="55">#REF!</definedName>
    <definedName name="CY_Retained_Earnings" localSheetId="56">#REF!</definedName>
    <definedName name="CY_Retained_Earnings" localSheetId="22">#REF!</definedName>
    <definedName name="CY_Retained_Earnings" localSheetId="23">#REF!</definedName>
    <definedName name="CY_Retained_Earnings" localSheetId="24">#REF!</definedName>
    <definedName name="CY_Retained_Earnings" localSheetId="25">#REF!</definedName>
    <definedName name="CY_Retained_Earnings">#REF!</definedName>
    <definedName name="CY_Selling" localSheetId="28">#REF!</definedName>
    <definedName name="CY_Selling" localSheetId="29">#REF!</definedName>
    <definedName name="CY_Selling" localSheetId="30">#REF!</definedName>
    <definedName name="CY_Selling" localSheetId="31">#REF!</definedName>
    <definedName name="CY_Selling" localSheetId="33">#REF!</definedName>
    <definedName name="CY_Selling" localSheetId="34">#REF!</definedName>
    <definedName name="CY_Selling" localSheetId="35">#REF!</definedName>
    <definedName name="CY_Selling" localSheetId="45">#REF!</definedName>
    <definedName name="CY_Selling" localSheetId="21">#REF!</definedName>
    <definedName name="CY_Selling" localSheetId="49">#REF!</definedName>
    <definedName name="CY_Selling" localSheetId="50">#REF!</definedName>
    <definedName name="CY_Selling" localSheetId="51">#REF!</definedName>
    <definedName name="CY_Selling" localSheetId="52">#REF!</definedName>
    <definedName name="CY_Selling" localSheetId="55">#REF!</definedName>
    <definedName name="CY_Selling" localSheetId="56">#REF!</definedName>
    <definedName name="CY_Selling" localSheetId="22">#REF!</definedName>
    <definedName name="CY_Selling" localSheetId="23">#REF!</definedName>
    <definedName name="CY_Selling" localSheetId="24">#REF!</definedName>
    <definedName name="CY_Selling" localSheetId="25">#REF!</definedName>
    <definedName name="CY_Selling">#REF!</definedName>
    <definedName name="CY_Tangible_Assets" localSheetId="28">#REF!</definedName>
    <definedName name="CY_Tangible_Assets" localSheetId="29">#REF!</definedName>
    <definedName name="CY_Tangible_Assets" localSheetId="30">#REF!</definedName>
    <definedName name="CY_Tangible_Assets" localSheetId="31">#REF!</definedName>
    <definedName name="CY_Tangible_Assets" localSheetId="33">#REF!</definedName>
    <definedName name="CY_Tangible_Assets" localSheetId="34">#REF!</definedName>
    <definedName name="CY_Tangible_Assets" localSheetId="35">#REF!</definedName>
    <definedName name="CY_Tangible_Assets" localSheetId="45">#REF!</definedName>
    <definedName name="CY_Tangible_Assets" localSheetId="21">#REF!</definedName>
    <definedName name="CY_Tangible_Assets" localSheetId="49">#REF!</definedName>
    <definedName name="CY_Tangible_Assets" localSheetId="50">#REF!</definedName>
    <definedName name="CY_Tangible_Assets" localSheetId="51">#REF!</definedName>
    <definedName name="CY_Tangible_Assets" localSheetId="52">#REF!</definedName>
    <definedName name="CY_Tangible_Assets" localSheetId="55">#REF!</definedName>
    <definedName name="CY_Tangible_Assets" localSheetId="56">#REF!</definedName>
    <definedName name="CY_Tangible_Assets" localSheetId="22">#REF!</definedName>
    <definedName name="CY_Tangible_Assets" localSheetId="23">#REF!</definedName>
    <definedName name="CY_Tangible_Assets" localSheetId="24">#REF!</definedName>
    <definedName name="CY_Tangible_Assets" localSheetId="25">#REF!</definedName>
    <definedName name="CY_Tangible_Assets">#REF!</definedName>
    <definedName name="CY_Tangible_Net_Worth" localSheetId="9">#N/A</definedName>
    <definedName name="CY_Tangible_Net_Worth" localSheetId="4">'[25]Estado de Resultados'!$B$31</definedName>
    <definedName name="CY_Tangible_Net_Worth" localSheetId="8">#N/A</definedName>
    <definedName name="CY_Tangible_Net_Worth" localSheetId="11">#N/A</definedName>
    <definedName name="CY_Tangible_Net_Worth" localSheetId="28">'[25]Estado de Resultados'!$B$31</definedName>
    <definedName name="CY_Tangible_Net_Worth" localSheetId="29">'[25]Estado de Resultados'!$B$31</definedName>
    <definedName name="CY_Tangible_Net_Worth" localSheetId="30">'[25]Estado de Resultados'!$B$31</definedName>
    <definedName name="CY_Tangible_Net_Worth" localSheetId="31">'[25]Estado de Resultados'!$B$31</definedName>
    <definedName name="CY_Tangible_Net_Worth" localSheetId="33">'[25]Estado de Resultados'!$B$31</definedName>
    <definedName name="CY_Tangible_Net_Worth" localSheetId="34">'[25]Estado de Resultados'!$B$31</definedName>
    <definedName name="CY_Tangible_Net_Worth" localSheetId="35">'[25]Estado de Resultados'!$B$31</definedName>
    <definedName name="CY_Tangible_Net_Worth" localSheetId="45">'[25]Estado de Resultados'!$B$31</definedName>
    <definedName name="CY_Tangible_Net_Worth" localSheetId="21">'[25]Estado de Resultados'!$B$31</definedName>
    <definedName name="CY_Tangible_Net_Worth" localSheetId="49">'[25]Estado de Resultados'!$B$31</definedName>
    <definedName name="CY_Tangible_Net_Worth" localSheetId="50">'[25]Estado de Resultados'!$B$31</definedName>
    <definedName name="CY_Tangible_Net_Worth" localSheetId="51">'[25]Estado de Resultados'!$B$31</definedName>
    <definedName name="CY_Tangible_Net_Worth" localSheetId="52">'[25]Estado de Resultados'!$B$31</definedName>
    <definedName name="CY_Tangible_Net_Worth" localSheetId="55">'[25]Estado de Resultados'!$B$31</definedName>
    <definedName name="CY_Tangible_Net_Worth" localSheetId="56">'[25]Estado de Resultados'!$B$31</definedName>
    <definedName name="CY_Tangible_Net_Worth" localSheetId="22">'[25]Estado de Resultados'!$B$31</definedName>
    <definedName name="CY_Tangible_Net_Worth" localSheetId="23">'[25]Estado de Resultados'!$B$31</definedName>
    <definedName name="CY_Tangible_Net_Worth" localSheetId="24">'[25]Estado de Resultados'!$B$31</definedName>
    <definedName name="CY_Tangible_Net_Worth" localSheetId="25">'[25]Estado de Resultados'!$B$31</definedName>
    <definedName name="CY_Tangible_Net_Worth">'[26]Estado de Resultados'!$B$32</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 localSheetId="19">#REF!</definedName>
    <definedName name="CY_Tangible_Net_Worth_7" localSheetId="28">#REF!</definedName>
    <definedName name="CY_Tangible_Net_Worth_7" localSheetId="29">#REF!</definedName>
    <definedName name="CY_Tangible_Net_Worth_7" localSheetId="30">#REF!</definedName>
    <definedName name="CY_Tangible_Net_Worth_7" localSheetId="31">#REF!</definedName>
    <definedName name="CY_Tangible_Net_Worth_7" localSheetId="33">#REF!</definedName>
    <definedName name="CY_Tangible_Net_Worth_7" localSheetId="34">#REF!</definedName>
    <definedName name="CY_Tangible_Net_Worth_7" localSheetId="35">#REF!</definedName>
    <definedName name="CY_Tangible_Net_Worth_7" localSheetId="45">#REF!</definedName>
    <definedName name="CY_Tangible_Net_Worth_7" localSheetId="21">#REF!</definedName>
    <definedName name="CY_Tangible_Net_Worth_7" localSheetId="49">#REF!</definedName>
    <definedName name="CY_Tangible_Net_Worth_7" localSheetId="50">#REF!</definedName>
    <definedName name="CY_Tangible_Net_Worth_7" localSheetId="51">#REF!</definedName>
    <definedName name="CY_Tangible_Net_Worth_7" localSheetId="52">#REF!</definedName>
    <definedName name="CY_Tangible_Net_Worth_7" localSheetId="53">#REF!</definedName>
    <definedName name="CY_Tangible_Net_Worth_7" localSheetId="54">#REF!</definedName>
    <definedName name="CY_Tangible_Net_Worth_7" localSheetId="55">#REF!</definedName>
    <definedName name="CY_Tangible_Net_Worth_7" localSheetId="56">#REF!</definedName>
    <definedName name="CY_Tangible_Net_Worth_7" localSheetId="57">#REF!</definedName>
    <definedName name="CY_Tangible_Net_Worth_7" localSheetId="22">#REF!</definedName>
    <definedName name="CY_Tangible_Net_Worth_7" localSheetId="23">#REF!</definedName>
    <definedName name="CY_Tangible_Net_Worth_7" localSheetId="24">#REF!</definedName>
    <definedName name="CY_Tangible_Net_Worth_7" localSheetId="25">#REF!</definedName>
    <definedName name="CY_Tangible_Net_Worth_7">#REF!</definedName>
    <definedName name="CY_Taxes" localSheetId="28">#REF!</definedName>
    <definedName name="CY_Taxes" localSheetId="29">#REF!</definedName>
    <definedName name="CY_Taxes" localSheetId="30">#REF!</definedName>
    <definedName name="CY_Taxes" localSheetId="31">#REF!</definedName>
    <definedName name="CY_Taxes" localSheetId="33">#REF!</definedName>
    <definedName name="CY_Taxes" localSheetId="34">#REF!</definedName>
    <definedName name="CY_Taxes" localSheetId="35">#REF!</definedName>
    <definedName name="CY_Taxes" localSheetId="45">#REF!</definedName>
    <definedName name="CY_Taxes" localSheetId="21">#REF!</definedName>
    <definedName name="CY_Taxes" localSheetId="49">#REF!</definedName>
    <definedName name="CY_Taxes" localSheetId="50">#REF!</definedName>
    <definedName name="CY_Taxes" localSheetId="51">#REF!</definedName>
    <definedName name="CY_Taxes" localSheetId="52">#REF!</definedName>
    <definedName name="CY_Taxes" localSheetId="55">#REF!</definedName>
    <definedName name="CY_Taxes" localSheetId="56">#REF!</definedName>
    <definedName name="CY_Taxes" localSheetId="22">#REF!</definedName>
    <definedName name="CY_Taxes" localSheetId="23">#REF!</definedName>
    <definedName name="CY_Taxes" localSheetId="24">#REF!</definedName>
    <definedName name="CY_Taxes" localSheetId="25">#REF!</definedName>
    <definedName name="CY_Taxes">#REF!</definedName>
    <definedName name="CY_TOTAL_ASSETS" localSheetId="9">#N/A</definedName>
    <definedName name="CY_TOTAL_ASSETS" localSheetId="4">[25]Balance!$B$21</definedName>
    <definedName name="CY_TOTAL_ASSETS" localSheetId="8">#N/A</definedName>
    <definedName name="CY_TOTAL_ASSETS" localSheetId="11">#N/A</definedName>
    <definedName name="CY_TOTAL_ASSETS" localSheetId="28">[25]Balance!$B$21</definedName>
    <definedName name="CY_TOTAL_ASSETS" localSheetId="29">[25]Balance!$B$21</definedName>
    <definedName name="CY_TOTAL_ASSETS" localSheetId="30">[25]Balance!$B$21</definedName>
    <definedName name="CY_TOTAL_ASSETS" localSheetId="31">[25]Balance!$B$21</definedName>
    <definedName name="CY_TOTAL_ASSETS" localSheetId="33">[25]Balance!$B$21</definedName>
    <definedName name="CY_TOTAL_ASSETS" localSheetId="34">[25]Balance!$B$21</definedName>
    <definedName name="CY_TOTAL_ASSETS" localSheetId="35">[25]Balance!$B$21</definedName>
    <definedName name="CY_TOTAL_ASSETS" localSheetId="45">[25]Balance!$B$21</definedName>
    <definedName name="CY_TOTAL_ASSETS" localSheetId="21">[25]Balance!$B$21</definedName>
    <definedName name="CY_TOTAL_ASSETS" localSheetId="49">[25]Balance!$B$21</definedName>
    <definedName name="CY_TOTAL_ASSETS" localSheetId="50">[25]Balance!$B$21</definedName>
    <definedName name="CY_TOTAL_ASSETS" localSheetId="51">[25]Balance!$B$21</definedName>
    <definedName name="CY_TOTAL_ASSETS" localSheetId="52">[25]Balance!$B$21</definedName>
    <definedName name="CY_TOTAL_ASSETS" localSheetId="55">[25]Balance!$B$21</definedName>
    <definedName name="CY_TOTAL_ASSETS" localSheetId="56">[25]Balance!$B$21</definedName>
    <definedName name="CY_TOTAL_ASSETS" localSheetId="22">[25]Balance!$B$21</definedName>
    <definedName name="CY_TOTAL_ASSETS" localSheetId="23">[25]Balance!$B$21</definedName>
    <definedName name="CY_TOTAL_ASSETS" localSheetId="24">[25]Balance!$B$21</definedName>
    <definedName name="CY_TOTAL_ASSETS" localSheetId="25">[25]Balance!$B$21</definedName>
    <definedName name="CY_TOTAL_ASSETS">'[26]Balance General'!$B$21</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 localSheetId="19">#REF!</definedName>
    <definedName name="CY_TOTAL_ASSETS_7" localSheetId="28">#REF!</definedName>
    <definedName name="CY_TOTAL_ASSETS_7" localSheetId="29">#REF!</definedName>
    <definedName name="CY_TOTAL_ASSETS_7" localSheetId="30">#REF!</definedName>
    <definedName name="CY_TOTAL_ASSETS_7" localSheetId="31">#REF!</definedName>
    <definedName name="CY_TOTAL_ASSETS_7" localSheetId="33">#REF!</definedName>
    <definedName name="CY_TOTAL_ASSETS_7" localSheetId="34">#REF!</definedName>
    <definedName name="CY_TOTAL_ASSETS_7" localSheetId="35">#REF!</definedName>
    <definedName name="CY_TOTAL_ASSETS_7" localSheetId="45">#REF!</definedName>
    <definedName name="CY_TOTAL_ASSETS_7" localSheetId="21">#REF!</definedName>
    <definedName name="CY_TOTAL_ASSETS_7" localSheetId="49">#REF!</definedName>
    <definedName name="CY_TOTAL_ASSETS_7" localSheetId="50">#REF!</definedName>
    <definedName name="CY_TOTAL_ASSETS_7" localSheetId="51">#REF!</definedName>
    <definedName name="CY_TOTAL_ASSETS_7" localSheetId="52">#REF!</definedName>
    <definedName name="CY_TOTAL_ASSETS_7" localSheetId="53">#REF!</definedName>
    <definedName name="CY_TOTAL_ASSETS_7" localSheetId="54">#REF!</definedName>
    <definedName name="CY_TOTAL_ASSETS_7" localSheetId="55">#REF!</definedName>
    <definedName name="CY_TOTAL_ASSETS_7" localSheetId="56">#REF!</definedName>
    <definedName name="CY_TOTAL_ASSETS_7" localSheetId="57">#REF!</definedName>
    <definedName name="CY_TOTAL_ASSETS_7" localSheetId="22">#REF!</definedName>
    <definedName name="CY_TOTAL_ASSETS_7" localSheetId="23">#REF!</definedName>
    <definedName name="CY_TOTAL_ASSETS_7" localSheetId="24">#REF!</definedName>
    <definedName name="CY_TOTAL_ASSETS_7" localSheetId="25">#REF!</definedName>
    <definedName name="CY_TOTAL_ASSETS_7">#REF!</definedName>
    <definedName name="CY_TOTAL_CURR_ASSETS" localSheetId="9">#N/A</definedName>
    <definedName name="CY_TOTAL_CURR_ASSETS" localSheetId="4">[25]Balance!$B$15</definedName>
    <definedName name="CY_TOTAL_CURR_ASSETS" localSheetId="8">#N/A</definedName>
    <definedName name="CY_TOTAL_CURR_ASSETS" localSheetId="11">#N/A</definedName>
    <definedName name="CY_TOTAL_CURR_ASSETS" localSheetId="28">[25]Balance!$B$15</definedName>
    <definedName name="CY_TOTAL_CURR_ASSETS" localSheetId="29">[25]Balance!$B$15</definedName>
    <definedName name="CY_TOTAL_CURR_ASSETS" localSheetId="30">[25]Balance!$B$15</definedName>
    <definedName name="CY_TOTAL_CURR_ASSETS" localSheetId="31">[25]Balance!$B$15</definedName>
    <definedName name="CY_TOTAL_CURR_ASSETS" localSheetId="33">[25]Balance!$B$15</definedName>
    <definedName name="CY_TOTAL_CURR_ASSETS" localSheetId="34">[25]Balance!$B$15</definedName>
    <definedName name="CY_TOTAL_CURR_ASSETS" localSheetId="35">[25]Balance!$B$15</definedName>
    <definedName name="CY_TOTAL_CURR_ASSETS" localSheetId="45">[25]Balance!$B$15</definedName>
    <definedName name="CY_TOTAL_CURR_ASSETS" localSheetId="21">[25]Balance!$B$15</definedName>
    <definedName name="CY_TOTAL_CURR_ASSETS" localSheetId="49">[25]Balance!$B$15</definedName>
    <definedName name="CY_TOTAL_CURR_ASSETS" localSheetId="50">[25]Balance!$B$15</definedName>
    <definedName name="CY_TOTAL_CURR_ASSETS" localSheetId="51">[25]Balance!$B$15</definedName>
    <definedName name="CY_TOTAL_CURR_ASSETS" localSheetId="52">[25]Balance!$B$15</definedName>
    <definedName name="CY_TOTAL_CURR_ASSETS" localSheetId="55">[25]Balance!$B$15</definedName>
    <definedName name="CY_TOTAL_CURR_ASSETS" localSheetId="56">[25]Balance!$B$15</definedName>
    <definedName name="CY_TOTAL_CURR_ASSETS" localSheetId="22">[25]Balance!$B$15</definedName>
    <definedName name="CY_TOTAL_CURR_ASSETS" localSheetId="23">[25]Balance!$B$15</definedName>
    <definedName name="CY_TOTAL_CURR_ASSETS" localSheetId="24">[25]Balance!$B$15</definedName>
    <definedName name="CY_TOTAL_CURR_ASSETS" localSheetId="25">[25]Balance!$B$15</definedName>
    <definedName name="CY_TOTAL_CURR_ASSETS">'[26]Balance General'!$B$15</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 localSheetId="19">#REF!</definedName>
    <definedName name="CY_TOTAL_CURR_ASSETS_7" localSheetId="28">#REF!</definedName>
    <definedName name="CY_TOTAL_CURR_ASSETS_7" localSheetId="29">#REF!</definedName>
    <definedName name="CY_TOTAL_CURR_ASSETS_7" localSheetId="30">#REF!</definedName>
    <definedName name="CY_TOTAL_CURR_ASSETS_7" localSheetId="31">#REF!</definedName>
    <definedName name="CY_TOTAL_CURR_ASSETS_7" localSheetId="33">#REF!</definedName>
    <definedName name="CY_TOTAL_CURR_ASSETS_7" localSheetId="34">#REF!</definedName>
    <definedName name="CY_TOTAL_CURR_ASSETS_7" localSheetId="35">#REF!</definedName>
    <definedName name="CY_TOTAL_CURR_ASSETS_7" localSheetId="45">#REF!</definedName>
    <definedName name="CY_TOTAL_CURR_ASSETS_7" localSheetId="21">#REF!</definedName>
    <definedName name="CY_TOTAL_CURR_ASSETS_7" localSheetId="49">#REF!</definedName>
    <definedName name="CY_TOTAL_CURR_ASSETS_7" localSheetId="50">#REF!</definedName>
    <definedName name="CY_TOTAL_CURR_ASSETS_7" localSheetId="51">#REF!</definedName>
    <definedName name="CY_TOTAL_CURR_ASSETS_7" localSheetId="52">#REF!</definedName>
    <definedName name="CY_TOTAL_CURR_ASSETS_7" localSheetId="53">#REF!</definedName>
    <definedName name="CY_TOTAL_CURR_ASSETS_7" localSheetId="54">#REF!</definedName>
    <definedName name="CY_TOTAL_CURR_ASSETS_7" localSheetId="55">#REF!</definedName>
    <definedName name="CY_TOTAL_CURR_ASSETS_7" localSheetId="56">#REF!</definedName>
    <definedName name="CY_TOTAL_CURR_ASSETS_7" localSheetId="57">#REF!</definedName>
    <definedName name="CY_TOTAL_CURR_ASSETS_7" localSheetId="22">#REF!</definedName>
    <definedName name="CY_TOTAL_CURR_ASSETS_7" localSheetId="23">#REF!</definedName>
    <definedName name="CY_TOTAL_CURR_ASSETS_7" localSheetId="24">#REF!</definedName>
    <definedName name="CY_TOTAL_CURR_ASSETS_7" localSheetId="25">#REF!</definedName>
    <definedName name="CY_TOTAL_CURR_ASSETS_7">#REF!</definedName>
    <definedName name="CY_TOTAL_DEBT" localSheetId="9">#N/A</definedName>
    <definedName name="CY_TOTAL_DEBT" localSheetId="4">[25]Balance!$B$27</definedName>
    <definedName name="CY_TOTAL_DEBT" localSheetId="8">#N/A</definedName>
    <definedName name="CY_TOTAL_DEBT" localSheetId="11">#N/A</definedName>
    <definedName name="CY_TOTAL_DEBT" localSheetId="28">[25]Balance!$B$27</definedName>
    <definedName name="CY_TOTAL_DEBT" localSheetId="29">[25]Balance!$B$27</definedName>
    <definedName name="CY_TOTAL_DEBT" localSheetId="30">[25]Balance!$B$27</definedName>
    <definedName name="CY_TOTAL_DEBT" localSheetId="31">[25]Balance!$B$27</definedName>
    <definedName name="CY_TOTAL_DEBT" localSheetId="33">[25]Balance!$B$27</definedName>
    <definedName name="CY_TOTAL_DEBT" localSheetId="34">[25]Balance!$B$27</definedName>
    <definedName name="CY_TOTAL_DEBT" localSheetId="35">[25]Balance!$B$27</definedName>
    <definedName name="CY_TOTAL_DEBT" localSheetId="45">[25]Balance!$B$27</definedName>
    <definedName name="CY_TOTAL_DEBT" localSheetId="21">[25]Balance!$B$27</definedName>
    <definedName name="CY_TOTAL_DEBT" localSheetId="49">[25]Balance!$B$27</definedName>
    <definedName name="CY_TOTAL_DEBT" localSheetId="50">[25]Balance!$B$27</definedName>
    <definedName name="CY_TOTAL_DEBT" localSheetId="51">[25]Balance!$B$27</definedName>
    <definedName name="CY_TOTAL_DEBT" localSheetId="52">[25]Balance!$B$27</definedName>
    <definedName name="CY_TOTAL_DEBT" localSheetId="55">[25]Balance!$B$27</definedName>
    <definedName name="CY_TOTAL_DEBT" localSheetId="56">[25]Balance!$B$27</definedName>
    <definedName name="CY_TOTAL_DEBT" localSheetId="22">[25]Balance!$B$27</definedName>
    <definedName name="CY_TOTAL_DEBT" localSheetId="23">[25]Balance!$B$27</definedName>
    <definedName name="CY_TOTAL_DEBT" localSheetId="24">[25]Balance!$B$27</definedName>
    <definedName name="CY_TOTAL_DEBT" localSheetId="25">[25]Balance!$B$27</definedName>
    <definedName name="CY_TOTAL_DEBT">'[26]Balance General'!$B$27</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 localSheetId="19">#REF!</definedName>
    <definedName name="CY_TOTAL_DEBT_7" localSheetId="28">#REF!</definedName>
    <definedName name="CY_TOTAL_DEBT_7" localSheetId="29">#REF!</definedName>
    <definedName name="CY_TOTAL_DEBT_7" localSheetId="30">#REF!</definedName>
    <definedName name="CY_TOTAL_DEBT_7" localSheetId="31">#REF!</definedName>
    <definedName name="CY_TOTAL_DEBT_7" localSheetId="33">#REF!</definedName>
    <definedName name="CY_TOTAL_DEBT_7" localSheetId="34">#REF!</definedName>
    <definedName name="CY_TOTAL_DEBT_7" localSheetId="35">#REF!</definedName>
    <definedName name="CY_TOTAL_DEBT_7" localSheetId="45">#REF!</definedName>
    <definedName name="CY_TOTAL_DEBT_7" localSheetId="21">#REF!</definedName>
    <definedName name="CY_TOTAL_DEBT_7" localSheetId="49">#REF!</definedName>
    <definedName name="CY_TOTAL_DEBT_7" localSheetId="50">#REF!</definedName>
    <definedName name="CY_TOTAL_DEBT_7" localSheetId="51">#REF!</definedName>
    <definedName name="CY_TOTAL_DEBT_7" localSheetId="52">#REF!</definedName>
    <definedName name="CY_TOTAL_DEBT_7" localSheetId="53">#REF!</definedName>
    <definedName name="CY_TOTAL_DEBT_7" localSheetId="54">#REF!</definedName>
    <definedName name="CY_TOTAL_DEBT_7" localSheetId="55">#REF!</definedName>
    <definedName name="CY_TOTAL_DEBT_7" localSheetId="56">#REF!</definedName>
    <definedName name="CY_TOTAL_DEBT_7" localSheetId="57">#REF!</definedName>
    <definedName name="CY_TOTAL_DEBT_7" localSheetId="22">#REF!</definedName>
    <definedName name="CY_TOTAL_DEBT_7" localSheetId="23">#REF!</definedName>
    <definedName name="CY_TOTAL_DEBT_7" localSheetId="24">#REF!</definedName>
    <definedName name="CY_TOTAL_DEBT_7" localSheetId="25">#REF!</definedName>
    <definedName name="CY_TOTAL_DEBT_7">#REF!</definedName>
    <definedName name="CY_TOTAL_EQUITY" localSheetId="9">#N/A</definedName>
    <definedName name="CY_TOTAL_EQUITY" localSheetId="4">[25]Balance!$B$33</definedName>
    <definedName name="CY_TOTAL_EQUITY" localSheetId="8">#N/A</definedName>
    <definedName name="CY_TOTAL_EQUITY" localSheetId="11">#N/A</definedName>
    <definedName name="CY_TOTAL_EQUITY" localSheetId="28">[25]Balance!$B$33</definedName>
    <definedName name="CY_TOTAL_EQUITY" localSheetId="29">[25]Balance!$B$33</definedName>
    <definedName name="CY_TOTAL_EQUITY" localSheetId="30">[25]Balance!$B$33</definedName>
    <definedName name="CY_TOTAL_EQUITY" localSheetId="31">[25]Balance!$B$33</definedName>
    <definedName name="CY_TOTAL_EQUITY" localSheetId="33">[25]Balance!$B$33</definedName>
    <definedName name="CY_TOTAL_EQUITY" localSheetId="34">[25]Balance!$B$33</definedName>
    <definedName name="CY_TOTAL_EQUITY" localSheetId="35">[25]Balance!$B$33</definedName>
    <definedName name="CY_TOTAL_EQUITY" localSheetId="45">[25]Balance!$B$33</definedName>
    <definedName name="CY_TOTAL_EQUITY" localSheetId="21">[25]Balance!$B$33</definedName>
    <definedName name="CY_TOTAL_EQUITY" localSheetId="49">[25]Balance!$B$33</definedName>
    <definedName name="CY_TOTAL_EQUITY" localSheetId="50">[25]Balance!$B$33</definedName>
    <definedName name="CY_TOTAL_EQUITY" localSheetId="51">[25]Balance!$B$33</definedName>
    <definedName name="CY_TOTAL_EQUITY" localSheetId="52">[25]Balance!$B$33</definedName>
    <definedName name="CY_TOTAL_EQUITY" localSheetId="55">[25]Balance!$B$33</definedName>
    <definedName name="CY_TOTAL_EQUITY" localSheetId="56">[25]Balance!$B$33</definedName>
    <definedName name="CY_TOTAL_EQUITY" localSheetId="22">[25]Balance!$B$33</definedName>
    <definedName name="CY_TOTAL_EQUITY" localSheetId="23">[25]Balance!$B$33</definedName>
    <definedName name="CY_TOTAL_EQUITY" localSheetId="24">[25]Balance!$B$33</definedName>
    <definedName name="CY_TOTAL_EQUITY" localSheetId="25">[25]Balance!$B$33</definedName>
    <definedName name="CY_TOTAL_EQUITY">'[26]Balance General'!$B$34</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 localSheetId="19">#REF!</definedName>
    <definedName name="CY_TOTAL_EQUITY_7" localSheetId="28">#REF!</definedName>
    <definedName name="CY_TOTAL_EQUITY_7" localSheetId="29">#REF!</definedName>
    <definedName name="CY_TOTAL_EQUITY_7" localSheetId="30">#REF!</definedName>
    <definedName name="CY_TOTAL_EQUITY_7" localSheetId="31">#REF!</definedName>
    <definedName name="CY_TOTAL_EQUITY_7" localSheetId="33">#REF!</definedName>
    <definedName name="CY_TOTAL_EQUITY_7" localSheetId="34">#REF!</definedName>
    <definedName name="CY_TOTAL_EQUITY_7" localSheetId="35">#REF!</definedName>
    <definedName name="CY_TOTAL_EQUITY_7" localSheetId="45">#REF!</definedName>
    <definedName name="CY_TOTAL_EQUITY_7" localSheetId="21">#REF!</definedName>
    <definedName name="CY_TOTAL_EQUITY_7" localSheetId="49">#REF!</definedName>
    <definedName name="CY_TOTAL_EQUITY_7" localSheetId="50">#REF!</definedName>
    <definedName name="CY_TOTAL_EQUITY_7" localSheetId="51">#REF!</definedName>
    <definedName name="CY_TOTAL_EQUITY_7" localSheetId="52">#REF!</definedName>
    <definedName name="CY_TOTAL_EQUITY_7" localSheetId="53">#REF!</definedName>
    <definedName name="CY_TOTAL_EQUITY_7" localSheetId="54">#REF!</definedName>
    <definedName name="CY_TOTAL_EQUITY_7" localSheetId="55">#REF!</definedName>
    <definedName name="CY_TOTAL_EQUITY_7" localSheetId="56">#REF!</definedName>
    <definedName name="CY_TOTAL_EQUITY_7" localSheetId="57">#REF!</definedName>
    <definedName name="CY_TOTAL_EQUITY_7" localSheetId="22">#REF!</definedName>
    <definedName name="CY_TOTAL_EQUITY_7" localSheetId="23">#REF!</definedName>
    <definedName name="CY_TOTAL_EQUITY_7" localSheetId="24">#REF!</definedName>
    <definedName name="CY_TOTAL_EQUITY_7" localSheetId="25">#REF!</definedName>
    <definedName name="CY_TOTAL_EQUITY_7">#REF!</definedName>
    <definedName name="CY_Working_Capital" localSheetId="28">#REF!</definedName>
    <definedName name="CY_Working_Capital" localSheetId="29">#REF!</definedName>
    <definedName name="CY_Working_Capital" localSheetId="30">#REF!</definedName>
    <definedName name="CY_Working_Capital" localSheetId="31">#REF!</definedName>
    <definedName name="CY_Working_Capital" localSheetId="33">#REF!</definedName>
    <definedName name="CY_Working_Capital" localSheetId="34">#REF!</definedName>
    <definedName name="CY_Working_Capital" localSheetId="35">#REF!</definedName>
    <definedName name="CY_Working_Capital" localSheetId="45">#REF!</definedName>
    <definedName name="CY_Working_Capital" localSheetId="21">#REF!</definedName>
    <definedName name="CY_Working_Capital" localSheetId="49">#REF!</definedName>
    <definedName name="CY_Working_Capital" localSheetId="50">#REF!</definedName>
    <definedName name="CY_Working_Capital" localSheetId="51">#REF!</definedName>
    <definedName name="CY_Working_Capital" localSheetId="52">#REF!</definedName>
    <definedName name="CY_Working_Capital" localSheetId="55">#REF!</definedName>
    <definedName name="CY_Working_Capital" localSheetId="56">#REF!</definedName>
    <definedName name="CY_Working_Capital" localSheetId="22">#REF!</definedName>
    <definedName name="CY_Working_Capital" localSheetId="23">#REF!</definedName>
    <definedName name="CY_Working_Capital" localSheetId="24">#REF!</definedName>
    <definedName name="CY_Working_Capital" localSheetId="25">#REF!</definedName>
    <definedName name="CY_Working_Capital">#REF!</definedName>
    <definedName name="CYB">'[33]Nota 8'!$F$20</definedName>
    <definedName name="d" localSheetId="9">#REF!</definedName>
    <definedName name="d" localSheetId="15">#REF!</definedName>
    <definedName name="d" localSheetId="8">#REF!</definedName>
    <definedName name="D" localSheetId="1">[52]AV1!#REF!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 localSheetId="19">#REF!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42">#REF!</definedName>
    <definedName name="d" localSheetId="43">#REF!</definedName>
    <definedName name="d" localSheetId="44">#REF!</definedName>
    <definedName name="d" localSheetId="45">#REF!</definedName>
    <definedName name="d" localSheetId="46">#REF!</definedName>
    <definedName name="d" localSheetId="47">#REF!</definedName>
    <definedName name="d" localSheetId="21">#REF!</definedName>
    <definedName name="d" localSheetId="48">#REF!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4">#REF!</definedName>
    <definedName name="d" localSheetId="55">#REF!</definedName>
    <definedName name="d" localSheetId="56">#REF!</definedName>
    <definedName name="d" localSheetId="57">#REF!</definedName>
    <definedName name="d" localSheetId="22">#REF!</definedName>
    <definedName name="d" localSheetId="58">#REF!</definedName>
    <definedName name="d" localSheetId="59">#REF!</definedName>
    <definedName name="d" localSheetId="23">#REF!</definedName>
    <definedName name="d" localSheetId="24">#REF!</definedName>
    <definedName name="d" localSheetId="25">#REF!</definedName>
    <definedName name="d" localSheetId="27">#REF!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 localSheetId="19">#REF!</definedName>
    <definedName name="D_" localSheetId="53">#REF!</definedName>
    <definedName name="D_" localSheetId="54">#REF!</definedName>
    <definedName name="D_" localSheetId="57">#REF!</definedName>
    <definedName name="D_">#REF!</definedName>
    <definedName name="da" localSheetId="60" hidden="1">{#N/A,#N/A,FALSE,"Aging Summary";#N/A,#N/A,FALSE,"Ratio Analysis";#N/A,#N/A,FALSE,"Test 120 Day Accts";#N/A,#N/A,FALSE,"Tickmarks"}</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'[53]GP2.1'!#REF!</definedName>
    <definedName name="dasd" localSheetId="15">'[54]GP2.1'!#REF!</definedName>
    <definedName name="dasd" localSheetId="8">'[53]GP2.1'!#REF!</definedName>
    <definedName name="dasd" localSheetId="12">'[54]GP2.1'!#REF!</definedName>
    <definedName name="dasd" localSheetId="18">'[54]GP2.1'!#REF!</definedName>
    <definedName name="dasd" localSheetId="17">'[54]GP2.1'!#REF!</definedName>
    <definedName name="dasd" localSheetId="16">'[54]GP2.1'!#REF!</definedName>
    <definedName name="dasd" localSheetId="11">'[53]GP2.1'!#REF!</definedName>
    <definedName name="dasd" localSheetId="13">'[54]GP2.1'!#REF!</definedName>
    <definedName name="dasd" localSheetId="14">'[54]GP2.1'!#REF!</definedName>
    <definedName name="dasd" localSheetId="19">'[54]GP2.1'!#REF!</definedName>
    <definedName name="dasd" localSheetId="53">'[54]GP2.1'!#REF!</definedName>
    <definedName name="dasd" localSheetId="54">'[54]GP2.1'!#REF!</definedName>
    <definedName name="dasd" localSheetId="57">'[54]GP2.1'!#REF!</definedName>
    <definedName name="dasd">'[54]GP2.1'!#REF!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 localSheetId="19">#REF!</definedName>
    <definedName name="DATA1" localSheetId="32">#REF!</definedName>
    <definedName name="DATA1" localSheetId="36">#REF!</definedName>
    <definedName name="DATA1" localSheetId="37">#REF!</definedName>
    <definedName name="DATA1" localSheetId="38">#REF!</definedName>
    <definedName name="DATA1" localSheetId="39">#REF!</definedName>
    <definedName name="DATA1" localSheetId="40">#REF!</definedName>
    <definedName name="DATA1" localSheetId="41">#REF!</definedName>
    <definedName name="DATA1" localSheetId="42">#REF!</definedName>
    <definedName name="DATA1" localSheetId="43">#REF!</definedName>
    <definedName name="DATA1" localSheetId="44">#REF!</definedName>
    <definedName name="DATA1" localSheetId="46">#REF!</definedName>
    <definedName name="DATA1" localSheetId="47">#REF!</definedName>
    <definedName name="DATA1" localSheetId="48">#REF!</definedName>
    <definedName name="DATA1" localSheetId="53">#REF!</definedName>
    <definedName name="DATA1" localSheetId="54">#REF!</definedName>
    <definedName name="DATA1" localSheetId="57">#REF!</definedName>
    <definedName name="DATA1" localSheetId="58">#REF!</definedName>
    <definedName name="DATA1" localSheetId="59">#REF!</definedName>
    <definedName name="DATA1" localSheetId="27">#REF!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 localSheetId="19">#REF!</definedName>
    <definedName name="DATA10" localSheetId="36">#REF!</definedName>
    <definedName name="DATA10" localSheetId="37">#REF!</definedName>
    <definedName name="DATA10" localSheetId="40">#REF!</definedName>
    <definedName name="DATA10" localSheetId="42">#REF!</definedName>
    <definedName name="DATA10" localSheetId="43">#REF!</definedName>
    <definedName name="DATA10" localSheetId="44">#REF!</definedName>
    <definedName name="DATA10" localSheetId="46">#REF!</definedName>
    <definedName name="DATA10" localSheetId="47">#REF!</definedName>
    <definedName name="DATA10" localSheetId="48">#REF!</definedName>
    <definedName name="DATA10" localSheetId="53">#REF!</definedName>
    <definedName name="DATA10" localSheetId="54">#REF!</definedName>
    <definedName name="DATA10" localSheetId="57">#REF!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 localSheetId="19">#REF!</definedName>
    <definedName name="DATA11" localSheetId="53">#REF!</definedName>
    <definedName name="DATA11" localSheetId="54">#REF!</definedName>
    <definedName name="DATA11" localSheetId="57">#REF!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 localSheetId="19">#REF!</definedName>
    <definedName name="DATA12" localSheetId="53">#REF!</definedName>
    <definedName name="DATA12" localSheetId="54">#REF!</definedName>
    <definedName name="DATA12" localSheetId="57">#REF!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 localSheetId="19">#REF!</definedName>
    <definedName name="DATA13" localSheetId="53">#REF!</definedName>
    <definedName name="DATA13" localSheetId="54">#REF!</definedName>
    <definedName name="DATA13" localSheetId="57">#REF!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 localSheetId="19">#REF!</definedName>
    <definedName name="DATA14" localSheetId="53">#REF!</definedName>
    <definedName name="DATA14" localSheetId="54">#REF!</definedName>
    <definedName name="DATA14" localSheetId="57">#REF!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 localSheetId="19">#REF!</definedName>
    <definedName name="DATA15" localSheetId="53">#REF!</definedName>
    <definedName name="DATA15" localSheetId="54">#REF!</definedName>
    <definedName name="DATA15" localSheetId="57">#REF!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 localSheetId="19">#REF!</definedName>
    <definedName name="DATA16" localSheetId="53">#REF!</definedName>
    <definedName name="DATA16" localSheetId="54">#REF!</definedName>
    <definedName name="DATA16" localSheetId="57">#REF!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 localSheetId="19">#REF!</definedName>
    <definedName name="DATA17" localSheetId="53">#REF!</definedName>
    <definedName name="DATA17" localSheetId="54">#REF!</definedName>
    <definedName name="DATA17" localSheetId="57">#REF!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 localSheetId="19">#REF!</definedName>
    <definedName name="DATA18" localSheetId="53">#REF!</definedName>
    <definedName name="DATA18" localSheetId="54">#REF!</definedName>
    <definedName name="DATA18" localSheetId="57">#REF!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 localSheetId="19">#REF!</definedName>
    <definedName name="DATA19" localSheetId="53">#REF!</definedName>
    <definedName name="DATA19" localSheetId="54">#REF!</definedName>
    <definedName name="DATA19" localSheetId="57">#REF!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 localSheetId="19">#REF!</definedName>
    <definedName name="DATA2" localSheetId="53">#REF!</definedName>
    <definedName name="DATA2" localSheetId="54">#REF!</definedName>
    <definedName name="DATA2" localSheetId="57">#REF!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 localSheetId="19">#REF!</definedName>
    <definedName name="DATA20" localSheetId="53">#REF!</definedName>
    <definedName name="DATA20" localSheetId="54">#REF!</definedName>
    <definedName name="DATA20" localSheetId="57">#REF!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 localSheetId="19">#REF!</definedName>
    <definedName name="DATA21" localSheetId="53">#REF!</definedName>
    <definedName name="DATA21" localSheetId="54">#REF!</definedName>
    <definedName name="DATA21" localSheetId="57">#REF!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 localSheetId="19">#REF!</definedName>
    <definedName name="DATA22" localSheetId="53">#REF!</definedName>
    <definedName name="DATA22" localSheetId="54">#REF!</definedName>
    <definedName name="DATA22" localSheetId="57">#REF!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 localSheetId="19">#REF!</definedName>
    <definedName name="DATA23" localSheetId="53">#REF!</definedName>
    <definedName name="DATA23" localSheetId="54">#REF!</definedName>
    <definedName name="DATA23" localSheetId="57">#REF!</definedName>
    <definedName name="DATA23">#REF!</definedName>
    <definedName name="DATA24" localSheetId="15">[55]Base!#REF!</definedName>
    <definedName name="DATA24" localSheetId="12">[55]Base!#REF!</definedName>
    <definedName name="DATA24" localSheetId="18">[55]Base!#REF!</definedName>
    <definedName name="DATA24" localSheetId="17">[55]Base!#REF!</definedName>
    <definedName name="DATA24" localSheetId="16">[55]Base!#REF!</definedName>
    <definedName name="DATA24" localSheetId="13">[55]Base!#REF!</definedName>
    <definedName name="DATA24" localSheetId="14">[55]Base!#REF!</definedName>
    <definedName name="DATA24" localSheetId="19">[55]Base!#REF!</definedName>
    <definedName name="DATA24" localSheetId="53">[55]Base!#REF!</definedName>
    <definedName name="DATA24" localSheetId="54">[55]Base!#REF!</definedName>
    <definedName name="DATA24" localSheetId="57">[55]Base!#REF!</definedName>
    <definedName name="DATA24">[55]Base!#REF!</definedName>
    <definedName name="DATA25" localSheetId="15">[55]Base!#REF!</definedName>
    <definedName name="DATA25" localSheetId="12">[55]Base!#REF!</definedName>
    <definedName name="DATA25" localSheetId="18">[55]Base!#REF!</definedName>
    <definedName name="DATA25" localSheetId="17">[55]Base!#REF!</definedName>
    <definedName name="DATA25" localSheetId="16">[55]Base!#REF!</definedName>
    <definedName name="DATA25" localSheetId="13">[55]Base!#REF!</definedName>
    <definedName name="DATA25" localSheetId="14">[55]Base!#REF!</definedName>
    <definedName name="DATA25" localSheetId="19">[55]Base!#REF!</definedName>
    <definedName name="DATA25" localSheetId="53">[55]Base!#REF!</definedName>
    <definedName name="DATA25" localSheetId="54">[55]Base!#REF!</definedName>
    <definedName name="DATA25" localSheetId="57">[55]Base!#REF!</definedName>
    <definedName name="DATA25">[55]Base!#REF!</definedName>
    <definedName name="DATA26" localSheetId="17">[55]Base!#REF!</definedName>
    <definedName name="DATA26">[55]Base!#REF!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 localSheetId="19">#REF!</definedName>
    <definedName name="DATA3" localSheetId="32">#REF!</definedName>
    <definedName name="DATA3" localSheetId="36">#REF!</definedName>
    <definedName name="DATA3" localSheetId="37">#REF!</definedName>
    <definedName name="DATA3" localSheetId="38">#REF!</definedName>
    <definedName name="DATA3" localSheetId="39">#REF!</definedName>
    <definedName name="DATA3" localSheetId="40">#REF!</definedName>
    <definedName name="DATA3" localSheetId="41">#REF!</definedName>
    <definedName name="DATA3" localSheetId="42">#REF!</definedName>
    <definedName name="DATA3" localSheetId="43">#REF!</definedName>
    <definedName name="DATA3" localSheetId="44">#REF!</definedName>
    <definedName name="DATA3" localSheetId="46">#REF!</definedName>
    <definedName name="DATA3" localSheetId="47">#REF!</definedName>
    <definedName name="DATA3" localSheetId="48">#REF!</definedName>
    <definedName name="DATA3" localSheetId="53">#REF!</definedName>
    <definedName name="DATA3" localSheetId="54">#REF!</definedName>
    <definedName name="DATA3" localSheetId="57">#REF!</definedName>
    <definedName name="DATA3" localSheetId="58">#REF!</definedName>
    <definedName name="DATA3" localSheetId="59">#REF!</definedName>
    <definedName name="DATA3" localSheetId="27">#REF!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 localSheetId="19">#REF!</definedName>
    <definedName name="DATA4" localSheetId="36">#REF!</definedName>
    <definedName name="DATA4" localSheetId="37">#REF!</definedName>
    <definedName name="DATA4" localSheetId="40">#REF!</definedName>
    <definedName name="DATA4" localSheetId="42">#REF!</definedName>
    <definedName name="DATA4" localSheetId="43">#REF!</definedName>
    <definedName name="DATA4" localSheetId="44">#REF!</definedName>
    <definedName name="DATA4" localSheetId="46">#REF!</definedName>
    <definedName name="DATA4" localSheetId="47">#REF!</definedName>
    <definedName name="DATA4" localSheetId="48">#REF!</definedName>
    <definedName name="DATA4" localSheetId="53">#REF!</definedName>
    <definedName name="DATA4" localSheetId="54">#REF!</definedName>
    <definedName name="DATA4" localSheetId="57">#REF!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 localSheetId="19">#REF!</definedName>
    <definedName name="DATA5" localSheetId="53">#REF!</definedName>
    <definedName name="DATA5" localSheetId="54">#REF!</definedName>
    <definedName name="DATA5" localSheetId="57">#REF!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 localSheetId="19">#REF!</definedName>
    <definedName name="DATA6" localSheetId="53">#REF!</definedName>
    <definedName name="DATA6" localSheetId="54">#REF!</definedName>
    <definedName name="DATA6" localSheetId="57">#REF!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 localSheetId="19">#REF!</definedName>
    <definedName name="DATA7" localSheetId="53">#REF!</definedName>
    <definedName name="DATA7" localSheetId="54">#REF!</definedName>
    <definedName name="DATA7" localSheetId="57">#REF!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 localSheetId="19">#REF!</definedName>
    <definedName name="DATA8" localSheetId="53">#REF!</definedName>
    <definedName name="DATA8" localSheetId="54">#REF!</definedName>
    <definedName name="DATA8" localSheetId="57">#REF!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 localSheetId="19">#REF!</definedName>
    <definedName name="DATA9" localSheetId="53">#REF!</definedName>
    <definedName name="DATA9" localSheetId="54">#REF!</definedName>
    <definedName name="DATA9" localSheetId="57">#REF!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 localSheetId="19">#REF!</definedName>
    <definedName name="DATE" localSheetId="53">#REF!</definedName>
    <definedName name="DATE" localSheetId="54">#REF!</definedName>
    <definedName name="DATE" localSheetId="57">#REF!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 localSheetId="19">#REF!</definedName>
    <definedName name="DATE99" localSheetId="53">#REF!</definedName>
    <definedName name="DATE99" localSheetId="54">#REF!</definedName>
    <definedName name="DATE99" localSheetId="57">#REF!</definedName>
    <definedName name="DATE99">#REF!</definedName>
    <definedName name="dd" localSheetId="15">'[56]IRSA HIST'!#REF!</definedName>
    <definedName name="dd" localSheetId="12">'[56]IRSA HIST'!#REF!</definedName>
    <definedName name="dd" localSheetId="18">'[56]IRSA HIST'!#REF!</definedName>
    <definedName name="dd" localSheetId="17">'[56]IRSA HIST'!#REF!</definedName>
    <definedName name="dd" localSheetId="16">'[56]IRSA HIST'!#REF!</definedName>
    <definedName name="dd" localSheetId="13">'[56]IRSA HIST'!#REF!</definedName>
    <definedName name="dd" localSheetId="14">'[56]IRSA HIST'!#REF!</definedName>
    <definedName name="dd" localSheetId="19">'[56]IRSA HIST'!#REF!</definedName>
    <definedName name="dd" localSheetId="53">'[56]IRSA HIST'!#REF!</definedName>
    <definedName name="dd" localSheetId="54">'[56]IRSA HIST'!#REF!</definedName>
    <definedName name="dd" localSheetId="57">'[56]IRSA HIST'!#REF!</definedName>
    <definedName name="dd">'[56]IRSA HIST'!#REF!</definedName>
    <definedName name="DD_Curr">[57]Currency!$C$3</definedName>
    <definedName name="ddd" localSheetId="60">'[58]#REF'!#REF!</definedName>
    <definedName name="ddd" localSheetId="11">'[58]#REF'!#REF!</definedName>
    <definedName name="ddd">'[58]#REF'!#REF!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 localSheetId="19">#REF!</definedName>
    <definedName name="DDDDD" localSheetId="32">#REF!</definedName>
    <definedName name="DDDDD" localSheetId="36">#REF!</definedName>
    <definedName name="DDDDD" localSheetId="37">#REF!</definedName>
    <definedName name="DDDDD" localSheetId="38">#REF!</definedName>
    <definedName name="DDDDD" localSheetId="39">#REF!</definedName>
    <definedName name="DDDDD" localSheetId="40">#REF!</definedName>
    <definedName name="DDDDD" localSheetId="41">#REF!</definedName>
    <definedName name="DDDDD" localSheetId="42">#REF!</definedName>
    <definedName name="DDDDD" localSheetId="43">#REF!</definedName>
    <definedName name="DDDDD" localSheetId="44">#REF!</definedName>
    <definedName name="DDDDD" localSheetId="46">#REF!</definedName>
    <definedName name="DDDDD" localSheetId="47">#REF!</definedName>
    <definedName name="DDDDD" localSheetId="48">#REF!</definedName>
    <definedName name="DDDDD" localSheetId="53">#REF!</definedName>
    <definedName name="DDDDD" localSheetId="54">#REF!</definedName>
    <definedName name="DDDDD" localSheetId="57">#REF!</definedName>
    <definedName name="DDDDD" localSheetId="58">#REF!</definedName>
    <definedName name="DDDDD" localSheetId="59">#REF!</definedName>
    <definedName name="DDDDD" localSheetId="27">#REF!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 localSheetId="19">#REF!</definedName>
    <definedName name="debito" localSheetId="36">#REF!</definedName>
    <definedName name="debito" localSheetId="37">#REF!</definedName>
    <definedName name="debito" localSheetId="40">#REF!</definedName>
    <definedName name="debito" localSheetId="42">#REF!</definedName>
    <definedName name="debito" localSheetId="43">#REF!</definedName>
    <definedName name="debito" localSheetId="44">#REF!</definedName>
    <definedName name="debito" localSheetId="46">#REF!</definedName>
    <definedName name="debito" localSheetId="47">#REF!</definedName>
    <definedName name="debito" localSheetId="48">#REF!</definedName>
    <definedName name="debito" localSheetId="53">#REF!</definedName>
    <definedName name="debito" localSheetId="54">#REF!</definedName>
    <definedName name="debito" localSheetId="57">#REF!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 localSheetId="19">#REF!</definedName>
    <definedName name="DEBITOFISCAL" localSheetId="53">#REF!</definedName>
    <definedName name="DEBITOFISCAL" localSheetId="54">#REF!</definedName>
    <definedName name="DEBITOFISCAL" localSheetId="57">#REF!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 localSheetId="19">#REF!</definedName>
    <definedName name="Dec_93" localSheetId="53">#REF!</definedName>
    <definedName name="Dec_93" localSheetId="54">#REF!</definedName>
    <definedName name="Dec_93" localSheetId="57">#REF!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 localSheetId="19">#REF!</definedName>
    <definedName name="dedwedwd" localSheetId="53">#REF!</definedName>
    <definedName name="dedwedwd" localSheetId="54">#REF!</definedName>
    <definedName name="dedwedwd" localSheetId="57">#REF!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 localSheetId="19">#REF!</definedName>
    <definedName name="defwergtqergt" localSheetId="53">#REF!</definedName>
    <definedName name="defwergtqergt" localSheetId="54">#REF!</definedName>
    <definedName name="defwergtqergt" localSheetId="57">#REF!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 localSheetId="19">#REF!</definedName>
    <definedName name="DEJKDFKKDF" localSheetId="53">#REF!</definedName>
    <definedName name="DEJKDFKKDF" localSheetId="54">#REF!</definedName>
    <definedName name="DEJKDFKKDF" localSheetId="57">#REF!</definedName>
    <definedName name="DEJKDFKKDF">#REF!</definedName>
    <definedName name="Depósitso">'[59]Con asto'!$A$1:$M$1149</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 localSheetId="19">#REF!</definedName>
    <definedName name="depreciaciones" localSheetId="32">#REF!</definedName>
    <definedName name="depreciaciones" localSheetId="36">#REF!</definedName>
    <definedName name="depreciaciones" localSheetId="37">#REF!</definedName>
    <definedName name="depreciaciones" localSheetId="38">#REF!</definedName>
    <definedName name="depreciaciones" localSheetId="39">#REF!</definedName>
    <definedName name="depreciaciones" localSheetId="40">#REF!</definedName>
    <definedName name="depreciaciones" localSheetId="41">#REF!</definedName>
    <definedName name="depreciaciones" localSheetId="42">#REF!</definedName>
    <definedName name="depreciaciones" localSheetId="43">#REF!</definedName>
    <definedName name="depreciaciones" localSheetId="44">#REF!</definedName>
    <definedName name="depreciaciones" localSheetId="46">#REF!</definedName>
    <definedName name="depreciaciones" localSheetId="47">#REF!</definedName>
    <definedName name="depreciaciones" localSheetId="48">#REF!</definedName>
    <definedName name="depreciaciones" localSheetId="53">#REF!</definedName>
    <definedName name="depreciaciones" localSheetId="54">#REF!</definedName>
    <definedName name="depreciaciones" localSheetId="57">#REF!</definedName>
    <definedName name="depreciaciones" localSheetId="58">#REF!</definedName>
    <definedName name="depreciaciones" localSheetId="59">#REF!</definedName>
    <definedName name="depreciaciones" localSheetId="27">#REF!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 localSheetId="19">#REF!</definedName>
    <definedName name="detail" localSheetId="36">#REF!</definedName>
    <definedName name="detail" localSheetId="37">#REF!</definedName>
    <definedName name="detail" localSheetId="40">#REF!</definedName>
    <definedName name="detail" localSheetId="42">#REF!</definedName>
    <definedName name="detail" localSheetId="43">#REF!</definedName>
    <definedName name="detail" localSheetId="44">#REF!</definedName>
    <definedName name="detail" localSheetId="46">#REF!</definedName>
    <definedName name="detail" localSheetId="47">#REF!</definedName>
    <definedName name="detail" localSheetId="48">#REF!</definedName>
    <definedName name="detail" localSheetId="53">#REF!</definedName>
    <definedName name="detail" localSheetId="54">#REF!</definedName>
    <definedName name="detail" localSheetId="57">#REF!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 localSheetId="19">#REF!</definedName>
    <definedName name="detail2" localSheetId="53">#REF!</definedName>
    <definedName name="detail2" localSheetId="54">#REF!</definedName>
    <definedName name="detail2" localSheetId="57">#REF!</definedName>
    <definedName name="detail2">#REF!</definedName>
    <definedName name="Detalle_de_Bienes_de_Uso_">'[60]Detalle de Ref.'!$A$1:$D$111</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 localSheetId="19">#REF!</definedName>
    <definedName name="deuxfp" localSheetId="32">#REF!</definedName>
    <definedName name="deuxfp" localSheetId="36">#REF!</definedName>
    <definedName name="deuxfp" localSheetId="37">#REF!</definedName>
    <definedName name="deuxfp" localSheetId="38">#REF!</definedName>
    <definedName name="deuxfp" localSheetId="39">#REF!</definedName>
    <definedName name="deuxfp" localSheetId="40">#REF!</definedName>
    <definedName name="deuxfp" localSheetId="41">#REF!</definedName>
    <definedName name="deuxfp" localSheetId="42">#REF!</definedName>
    <definedName name="deuxfp" localSheetId="43">#REF!</definedName>
    <definedName name="deuxfp" localSheetId="44">#REF!</definedName>
    <definedName name="deuxfp" localSheetId="46">#REF!</definedName>
    <definedName name="deuxfp" localSheetId="47">#REF!</definedName>
    <definedName name="deuxfp" localSheetId="48">#REF!</definedName>
    <definedName name="deuxfp" localSheetId="53">#REF!</definedName>
    <definedName name="deuxfp" localSheetId="54">#REF!</definedName>
    <definedName name="deuxfp" localSheetId="57">#REF!</definedName>
    <definedName name="deuxfp" localSheetId="58">#REF!</definedName>
    <definedName name="deuxfp" localSheetId="59">#REF!</definedName>
    <definedName name="deuxfp" localSheetId="27">#REF!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 localSheetId="19">#REF!</definedName>
    <definedName name="devengado" localSheetId="36">#REF!</definedName>
    <definedName name="devengado" localSheetId="37">#REF!</definedName>
    <definedName name="devengado" localSheetId="40">#REF!</definedName>
    <definedName name="devengado" localSheetId="42">#REF!</definedName>
    <definedName name="devengado" localSheetId="43">#REF!</definedName>
    <definedName name="devengado" localSheetId="44">#REF!</definedName>
    <definedName name="devengado" localSheetId="46">#REF!</definedName>
    <definedName name="devengado" localSheetId="47">#REF!</definedName>
    <definedName name="devengado" localSheetId="48">#REF!</definedName>
    <definedName name="devengado" localSheetId="53">#REF!</definedName>
    <definedName name="devengado" localSheetId="54">#REF!</definedName>
    <definedName name="devengado" localSheetId="57">#REF!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60"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40" hidden="1">{#N/A,#N/A,FALSE,"Aging Summary";#N/A,#N/A,FALSE,"Ratio Analysis";#N/A,#N/A,FALSE,"Test 120 Day Accts";#N/A,#N/A,FALSE,"Tickmarks"}</definedName>
    <definedName name="devolucion" localSheetId="41" hidden="1">{#N/A,#N/A,FALSE,"Aging Summary";#N/A,#N/A,FALSE,"Ratio Analysis";#N/A,#N/A,FALSE,"Test 120 Day Accts";#N/A,#N/A,FALSE,"Tickmarks"}</definedName>
    <definedName name="devolucion" localSheetId="42" hidden="1">{#N/A,#N/A,FALSE,"Aging Summary";#N/A,#N/A,FALSE,"Ratio Analysis";#N/A,#N/A,FALSE,"Test 120 Day Accts";#N/A,#N/A,FALSE,"Tickmarks"}</definedName>
    <definedName name="devolucion" localSheetId="43" hidden="1">{#N/A,#N/A,FALSE,"Aging Summary";#N/A,#N/A,FALSE,"Ratio Analysis";#N/A,#N/A,FALSE,"Test 120 Day Accts";#N/A,#N/A,FALSE,"Tickmarks"}</definedName>
    <definedName name="devolucion" localSheetId="44" hidden="1">{#N/A,#N/A,FALSE,"Aging Summary";#N/A,#N/A,FALSE,"Ratio Analysis";#N/A,#N/A,FALSE,"Test 120 Day Accts";#N/A,#N/A,FALSE,"Tickmarks"}</definedName>
    <definedName name="devolucion" localSheetId="45" hidden="1">{#N/A,#N/A,FALSE,"Aging Summary";#N/A,#N/A,FALSE,"Ratio Analysis";#N/A,#N/A,FALSE,"Test 120 Day Accts";#N/A,#N/A,FALSE,"Tickmarks"}</definedName>
    <definedName name="devolucion" localSheetId="46" hidden="1">{#N/A,#N/A,FALSE,"Aging Summary";#N/A,#N/A,FALSE,"Ratio Analysis";#N/A,#N/A,FALSE,"Test 120 Day Accts";#N/A,#N/A,FALSE,"Tickmarks"}</definedName>
    <definedName name="devolucion" localSheetId="47"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48" hidden="1">{#N/A,#N/A,FALSE,"Aging Summary";#N/A,#N/A,FALSE,"Ratio Analysis";#N/A,#N/A,FALSE,"Test 120 Day Accts";#N/A,#N/A,FALSE,"Tickmarks"}</definedName>
    <definedName name="devolucion" localSheetId="49" hidden="1">{#N/A,#N/A,FALSE,"Aging Summary";#N/A,#N/A,FALSE,"Ratio Analysis";#N/A,#N/A,FALSE,"Test 120 Day Accts";#N/A,#N/A,FALSE,"Tickmarks"}</definedName>
    <definedName name="devolucion" localSheetId="50" hidden="1">{#N/A,#N/A,FALSE,"Aging Summary";#N/A,#N/A,FALSE,"Ratio Analysis";#N/A,#N/A,FALSE,"Test 120 Day Accts";#N/A,#N/A,FALSE,"Tickmarks"}</definedName>
    <definedName name="devolucion" localSheetId="51" hidden="1">{#N/A,#N/A,FALSE,"Aging Summary";#N/A,#N/A,FALSE,"Ratio Analysis";#N/A,#N/A,FALSE,"Test 120 Day Accts";#N/A,#N/A,FALSE,"Tickmarks"}</definedName>
    <definedName name="devolucion" localSheetId="52" hidden="1">{#N/A,#N/A,FALSE,"Aging Summary";#N/A,#N/A,FALSE,"Ratio Analysis";#N/A,#N/A,FALSE,"Test 120 Day Accts";#N/A,#N/A,FALSE,"Tickmarks"}</definedName>
    <definedName name="devolucion" localSheetId="53" hidden="1">{#N/A,#N/A,FALSE,"Aging Summary";#N/A,#N/A,FALSE,"Ratio Analysis";#N/A,#N/A,FALSE,"Test 120 Day Accts";#N/A,#N/A,FALSE,"Tickmarks"}</definedName>
    <definedName name="devolucion" localSheetId="54" hidden="1">{#N/A,#N/A,FALSE,"Aging Summary";#N/A,#N/A,FALSE,"Ratio Analysis";#N/A,#N/A,FALSE,"Test 120 Day Accts";#N/A,#N/A,FALSE,"Tickmarks"}</definedName>
    <definedName name="devolucion" localSheetId="55" hidden="1">{#N/A,#N/A,FALSE,"Aging Summary";#N/A,#N/A,FALSE,"Ratio Analysis";#N/A,#N/A,FALSE,"Test 120 Day Accts";#N/A,#N/A,FALSE,"Tickmarks"}</definedName>
    <definedName name="devolucion" localSheetId="56" hidden="1">{#N/A,#N/A,FALSE,"Aging Summary";#N/A,#N/A,FALSE,"Ratio Analysis";#N/A,#N/A,FALSE,"Test 120 Day Accts";#N/A,#N/A,FALSE,"Tickmarks"}</definedName>
    <definedName name="devolucion" localSheetId="57" hidden="1">{#N/A,#N/A,FALSE,"Aging Summary";#N/A,#N/A,FALSE,"Ratio Analysis";#N/A,#N/A,FALSE,"Test 120 Day Accts";#N/A,#N/A,FALSE,"Tickmarks"}</definedName>
    <definedName name="devolucion" localSheetId="22" hidden="1">{#N/A,#N/A,FALSE,"Aging Summary";#N/A,#N/A,FALSE,"Ratio Analysis";#N/A,#N/A,FALSE,"Test 120 Day Accts";#N/A,#N/A,FALSE,"Tickmarks"}</definedName>
    <definedName name="devolucion" localSheetId="58" hidden="1">{#N/A,#N/A,FALSE,"Aging Summary";#N/A,#N/A,FALSE,"Ratio Analysis";#N/A,#N/A,FALSE,"Test 120 Day Accts";#N/A,#N/A,FALSE,"Tickmarks"}</definedName>
    <definedName name="devolucion" localSheetId="59" hidden="1">{#N/A,#N/A,FALSE,"Aging Summary";#N/A,#N/A,FALSE,"Ratio Analysis";#N/A,#N/A,FALSE,"Test 120 Day Accts";#N/A,#N/A,FALSE,"Tickmarks"}</definedName>
    <definedName name="devolucion" localSheetId="23" hidden="1">{#N/A,#N/A,FALSE,"Aging Summary";#N/A,#N/A,FALSE,"Ratio Analysis";#N/A,#N/A,FALSE,"Test 120 Day Accts";#N/A,#N/A,FALSE,"Tickmarks"}</definedName>
    <definedName name="devolucion" localSheetId="24" hidden="1">{#N/A,#N/A,FALSE,"Aging Summary";#N/A,#N/A,FALSE,"Ratio Analysis";#N/A,#N/A,FALSE,"Test 120 Day Accts";#N/A,#N/A,FALSE,"Tickmarks"}</definedName>
    <definedName name="devolucion" localSheetId="25" hidden="1">{#N/A,#N/A,FALSE,"Aging Summary";#N/A,#N/A,FALSE,"Ratio Analysis";#N/A,#N/A,FALSE,"Test 120 Day Accts";#N/A,#N/A,FALSE,"Tickmarks"}</definedName>
    <definedName name="devolucion" localSheetId="27"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 localSheetId="19">#REF!</definedName>
    <definedName name="dfgs" localSheetId="28">#REF!</definedName>
    <definedName name="dfgs" localSheetId="29">#REF!</definedName>
    <definedName name="dfgs" localSheetId="30">#REF!</definedName>
    <definedName name="dfgs" localSheetId="31">#REF!</definedName>
    <definedName name="dfgs" localSheetId="33">#REF!</definedName>
    <definedName name="dfgs" localSheetId="34">#REF!</definedName>
    <definedName name="dfgs" localSheetId="35">#REF!</definedName>
    <definedName name="dfgs" localSheetId="45">#REF!</definedName>
    <definedName name="dfgs" localSheetId="21">#REF!</definedName>
    <definedName name="dfgs" localSheetId="49">#REF!</definedName>
    <definedName name="dfgs" localSheetId="50">#REF!</definedName>
    <definedName name="dfgs" localSheetId="51">#REF!</definedName>
    <definedName name="dfgs" localSheetId="52">#REF!</definedName>
    <definedName name="dfgs" localSheetId="53">#REF!</definedName>
    <definedName name="dfgs" localSheetId="54">#REF!</definedName>
    <definedName name="dfgs" localSheetId="55">#REF!</definedName>
    <definedName name="dfgs" localSheetId="56">#REF!</definedName>
    <definedName name="dfgs" localSheetId="57">#REF!</definedName>
    <definedName name="dfgs" localSheetId="22">#REF!</definedName>
    <definedName name="dfgs" localSheetId="23">#REF!</definedName>
    <definedName name="dfgs" localSheetId="24">#REF!</definedName>
    <definedName name="dfgs" localSheetId="25">#REF!</definedName>
    <definedName name="dfgs">#REF!</definedName>
    <definedName name="dfgudojdobd" localSheetId="60"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32" hidden="1">{#N/A,#N/A,FALSE,"Aging Summary";#N/A,#N/A,FALSE,"Ratio Analysis";#N/A,#N/A,FALSE,"Test 120 Day Accts";#N/A,#N/A,FALSE,"Tickmarks"}</definedName>
    <definedName name="dfgudojdobd" localSheetId="36" hidden="1">{#N/A,#N/A,FALSE,"Aging Summary";#N/A,#N/A,FALSE,"Ratio Analysis";#N/A,#N/A,FALSE,"Test 120 Day Accts";#N/A,#N/A,FALSE,"Tickmarks"}</definedName>
    <definedName name="dfgudojdobd" localSheetId="37" hidden="1">{#N/A,#N/A,FALSE,"Aging Summary";#N/A,#N/A,FALSE,"Ratio Analysis";#N/A,#N/A,FALSE,"Test 120 Day Accts";#N/A,#N/A,FALSE,"Tickmarks"}</definedName>
    <definedName name="dfgudojdobd" localSheetId="38"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40" hidden="1">{#N/A,#N/A,FALSE,"Aging Summary";#N/A,#N/A,FALSE,"Ratio Analysis";#N/A,#N/A,FALSE,"Test 120 Day Accts";#N/A,#N/A,FALSE,"Tickmarks"}</definedName>
    <definedName name="dfgudojdobd" localSheetId="41" hidden="1">{#N/A,#N/A,FALSE,"Aging Summary";#N/A,#N/A,FALSE,"Ratio Analysis";#N/A,#N/A,FALSE,"Test 120 Day Accts";#N/A,#N/A,FALSE,"Tickmarks"}</definedName>
    <definedName name="dfgudojdobd" localSheetId="42" hidden="1">{#N/A,#N/A,FALSE,"Aging Summary";#N/A,#N/A,FALSE,"Ratio Analysis";#N/A,#N/A,FALSE,"Test 120 Day Accts";#N/A,#N/A,FALSE,"Tickmarks"}</definedName>
    <definedName name="dfgudojdobd" localSheetId="43" hidden="1">{#N/A,#N/A,FALSE,"Aging Summary";#N/A,#N/A,FALSE,"Ratio Analysis";#N/A,#N/A,FALSE,"Test 120 Day Accts";#N/A,#N/A,FALSE,"Tickmarks"}</definedName>
    <definedName name="dfgudojdobd" localSheetId="44" hidden="1">{#N/A,#N/A,FALSE,"Aging Summary";#N/A,#N/A,FALSE,"Ratio Analysis";#N/A,#N/A,FALSE,"Test 120 Day Accts";#N/A,#N/A,FALSE,"Tickmarks"}</definedName>
    <definedName name="dfgudojdobd" localSheetId="46" hidden="1">{#N/A,#N/A,FALSE,"Aging Summary";#N/A,#N/A,FALSE,"Ratio Analysis";#N/A,#N/A,FALSE,"Test 120 Day Accts";#N/A,#N/A,FALSE,"Tickmarks"}</definedName>
    <definedName name="dfgudojdobd" localSheetId="47" hidden="1">{#N/A,#N/A,FALSE,"Aging Summary";#N/A,#N/A,FALSE,"Ratio Analysis";#N/A,#N/A,FALSE,"Test 120 Day Accts";#N/A,#N/A,FALSE,"Tickmarks"}</definedName>
    <definedName name="dfgudojdobd" localSheetId="48" hidden="1">{#N/A,#N/A,FALSE,"Aging Summary";#N/A,#N/A,FALSE,"Ratio Analysis";#N/A,#N/A,FALSE,"Test 120 Day Accts";#N/A,#N/A,FALSE,"Tickmarks"}</definedName>
    <definedName name="dfgudojdobd" localSheetId="53" hidden="1">{#N/A,#N/A,FALSE,"Aging Summary";#N/A,#N/A,FALSE,"Ratio Analysis";#N/A,#N/A,FALSE,"Test 120 Day Accts";#N/A,#N/A,FALSE,"Tickmarks"}</definedName>
    <definedName name="dfgudojdobd" localSheetId="54" hidden="1">{#N/A,#N/A,FALSE,"Aging Summary";#N/A,#N/A,FALSE,"Ratio Analysis";#N/A,#N/A,FALSE,"Test 120 Day Accts";#N/A,#N/A,FALSE,"Tickmarks"}</definedName>
    <definedName name="dfgudojdobd" localSheetId="57" hidden="1">{#N/A,#N/A,FALSE,"Aging Summary";#N/A,#N/A,FALSE,"Ratio Analysis";#N/A,#N/A,FALSE,"Test 120 Day Accts";#N/A,#N/A,FALSE,"Tickmarks"}</definedName>
    <definedName name="dfgudojdobd" localSheetId="58" hidden="1">{#N/A,#N/A,FALSE,"Aging Summary";#N/A,#N/A,FALSE,"Ratio Analysis";#N/A,#N/A,FALSE,"Test 120 Day Accts";#N/A,#N/A,FALSE,"Tickmarks"}</definedName>
    <definedName name="dfgudojdobd" localSheetId="59" hidden="1">{#N/A,#N/A,FALSE,"Aging Summary";#N/A,#N/A,FALSE,"Ratio Analysis";#N/A,#N/A,FALSE,"Test 120 Day Accts";#N/A,#N/A,FALSE,"Tickmarks"}</definedName>
    <definedName name="dfgudojdobd" localSheetId="27"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 localSheetId="19">#REF!</definedName>
    <definedName name="dgdg" localSheetId="36">#REF!</definedName>
    <definedName name="dgdg" localSheetId="37">#REF!</definedName>
    <definedName name="dgdg" localSheetId="40">#REF!</definedName>
    <definedName name="dgdg" localSheetId="42">#REF!</definedName>
    <definedName name="dgdg" localSheetId="43">#REF!</definedName>
    <definedName name="dgdg" localSheetId="44">#REF!</definedName>
    <definedName name="dgdg" localSheetId="46">#REF!</definedName>
    <definedName name="dgdg" localSheetId="47">#REF!</definedName>
    <definedName name="dgdg" localSheetId="48">#REF!</definedName>
    <definedName name="dgdg" localSheetId="53">#REF!</definedName>
    <definedName name="dgdg" localSheetId="54">#REF!</definedName>
    <definedName name="dgdg" localSheetId="57">#REF!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 localSheetId="19">#REF!</definedName>
    <definedName name="Diferencias_de_redondeo" localSheetId="53">#REF!</definedName>
    <definedName name="Diferencias_de_redondeo" localSheetId="54">#REF!</definedName>
    <definedName name="Diferencias_de_redondeo" localSheetId="57">#REF!</definedName>
    <definedName name="Diferencias_de_redondeo">#REF!</definedName>
    <definedName name="digitalchannels">'[23]atc e dtc'!$L$4:$AD$152</definedName>
    <definedName name="discamp" localSheetId="60">[27]CVC!$G$5301</definedName>
    <definedName name="discamp">[28]CVC!$G$5301</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 localSheetId="19">#REF!</definedName>
    <definedName name="Dist_Cons" localSheetId="32">#REF!</definedName>
    <definedName name="Dist_Cons" localSheetId="36">#REF!</definedName>
    <definedName name="Dist_Cons" localSheetId="37">#REF!</definedName>
    <definedName name="Dist_Cons" localSheetId="38">#REF!</definedName>
    <definedName name="Dist_Cons" localSheetId="39">#REF!</definedName>
    <definedName name="Dist_Cons" localSheetId="40">#REF!</definedName>
    <definedName name="Dist_Cons" localSheetId="41">#REF!</definedName>
    <definedName name="Dist_Cons" localSheetId="42">#REF!</definedName>
    <definedName name="Dist_Cons" localSheetId="43">#REF!</definedName>
    <definedName name="Dist_Cons" localSheetId="44">#REF!</definedName>
    <definedName name="Dist_Cons" localSheetId="46">#REF!</definedName>
    <definedName name="Dist_Cons" localSheetId="47">#REF!</definedName>
    <definedName name="Dist_Cons" localSheetId="48">#REF!</definedName>
    <definedName name="Dist_Cons" localSheetId="53">#REF!</definedName>
    <definedName name="Dist_Cons" localSheetId="54">#REF!</definedName>
    <definedName name="Dist_Cons" localSheetId="57">#REF!</definedName>
    <definedName name="Dist_Cons" localSheetId="58">#REF!</definedName>
    <definedName name="Dist_Cons" localSheetId="59">#REF!</definedName>
    <definedName name="Dist_Cons" localSheetId="27">#REF!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 localSheetId="19">#REF!</definedName>
    <definedName name="Dist_Finc" localSheetId="36">#REF!</definedName>
    <definedName name="Dist_Finc" localSheetId="37">#REF!</definedName>
    <definedName name="Dist_Finc" localSheetId="40">#REF!</definedName>
    <definedName name="Dist_Finc" localSheetId="42">#REF!</definedName>
    <definedName name="Dist_Finc" localSheetId="43">#REF!</definedName>
    <definedName name="Dist_Finc" localSheetId="44">#REF!</definedName>
    <definedName name="Dist_Finc" localSheetId="46">#REF!</definedName>
    <definedName name="Dist_Finc" localSheetId="47">#REF!</definedName>
    <definedName name="Dist_Finc" localSheetId="48">#REF!</definedName>
    <definedName name="Dist_Finc" localSheetId="53">#REF!</definedName>
    <definedName name="Dist_Finc" localSheetId="54">#REF!</definedName>
    <definedName name="Dist_Finc" localSheetId="57">#REF!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 localSheetId="19">#REF!</definedName>
    <definedName name="djdh" localSheetId="53">#REF!</definedName>
    <definedName name="djdh" localSheetId="54">#REF!</definedName>
    <definedName name="djdh" localSheetId="57">#REF!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 localSheetId="19">#REF!</definedName>
    <definedName name="dlleu" localSheetId="28">#REF!</definedName>
    <definedName name="dlleu" localSheetId="29">#REF!</definedName>
    <definedName name="dlleu" localSheetId="30">#REF!</definedName>
    <definedName name="dlleu" localSheetId="31">#REF!</definedName>
    <definedName name="dlleu" localSheetId="33">#REF!</definedName>
    <definedName name="dlleu" localSheetId="34">#REF!</definedName>
    <definedName name="dlleu" localSheetId="35">#REF!</definedName>
    <definedName name="dlleu" localSheetId="45">#REF!</definedName>
    <definedName name="dlleu" localSheetId="21">#REF!</definedName>
    <definedName name="dlleu" localSheetId="49">#REF!</definedName>
    <definedName name="dlleu" localSheetId="50">#REF!</definedName>
    <definedName name="dlleu" localSheetId="51">#REF!</definedName>
    <definedName name="dlleu" localSheetId="52">#REF!</definedName>
    <definedName name="dlleu" localSheetId="53">#REF!</definedName>
    <definedName name="dlleu" localSheetId="54">#REF!</definedName>
    <definedName name="dlleu" localSheetId="55">#REF!</definedName>
    <definedName name="dlleu" localSheetId="56">#REF!</definedName>
    <definedName name="dlleu" localSheetId="57">#REF!</definedName>
    <definedName name="dlleu" localSheetId="22">#REF!</definedName>
    <definedName name="dlleu" localSheetId="23">#REF!</definedName>
    <definedName name="dlleu" localSheetId="24">#REF!</definedName>
    <definedName name="dlleu" localSheetId="25">#REF!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 localSheetId="19">#REF!</definedName>
    <definedName name="DLLEUR" localSheetId="28">#REF!</definedName>
    <definedName name="DLLEUR" localSheetId="29">#REF!</definedName>
    <definedName name="DLLEUR" localSheetId="30">#REF!</definedName>
    <definedName name="DLLEUR" localSheetId="31">#REF!</definedName>
    <definedName name="DLLEUR" localSheetId="33">#REF!</definedName>
    <definedName name="DLLEUR" localSheetId="34">#REF!</definedName>
    <definedName name="DLLEUR" localSheetId="35">#REF!</definedName>
    <definedName name="DLLEUR" localSheetId="45">#REF!</definedName>
    <definedName name="DLLEUR" localSheetId="21">#REF!</definedName>
    <definedName name="DLLEUR" localSheetId="49">#REF!</definedName>
    <definedName name="DLLEUR" localSheetId="50">#REF!</definedName>
    <definedName name="DLLEUR" localSheetId="51">#REF!</definedName>
    <definedName name="DLLEUR" localSheetId="52">#REF!</definedName>
    <definedName name="DLLEUR" localSheetId="53">#REF!</definedName>
    <definedName name="DLLEUR" localSheetId="54">#REF!</definedName>
    <definedName name="DLLEUR" localSheetId="55">#REF!</definedName>
    <definedName name="DLLEUR" localSheetId="56">#REF!</definedName>
    <definedName name="DLLEUR" localSheetId="57">#REF!</definedName>
    <definedName name="DLLEUR" localSheetId="22">#REF!</definedName>
    <definedName name="DLLEUR" localSheetId="23">#REF!</definedName>
    <definedName name="DLLEUR" localSheetId="24">#REF!</definedName>
    <definedName name="DLLEUR" localSheetId="25">#REF!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 localSheetId="19">#REF!</definedName>
    <definedName name="DOC" localSheetId="53">#REF!</definedName>
    <definedName name="DOC" localSheetId="54">#REF!</definedName>
    <definedName name="DOC" localSheetId="57">#REF!</definedName>
    <definedName name="DOC">#REF!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33">#REF!</definedName>
    <definedName name="Dollar_Threshold" localSheetId="34">#REF!</definedName>
    <definedName name="Dollar_Threshold" localSheetId="35">#REF!</definedName>
    <definedName name="Dollar_Threshold" localSheetId="45">#REF!</definedName>
    <definedName name="Dollar_Threshold" localSheetId="21">#REF!</definedName>
    <definedName name="Dollar_Threshold" localSheetId="49">#REF!</definedName>
    <definedName name="Dollar_Threshold" localSheetId="50">#REF!</definedName>
    <definedName name="Dollar_Threshold" localSheetId="51">#REF!</definedName>
    <definedName name="Dollar_Threshold" localSheetId="52">#REF!</definedName>
    <definedName name="Dollar_Threshold" localSheetId="55">#REF!</definedName>
    <definedName name="Dollar_Threshold" localSheetId="56">#REF!</definedName>
    <definedName name="Dollar_Threshold" localSheetId="22">#REF!</definedName>
    <definedName name="Dollar_Threshold" localSheetId="23">#REF!</definedName>
    <definedName name="Dollar_Threshold" localSheetId="24">#REF!</definedName>
    <definedName name="Dollar_Threshold" localSheetId="25">#REF!</definedName>
    <definedName name="Dollar_Threshold">#REF!</definedName>
    <definedName name="dsf" localSheetId="9">[30]Balance!#REF!</definedName>
    <definedName name="dsf" localSheetId="4">[25]Balance!#REF!</definedName>
    <definedName name="dsf" localSheetId="15">[25]Balance!#REF!</definedName>
    <definedName name="dsf" localSheetId="8">[30]Balance!#REF!</definedName>
    <definedName name="dsf" localSheetId="12">[25]Balance!#REF!</definedName>
    <definedName name="dsf" localSheetId="18">[25]Balance!#REF!</definedName>
    <definedName name="dsf" localSheetId="17">[25]Balance!#REF!</definedName>
    <definedName name="dsf" localSheetId="16">[25]Balance!#REF!</definedName>
    <definedName name="dsf" localSheetId="11">[30]Balance!#REF!</definedName>
    <definedName name="dsf" localSheetId="13">[25]Balance!#REF!</definedName>
    <definedName name="dsf" localSheetId="14">[25]Balance!#REF!</definedName>
    <definedName name="dsf" localSheetId="19">[25]Balance!#REF!</definedName>
    <definedName name="dsf" localSheetId="53">[25]Balance!#REF!</definedName>
    <definedName name="dsf" localSheetId="54">[25]Balance!#REF!</definedName>
    <definedName name="dsf" localSheetId="57">[25]Balance!#REF!</definedName>
    <definedName name="dsf">[25]Balance!#REF!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 localSheetId="19">#REF!</definedName>
    <definedName name="DUPONT_1" localSheetId="28">#REF!</definedName>
    <definedName name="DUPONT_1" localSheetId="29">#REF!</definedName>
    <definedName name="DUPONT_1" localSheetId="30">#REF!</definedName>
    <definedName name="DUPONT_1" localSheetId="31">#REF!</definedName>
    <definedName name="DUPONT_1" localSheetId="33">#REF!</definedName>
    <definedName name="DUPONT_1" localSheetId="34">#REF!</definedName>
    <definedName name="DUPONT_1" localSheetId="35">#REF!</definedName>
    <definedName name="DUPONT_1" localSheetId="45">#REF!</definedName>
    <definedName name="DUPONT_1" localSheetId="21">#REF!</definedName>
    <definedName name="DUPONT_1" localSheetId="49">#REF!</definedName>
    <definedName name="DUPONT_1" localSheetId="50">#REF!</definedName>
    <definedName name="DUPONT_1" localSheetId="51">#REF!</definedName>
    <definedName name="DUPONT_1" localSheetId="52">#REF!</definedName>
    <definedName name="DUPONT_1" localSheetId="53">#REF!</definedName>
    <definedName name="DUPONT_1" localSheetId="54">#REF!</definedName>
    <definedName name="DUPONT_1" localSheetId="55">#REF!</definedName>
    <definedName name="DUPONT_1" localSheetId="56">#REF!</definedName>
    <definedName name="DUPONT_1" localSheetId="57">#REF!</definedName>
    <definedName name="DUPONT_1" localSheetId="22">#REF!</definedName>
    <definedName name="DUPONT_1" localSheetId="23">#REF!</definedName>
    <definedName name="DUPONT_1" localSheetId="24">#REF!</definedName>
    <definedName name="DUPONT_1" localSheetId="25">#REF!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 localSheetId="19">#REF!</definedName>
    <definedName name="e" localSheetId="28" hidden="1">{#N/A,#N/A,FALSE,"Aging Summary";#N/A,#N/A,FALSE,"Ratio Analysis";#N/A,#N/A,FALSE,"Test 120 Day Accts";#N/A,#N/A,FALSE,"Tickmarks"}</definedName>
    <definedName name="e" localSheetId="29" hidden="1">{#N/A,#N/A,FALSE,"Aging Summary";#N/A,#N/A,FALSE,"Ratio Analysis";#N/A,#N/A,FALSE,"Test 120 Day Accts";#N/A,#N/A,FALSE,"Tickmarks"}</definedName>
    <definedName name="e" localSheetId="30" hidden="1">{#N/A,#N/A,FALSE,"Aging Summary";#N/A,#N/A,FALSE,"Ratio Analysis";#N/A,#N/A,FALSE,"Test 120 Day Accts";#N/A,#N/A,FALSE,"Tickmarks"}</definedName>
    <definedName name="e" localSheetId="31" hidden="1">{#N/A,#N/A,FALSE,"Aging Summary";#N/A,#N/A,FALSE,"Ratio Analysis";#N/A,#N/A,FALSE,"Test 120 Day Accts";#N/A,#N/A,FALSE,"Tickmarks"}</definedName>
    <definedName name="e" localSheetId="32">#REF!</definedName>
    <definedName name="e" localSheetId="33" hidden="1">{#N/A,#N/A,FALSE,"Aging Summary";#N/A,#N/A,FALSE,"Ratio Analysis";#N/A,#N/A,FALSE,"Test 120 Day Accts";#N/A,#N/A,FALSE,"Tickmarks"}</definedName>
    <definedName name="e" localSheetId="34" hidden="1">{#N/A,#N/A,FALSE,"Aging Summary";#N/A,#N/A,FALSE,"Ratio Analysis";#N/A,#N/A,FALSE,"Test 120 Day Accts";#N/A,#N/A,FALSE,"Tickmarks"}</definedName>
    <definedName name="e" localSheetId="35" hidden="1">{#N/A,#N/A,FALSE,"Aging Summary";#N/A,#N/A,FALSE,"Ratio Analysis";#N/A,#N/A,FALSE,"Test 120 Day Accts";#N/A,#N/A,FALSE,"Tickmarks"}</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42">#REF!</definedName>
    <definedName name="e" localSheetId="43">#REF!</definedName>
    <definedName name="e" localSheetId="44">#REF!</definedName>
    <definedName name="e" localSheetId="45" hidden="1">{#N/A,#N/A,FALSE,"Aging Summary";#N/A,#N/A,FALSE,"Ratio Analysis";#N/A,#N/A,FALSE,"Test 120 Day Accts";#N/A,#N/A,FALSE,"Tickmarks"}</definedName>
    <definedName name="e" localSheetId="46">#REF!</definedName>
    <definedName name="e" localSheetId="47">#REF!</definedName>
    <definedName name="e" localSheetId="21" hidden="1">{#N/A,#N/A,FALSE,"Aging Summary";#N/A,#N/A,FALSE,"Ratio Analysis";#N/A,#N/A,FALSE,"Test 120 Day Accts";#N/A,#N/A,FALSE,"Tickmarks"}</definedName>
    <definedName name="e" localSheetId="48">#REF!</definedName>
    <definedName name="e" localSheetId="49" hidden="1">{#N/A,#N/A,FALSE,"Aging Summary";#N/A,#N/A,FALSE,"Ratio Analysis";#N/A,#N/A,FALSE,"Test 120 Day Accts";#N/A,#N/A,FALSE,"Tickmarks"}</definedName>
    <definedName name="e" localSheetId="50" hidden="1">{#N/A,#N/A,FALSE,"Aging Summary";#N/A,#N/A,FALSE,"Ratio Analysis";#N/A,#N/A,FALSE,"Test 120 Day Accts";#N/A,#N/A,FALSE,"Tickmarks"}</definedName>
    <definedName name="e" localSheetId="51" hidden="1">{#N/A,#N/A,FALSE,"Aging Summary";#N/A,#N/A,FALSE,"Ratio Analysis";#N/A,#N/A,FALSE,"Test 120 Day Accts";#N/A,#N/A,FALSE,"Tickmarks"}</definedName>
    <definedName name="e" localSheetId="52" hidden="1">{#N/A,#N/A,FALSE,"Aging Summary";#N/A,#N/A,FALSE,"Ratio Analysis";#N/A,#N/A,FALSE,"Test 120 Day Accts";#N/A,#N/A,FALSE,"Tickmarks"}</definedName>
    <definedName name="e" localSheetId="53">#REF!</definedName>
    <definedName name="e" localSheetId="54">#REF!</definedName>
    <definedName name="e" localSheetId="55" hidden="1">{#N/A,#N/A,FALSE,"Aging Summary";#N/A,#N/A,FALSE,"Ratio Analysis";#N/A,#N/A,FALSE,"Test 120 Day Accts";#N/A,#N/A,FALSE,"Tickmarks"}</definedName>
    <definedName name="e" localSheetId="56" hidden="1">{#N/A,#N/A,FALSE,"Aging Summary";#N/A,#N/A,FALSE,"Ratio Analysis";#N/A,#N/A,FALSE,"Test 120 Day Accts";#N/A,#N/A,FALSE,"Tickmarks"}</definedName>
    <definedName name="e" localSheetId="57">#REF!</definedName>
    <definedName name="e" localSheetId="22" hidden="1">{#N/A,#N/A,FALSE,"Aging Summary";#N/A,#N/A,FALSE,"Ratio Analysis";#N/A,#N/A,FALSE,"Test 120 Day Accts";#N/A,#N/A,FALSE,"Tickmarks"}</definedName>
    <definedName name="e" localSheetId="58">#REF!</definedName>
    <definedName name="e" localSheetId="59">#REF!</definedName>
    <definedName name="e" localSheetId="23" hidden="1">{#N/A,#N/A,FALSE,"Aging Summary";#N/A,#N/A,FALSE,"Ratio Analysis";#N/A,#N/A,FALSE,"Test 120 Day Accts";#N/A,#N/A,FALSE,"Tickmarks"}</definedName>
    <definedName name="e" localSheetId="24" hidden="1">{#N/A,#N/A,FALSE,"Aging Summary";#N/A,#N/A,FALSE,"Ratio Analysis";#N/A,#N/A,FALSE,"Test 120 Day Accts";#N/A,#N/A,FALSE,"Tickmarks"}</definedName>
    <definedName name="e" localSheetId="25" hidden="1">{#N/A,#N/A,FALSE,"Aging Summary";#N/A,#N/A,FALSE,"Ratio Analysis";#N/A,#N/A,FALSE,"Test 120 Day Accts";#N/A,#N/A,FALSE,"Tickmarks"}</definedName>
    <definedName name="e" localSheetId="27">#REF!</definedName>
    <definedName name="e">#REF!</definedName>
    <definedName name="E_" localSheetId="15">'[61]BG Armado'!#REF!</definedName>
    <definedName name="E_" localSheetId="1">'[61]BG Armado'!#REF!</definedName>
    <definedName name="E_" localSheetId="12">'[61]BG Armado'!#REF!</definedName>
    <definedName name="E_" localSheetId="18">'[61]BG Armado'!#REF!</definedName>
    <definedName name="E_" localSheetId="17">'[61]BG Armado'!#REF!</definedName>
    <definedName name="E_" localSheetId="16">'[61]BG Armado'!#REF!</definedName>
    <definedName name="E_" localSheetId="13">'[61]BG Armado'!#REF!</definedName>
    <definedName name="E_" localSheetId="14">'[61]BG Armado'!#REF!</definedName>
    <definedName name="E_" localSheetId="19">'[61]BG Armado'!#REF!</definedName>
    <definedName name="E_" localSheetId="32">'[61]BG Armado'!#REF!</definedName>
    <definedName name="E_" localSheetId="36">'[61]BG Armado'!#REF!</definedName>
    <definedName name="E_" localSheetId="37">'[61]BG Armado'!#REF!</definedName>
    <definedName name="E_" localSheetId="38">'[61]BG Armado'!#REF!</definedName>
    <definedName name="E_" localSheetId="39">'[61]BG Armado'!#REF!</definedName>
    <definedName name="E_" localSheetId="40">'[61]BG Armado'!#REF!</definedName>
    <definedName name="E_" localSheetId="41">'[61]BG Armado'!#REF!</definedName>
    <definedName name="E_" localSheetId="42">'[61]BG Armado'!#REF!</definedName>
    <definedName name="E_" localSheetId="43">'[61]BG Armado'!#REF!</definedName>
    <definedName name="E_" localSheetId="44">'[61]BG Armado'!#REF!</definedName>
    <definedName name="E_" localSheetId="46">'[61]BG Armado'!#REF!</definedName>
    <definedName name="E_" localSheetId="47">'[61]BG Armado'!#REF!</definedName>
    <definedName name="E_" localSheetId="48">'[61]BG Armado'!#REF!</definedName>
    <definedName name="E_" localSheetId="53">'[61]BG Armado'!#REF!</definedName>
    <definedName name="E_" localSheetId="54">'[61]BG Armado'!#REF!</definedName>
    <definedName name="E_" localSheetId="57">'[61]BG Armado'!#REF!</definedName>
    <definedName name="E_" localSheetId="58">'[61]BG Armado'!#REF!</definedName>
    <definedName name="E_" localSheetId="59">'[61]BG Armado'!#REF!</definedName>
    <definedName name="E_" localSheetId="27">'[61]BG Armado'!#REF!</definedName>
    <definedName name="E_">'[61]BG Armado'!#REF!</definedName>
    <definedName name="E_20Activo_20Fijo_202013.xlsx__E1__A1">"E1"</definedName>
    <definedName name="E1.6">#REF!</definedName>
    <definedName name="E3_" localSheetId="60">'[61]BG Armado'!#REF!</definedName>
    <definedName name="E3_" localSheetId="17">'[61]BG Armado'!#REF!</definedName>
    <definedName name="E3_">'[61]BG Armado'!#REF!</definedName>
    <definedName name="effective_date" localSheetId="60">'[62]Interface Hub'!#REF!</definedName>
    <definedName name="effective_date" localSheetId="17">'[62]Interface Hub'!#REF!</definedName>
    <definedName name="effective_date">'[62]Interface Hub'!#REF!</definedName>
    <definedName name="EFREQRRRQR" localSheetId="60">[63]Tickmarks!$G$48</definedName>
    <definedName name="EFREQRRRQR">[64]Tickmarks!$G$48</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 localSheetId="19">#REF!</definedName>
    <definedName name="elasmjsdlkfjsdf" localSheetId="32">#REF!</definedName>
    <definedName name="elasmjsdlkfjsdf" localSheetId="36">#REF!</definedName>
    <definedName name="elasmjsdlkfjsdf" localSheetId="37">#REF!</definedName>
    <definedName name="elasmjsdlkfjsdf" localSheetId="38">#REF!</definedName>
    <definedName name="elasmjsdlkfjsdf" localSheetId="39">#REF!</definedName>
    <definedName name="elasmjsdlkfjsdf" localSheetId="40">#REF!</definedName>
    <definedName name="elasmjsdlkfjsdf" localSheetId="41">#REF!</definedName>
    <definedName name="elasmjsdlkfjsdf" localSheetId="42">#REF!</definedName>
    <definedName name="elasmjsdlkfjsdf" localSheetId="43">#REF!</definedName>
    <definedName name="elasmjsdlkfjsdf" localSheetId="44">#REF!</definedName>
    <definedName name="elasmjsdlkfjsdf" localSheetId="46">#REF!</definedName>
    <definedName name="elasmjsdlkfjsdf" localSheetId="47">#REF!</definedName>
    <definedName name="elasmjsdlkfjsdf" localSheetId="48">#REF!</definedName>
    <definedName name="elasmjsdlkfjsdf" localSheetId="53">#REF!</definedName>
    <definedName name="elasmjsdlkfjsdf" localSheetId="54">#REF!</definedName>
    <definedName name="elasmjsdlkfjsdf" localSheetId="57">#REF!</definedName>
    <definedName name="elasmjsdlkfjsdf" localSheetId="58">#REF!</definedName>
    <definedName name="elasmjsdlkfjsdf" localSheetId="59">#REF!</definedName>
    <definedName name="elasmjsdlkfjsdf" localSheetId="27">#REF!</definedName>
    <definedName name="elasmjsdlkfjsdf">#REF!</definedName>
    <definedName name="eliminaciones" localSheetId="15">[65]VARIACIONES!#REF!</definedName>
    <definedName name="eliminaciones" localSheetId="1">[65]VARIACIONES!#REF!</definedName>
    <definedName name="eliminaciones" localSheetId="12">[65]VARIACIONES!#REF!</definedName>
    <definedName name="eliminaciones" localSheetId="18">[65]VARIACIONES!#REF!</definedName>
    <definedName name="eliminaciones" localSheetId="17">[65]VARIACIONES!#REF!</definedName>
    <definedName name="eliminaciones" localSheetId="16">[65]VARIACIONES!#REF!</definedName>
    <definedName name="eliminaciones" localSheetId="11">[65]VARIACIONES!#REF!</definedName>
    <definedName name="eliminaciones" localSheetId="13">[65]VARIACIONES!#REF!</definedName>
    <definedName name="eliminaciones" localSheetId="14">[65]VARIACIONES!#REF!</definedName>
    <definedName name="eliminaciones" localSheetId="19">[65]VARIACIONES!#REF!</definedName>
    <definedName name="eliminaciones" localSheetId="32">[65]VARIACIONES!#REF!</definedName>
    <definedName name="eliminaciones" localSheetId="36">[65]VARIACIONES!#REF!</definedName>
    <definedName name="eliminaciones" localSheetId="37">[65]VARIACIONES!#REF!</definedName>
    <definedName name="eliminaciones" localSheetId="38">[65]VARIACIONES!#REF!</definedName>
    <definedName name="eliminaciones" localSheetId="39">[65]VARIACIONES!#REF!</definedName>
    <definedName name="eliminaciones" localSheetId="40">[65]VARIACIONES!#REF!</definedName>
    <definedName name="eliminaciones" localSheetId="41">[65]VARIACIONES!#REF!</definedName>
    <definedName name="eliminaciones" localSheetId="42">[65]VARIACIONES!#REF!</definedName>
    <definedName name="eliminaciones" localSheetId="43">[65]VARIACIONES!#REF!</definedName>
    <definedName name="eliminaciones" localSheetId="44">[65]VARIACIONES!#REF!</definedName>
    <definedName name="eliminaciones" localSheetId="46">[65]VARIACIONES!#REF!</definedName>
    <definedName name="eliminaciones" localSheetId="47">[65]VARIACIONES!#REF!</definedName>
    <definedName name="eliminaciones" localSheetId="48">[65]VARIACIONES!#REF!</definedName>
    <definedName name="eliminaciones" localSheetId="53">[65]VARIACIONES!#REF!</definedName>
    <definedName name="eliminaciones" localSheetId="54">[65]VARIACIONES!#REF!</definedName>
    <definedName name="eliminaciones" localSheetId="57">[65]VARIACIONES!#REF!</definedName>
    <definedName name="eliminaciones" localSheetId="58">[65]VARIACIONES!#REF!</definedName>
    <definedName name="eliminaciones" localSheetId="59">[65]VARIACIONES!#REF!</definedName>
    <definedName name="eliminaciones" localSheetId="27">[65]VARIACIONES!#REF!</definedName>
    <definedName name="eliminaciones">[65]VARIACIONES!#REF!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 localSheetId="19">#REF!</definedName>
    <definedName name="enero" localSheetId="36">#REF!</definedName>
    <definedName name="enero" localSheetId="37">#REF!</definedName>
    <definedName name="enero" localSheetId="40">#REF!</definedName>
    <definedName name="enero" localSheetId="42">#REF!</definedName>
    <definedName name="enero" localSheetId="43">#REF!</definedName>
    <definedName name="enero" localSheetId="44">#REF!</definedName>
    <definedName name="enero" localSheetId="46">#REF!</definedName>
    <definedName name="enero" localSheetId="47">#REF!</definedName>
    <definedName name="enero" localSheetId="48">#REF!</definedName>
    <definedName name="enero" localSheetId="53">#REF!</definedName>
    <definedName name="enero" localSheetId="54">#REF!</definedName>
    <definedName name="enero" localSheetId="57">#REF!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 localSheetId="19">#REF!</definedName>
    <definedName name="EOAF" localSheetId="53">#REF!</definedName>
    <definedName name="EOAF" localSheetId="54">#REF!</definedName>
    <definedName name="EOAF" localSheetId="57">#REF!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 localSheetId="19">#REF!</definedName>
    <definedName name="eoafh" localSheetId="53">#REF!</definedName>
    <definedName name="eoafh" localSheetId="54">#REF!</definedName>
    <definedName name="eoafh" localSheetId="57">#REF!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 localSheetId="19">#REF!</definedName>
    <definedName name="eoafn" localSheetId="53">#REF!</definedName>
    <definedName name="eoafn" localSheetId="54">#REF!</definedName>
    <definedName name="eoafn" localSheetId="57">#REF!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 localSheetId="19">#REF!</definedName>
    <definedName name="eoafs" localSheetId="53">#REF!</definedName>
    <definedName name="eoafs" localSheetId="54">#REF!</definedName>
    <definedName name="eoafs" localSheetId="57">#REF!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 localSheetId="19">#REF!</definedName>
    <definedName name="EPN" localSheetId="53">#REF!</definedName>
    <definedName name="EPN" localSheetId="54">#REF!</definedName>
    <definedName name="EPN" localSheetId="57">#REF!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 localSheetId="19">#REF!</definedName>
    <definedName name="EquityTable" localSheetId="53">#REF!</definedName>
    <definedName name="EquityTable" localSheetId="54">#REF!</definedName>
    <definedName name="EquityTable" localSheetId="57">#REF!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 localSheetId="19">#REF!</definedName>
    <definedName name="er" localSheetId="28">#REF!</definedName>
    <definedName name="er" localSheetId="29">#REF!</definedName>
    <definedName name="er" localSheetId="30">#REF!</definedName>
    <definedName name="er" localSheetId="31">#REF!</definedName>
    <definedName name="er" localSheetId="33">#REF!</definedName>
    <definedName name="er" localSheetId="34">#REF!</definedName>
    <definedName name="er" localSheetId="35">#REF!</definedName>
    <definedName name="er" localSheetId="45">#REF!</definedName>
    <definedName name="er" localSheetId="21">#REF!</definedName>
    <definedName name="er" localSheetId="49">#REF!</definedName>
    <definedName name="er" localSheetId="50">#REF!</definedName>
    <definedName name="er" localSheetId="51">#REF!</definedName>
    <definedName name="er" localSheetId="52">#REF!</definedName>
    <definedName name="er" localSheetId="53">#REF!</definedName>
    <definedName name="er" localSheetId="54">#REF!</definedName>
    <definedName name="er" localSheetId="55">#REF!</definedName>
    <definedName name="er" localSheetId="56">#REF!</definedName>
    <definedName name="er" localSheetId="57">#REF!</definedName>
    <definedName name="er" localSheetId="22">#REF!</definedName>
    <definedName name="er" localSheetId="23">#REF!</definedName>
    <definedName name="er" localSheetId="24">#REF!</definedName>
    <definedName name="er" localSheetId="25">#REF!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 localSheetId="19">#REF!</definedName>
    <definedName name="er_4" localSheetId="28">#REF!</definedName>
    <definedName name="er_4" localSheetId="29">#REF!</definedName>
    <definedName name="er_4" localSheetId="30">#REF!</definedName>
    <definedName name="er_4" localSheetId="31">#REF!</definedName>
    <definedName name="er_4" localSheetId="33">#REF!</definedName>
    <definedName name="er_4" localSheetId="34">#REF!</definedName>
    <definedName name="er_4" localSheetId="35">#REF!</definedName>
    <definedName name="er_4" localSheetId="45">#REF!</definedName>
    <definedName name="er_4" localSheetId="21">#REF!</definedName>
    <definedName name="er_4" localSheetId="49">#REF!</definedName>
    <definedName name="er_4" localSheetId="50">#REF!</definedName>
    <definedName name="er_4" localSheetId="51">#REF!</definedName>
    <definedName name="er_4" localSheetId="52">#REF!</definedName>
    <definedName name="er_4" localSheetId="53">#REF!</definedName>
    <definedName name="er_4" localSheetId="54">#REF!</definedName>
    <definedName name="er_4" localSheetId="55">#REF!</definedName>
    <definedName name="er_4" localSheetId="56">#REF!</definedName>
    <definedName name="er_4" localSheetId="57">#REF!</definedName>
    <definedName name="er_4" localSheetId="22">#REF!</definedName>
    <definedName name="er_4" localSheetId="23">#REF!</definedName>
    <definedName name="er_4" localSheetId="24">#REF!</definedName>
    <definedName name="er_4" localSheetId="25">#REF!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 localSheetId="19">#REF!</definedName>
    <definedName name="er_6" localSheetId="28">#REF!</definedName>
    <definedName name="er_6" localSheetId="29">#REF!</definedName>
    <definedName name="er_6" localSheetId="30">#REF!</definedName>
    <definedName name="er_6" localSheetId="31">#REF!</definedName>
    <definedName name="er_6" localSheetId="33">#REF!</definedName>
    <definedName name="er_6" localSheetId="34">#REF!</definedName>
    <definedName name="er_6" localSheetId="35">#REF!</definedName>
    <definedName name="er_6" localSheetId="45">#REF!</definedName>
    <definedName name="er_6" localSheetId="21">#REF!</definedName>
    <definedName name="er_6" localSheetId="49">#REF!</definedName>
    <definedName name="er_6" localSheetId="50">#REF!</definedName>
    <definedName name="er_6" localSheetId="51">#REF!</definedName>
    <definedName name="er_6" localSheetId="52">#REF!</definedName>
    <definedName name="er_6" localSheetId="53">#REF!</definedName>
    <definedName name="er_6" localSheetId="54">#REF!</definedName>
    <definedName name="er_6" localSheetId="55">#REF!</definedName>
    <definedName name="er_6" localSheetId="56">#REF!</definedName>
    <definedName name="er_6" localSheetId="57">#REF!</definedName>
    <definedName name="er_6" localSheetId="22">#REF!</definedName>
    <definedName name="er_6" localSheetId="23">#REF!</definedName>
    <definedName name="er_6" localSheetId="24">#REF!</definedName>
    <definedName name="er_6" localSheetId="25">#REF!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 localSheetId="19">#REF!</definedName>
    <definedName name="ERO" localSheetId="53">#REF!</definedName>
    <definedName name="ERO" localSheetId="54">#REF!</definedName>
    <definedName name="ERO" localSheetId="57">#REF!</definedName>
    <definedName name="ERO">#REF!</definedName>
    <definedName name="Err_Box_AddSamp">'[66]Non-Statistical Sampling'!$AR$6</definedName>
    <definedName name="Err_Box_Rej">'[66]Non-Statistical Sampling'!$AR$5</definedName>
    <definedName name="Err_CellComments">'[66]Non-Statistical Sampling'!$AJ$13</definedName>
    <definedName name="Err_SampErr">'[66]Non-Statistical Sampling'!$AK$15</definedName>
    <definedName name="erro">'[67]PARAM-22-12-1999'!$A$6:$DP$23</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 localSheetId="19">#REF!</definedName>
    <definedName name="ESP" localSheetId="32">#REF!</definedName>
    <definedName name="ESP" localSheetId="36">#REF!</definedName>
    <definedName name="ESP" localSheetId="37">#REF!</definedName>
    <definedName name="ESP" localSheetId="38">#REF!</definedName>
    <definedName name="ESP" localSheetId="39">#REF!</definedName>
    <definedName name="ESP" localSheetId="40">#REF!</definedName>
    <definedName name="ESP" localSheetId="41">#REF!</definedName>
    <definedName name="ESP" localSheetId="42">#REF!</definedName>
    <definedName name="ESP" localSheetId="43">#REF!</definedName>
    <definedName name="ESP" localSheetId="44">#REF!</definedName>
    <definedName name="ESP" localSheetId="46">#REF!</definedName>
    <definedName name="ESP" localSheetId="47">#REF!</definedName>
    <definedName name="ESP" localSheetId="48">#REF!</definedName>
    <definedName name="ESP" localSheetId="53">#REF!</definedName>
    <definedName name="ESP" localSheetId="54">#REF!</definedName>
    <definedName name="ESP" localSheetId="57">#REF!</definedName>
    <definedName name="ESP" localSheetId="58">#REF!</definedName>
    <definedName name="ESP" localSheetId="59">#REF!</definedName>
    <definedName name="ESP" localSheetId="27">#REF!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 localSheetId="19">#REF!</definedName>
    <definedName name="EUR" localSheetId="28">#REF!</definedName>
    <definedName name="EUR" localSheetId="29">#REF!</definedName>
    <definedName name="EUR" localSheetId="30">#REF!</definedName>
    <definedName name="EUR" localSheetId="31">#REF!</definedName>
    <definedName name="EUR" localSheetId="33">#REF!</definedName>
    <definedName name="EUR" localSheetId="34">#REF!</definedName>
    <definedName name="EUR" localSheetId="35">#REF!</definedName>
    <definedName name="EUR" localSheetId="45">#REF!</definedName>
    <definedName name="EUR" localSheetId="21">#REF!</definedName>
    <definedName name="EUR" localSheetId="49">#REF!</definedName>
    <definedName name="EUR" localSheetId="50">#REF!</definedName>
    <definedName name="EUR" localSheetId="51">#REF!</definedName>
    <definedName name="EUR" localSheetId="52">#REF!</definedName>
    <definedName name="EUR" localSheetId="53">#REF!</definedName>
    <definedName name="EUR" localSheetId="54">#REF!</definedName>
    <definedName name="EUR" localSheetId="55">#REF!</definedName>
    <definedName name="EUR" localSheetId="56">#REF!</definedName>
    <definedName name="EUR" localSheetId="57">#REF!</definedName>
    <definedName name="EUR" localSheetId="22">#REF!</definedName>
    <definedName name="EUR" localSheetId="23">#REF!</definedName>
    <definedName name="EUR" localSheetId="24">#REF!</definedName>
    <definedName name="EUR" localSheetId="25">#REF!</definedName>
    <definedName name="EUR">#REF!</definedName>
    <definedName name="Eval_btn_Ans">'[66]Non-Statistical Sampling'!$AR$12</definedName>
    <definedName name="Eval_MR">'[66]Non-Statistical Sampling'!$Y$20</definedName>
    <definedName name="Excel_BuiltIn__FilterDatabase_1" localSheetId="9">#REF!</definedName>
    <definedName name="Excel_BuiltIn__FilterDatabase_1" localSheetId="4">'[68]Resumen TB'!#REF!</definedName>
    <definedName name="Excel_BuiltIn__FilterDatabase_1" localSheetId="15">'[69]Resumen TB'!#REF!</definedName>
    <definedName name="Excel_BuiltIn__FilterDatabase_1" localSheetId="8">#REF!</definedName>
    <definedName name="Excel_BuiltIn__FilterDatabase_1" localSheetId="12">'[69]Resumen TB'!#REF!</definedName>
    <definedName name="Excel_BuiltIn__FilterDatabase_1" localSheetId="18">'[69]Resumen TB'!#REF!</definedName>
    <definedName name="Excel_BuiltIn__FilterDatabase_1" localSheetId="17">'[69]Resumen TB'!#REF!</definedName>
    <definedName name="Excel_BuiltIn__FilterDatabase_1" localSheetId="16">'[69]Resumen TB'!#REF!</definedName>
    <definedName name="Excel_BuiltIn__FilterDatabase_1" localSheetId="11">#REF!</definedName>
    <definedName name="Excel_BuiltIn__FilterDatabase_1" localSheetId="13">'[69]Resumen TB'!#REF!</definedName>
    <definedName name="Excel_BuiltIn__FilterDatabase_1" localSheetId="14">'[69]Resumen TB'!#REF!</definedName>
    <definedName name="Excel_BuiltIn__FilterDatabase_1" localSheetId="19">'[69]Resumen TB'!#REF!</definedName>
    <definedName name="Excel_BuiltIn__FilterDatabase_1" localSheetId="32">'[69]Resumen TB'!#REF!</definedName>
    <definedName name="Excel_BuiltIn__FilterDatabase_1" localSheetId="36">'[69]Resumen TB'!#REF!</definedName>
    <definedName name="Excel_BuiltIn__FilterDatabase_1" localSheetId="37">'[69]Resumen TB'!#REF!</definedName>
    <definedName name="Excel_BuiltIn__FilterDatabase_1" localSheetId="38">'[69]Resumen TB'!#REF!</definedName>
    <definedName name="Excel_BuiltIn__FilterDatabase_1" localSheetId="39">'[69]Resumen TB'!#REF!</definedName>
    <definedName name="Excel_BuiltIn__FilterDatabase_1" localSheetId="40">'[69]Resumen TB'!#REF!</definedName>
    <definedName name="Excel_BuiltIn__FilterDatabase_1" localSheetId="41">'[69]Resumen TB'!#REF!</definedName>
    <definedName name="Excel_BuiltIn__FilterDatabase_1" localSheetId="42">'[69]Resumen TB'!#REF!</definedName>
    <definedName name="Excel_BuiltIn__FilterDatabase_1" localSheetId="43">'[69]Resumen TB'!#REF!</definedName>
    <definedName name="Excel_BuiltIn__FilterDatabase_1" localSheetId="44">'[69]Resumen TB'!#REF!</definedName>
    <definedName name="Excel_BuiltIn__FilterDatabase_1" localSheetId="46">'[69]Resumen TB'!#REF!</definedName>
    <definedName name="Excel_BuiltIn__FilterDatabase_1" localSheetId="47">'[69]Resumen TB'!#REF!</definedName>
    <definedName name="Excel_BuiltIn__FilterDatabase_1" localSheetId="48">'[69]Resumen TB'!#REF!</definedName>
    <definedName name="Excel_BuiltIn__FilterDatabase_1" localSheetId="53">'[69]Resumen TB'!#REF!</definedName>
    <definedName name="Excel_BuiltIn__FilterDatabase_1" localSheetId="54">'[69]Resumen TB'!#REF!</definedName>
    <definedName name="Excel_BuiltIn__FilterDatabase_1" localSheetId="57">'[69]Resumen TB'!#REF!</definedName>
    <definedName name="Excel_BuiltIn__FilterDatabase_1" localSheetId="58">'[69]Resumen TB'!#REF!</definedName>
    <definedName name="Excel_BuiltIn__FilterDatabase_1" localSheetId="59">'[69]Resumen TB'!#REF!</definedName>
    <definedName name="Excel_BuiltIn__FilterDatabase_1" localSheetId="27">'[69]Resumen TB'!#REF!</definedName>
    <definedName name="Excel_BuiltIn__FilterDatabase_1">'[69]Resumen TB'!#REF!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 localSheetId="19">#REF!</definedName>
    <definedName name="Excel_BuiltIn__FilterDatabase_13" localSheetId="28">#REF!</definedName>
    <definedName name="Excel_BuiltIn__FilterDatabase_13" localSheetId="29">#REF!</definedName>
    <definedName name="Excel_BuiltIn__FilterDatabase_13" localSheetId="30">#REF!</definedName>
    <definedName name="Excel_BuiltIn__FilterDatabase_13" localSheetId="31">#REF!</definedName>
    <definedName name="Excel_BuiltIn__FilterDatabase_13" localSheetId="33">#REF!</definedName>
    <definedName name="Excel_BuiltIn__FilterDatabase_13" localSheetId="34">#REF!</definedName>
    <definedName name="Excel_BuiltIn__FilterDatabase_13" localSheetId="35">#REF!</definedName>
    <definedName name="Excel_BuiltIn__FilterDatabase_13" localSheetId="45">#REF!</definedName>
    <definedName name="Excel_BuiltIn__FilterDatabase_13" localSheetId="21">#REF!</definedName>
    <definedName name="Excel_BuiltIn__FilterDatabase_13" localSheetId="49">#REF!</definedName>
    <definedName name="Excel_BuiltIn__FilterDatabase_13" localSheetId="50">#REF!</definedName>
    <definedName name="Excel_BuiltIn__FilterDatabase_13" localSheetId="51">#REF!</definedName>
    <definedName name="Excel_BuiltIn__FilterDatabase_13" localSheetId="52">#REF!</definedName>
    <definedName name="Excel_BuiltIn__FilterDatabase_13" localSheetId="53">#REF!</definedName>
    <definedName name="Excel_BuiltIn__FilterDatabase_13" localSheetId="54">#REF!</definedName>
    <definedName name="Excel_BuiltIn__FilterDatabase_13" localSheetId="55">#REF!</definedName>
    <definedName name="Excel_BuiltIn__FilterDatabase_13" localSheetId="56">#REF!</definedName>
    <definedName name="Excel_BuiltIn__FilterDatabase_13" localSheetId="57">#REF!</definedName>
    <definedName name="Excel_BuiltIn__FilterDatabase_13" localSheetId="22">#REF!</definedName>
    <definedName name="Excel_BuiltIn__FilterDatabase_13" localSheetId="23">#REF!</definedName>
    <definedName name="Excel_BuiltIn__FilterDatabase_13" localSheetId="24">#REF!</definedName>
    <definedName name="Excel_BuiltIn__FilterDatabase_13" localSheetId="25">#REF!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 localSheetId="19">#REF!</definedName>
    <definedName name="Excel_BuiltIn__FilterDatabase_14" localSheetId="28">#REF!</definedName>
    <definedName name="Excel_BuiltIn__FilterDatabase_14" localSheetId="29">#REF!</definedName>
    <definedName name="Excel_BuiltIn__FilterDatabase_14" localSheetId="30">#REF!</definedName>
    <definedName name="Excel_BuiltIn__FilterDatabase_14" localSheetId="31">#REF!</definedName>
    <definedName name="Excel_BuiltIn__FilterDatabase_14" localSheetId="33">#REF!</definedName>
    <definedName name="Excel_BuiltIn__FilterDatabase_14" localSheetId="34">#REF!</definedName>
    <definedName name="Excel_BuiltIn__FilterDatabase_14" localSheetId="35">#REF!</definedName>
    <definedName name="Excel_BuiltIn__FilterDatabase_14" localSheetId="45">#REF!</definedName>
    <definedName name="Excel_BuiltIn__FilterDatabase_14" localSheetId="21">#REF!</definedName>
    <definedName name="Excel_BuiltIn__FilterDatabase_14" localSheetId="49">#REF!</definedName>
    <definedName name="Excel_BuiltIn__FilterDatabase_14" localSheetId="50">#REF!</definedName>
    <definedName name="Excel_BuiltIn__FilterDatabase_14" localSheetId="51">#REF!</definedName>
    <definedName name="Excel_BuiltIn__FilterDatabase_14" localSheetId="52">#REF!</definedName>
    <definedName name="Excel_BuiltIn__FilterDatabase_14" localSheetId="53">#REF!</definedName>
    <definedName name="Excel_BuiltIn__FilterDatabase_14" localSheetId="54">#REF!</definedName>
    <definedName name="Excel_BuiltIn__FilterDatabase_14" localSheetId="55">#REF!</definedName>
    <definedName name="Excel_BuiltIn__FilterDatabase_14" localSheetId="56">#REF!</definedName>
    <definedName name="Excel_BuiltIn__FilterDatabase_14" localSheetId="57">#REF!</definedName>
    <definedName name="Excel_BuiltIn__FilterDatabase_14" localSheetId="22">#REF!</definedName>
    <definedName name="Excel_BuiltIn__FilterDatabase_14" localSheetId="23">#REF!</definedName>
    <definedName name="Excel_BuiltIn__FilterDatabase_14" localSheetId="24">#REF!</definedName>
    <definedName name="Excel_BuiltIn__FilterDatabase_14" localSheetId="25">#REF!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 localSheetId="19">#REF!</definedName>
    <definedName name="Excel_BuiltIn__FilterDatabase_15" localSheetId="28">#REF!</definedName>
    <definedName name="Excel_BuiltIn__FilterDatabase_15" localSheetId="29">#REF!</definedName>
    <definedName name="Excel_BuiltIn__FilterDatabase_15" localSheetId="30">#REF!</definedName>
    <definedName name="Excel_BuiltIn__FilterDatabase_15" localSheetId="31">#REF!</definedName>
    <definedName name="Excel_BuiltIn__FilterDatabase_15" localSheetId="33">#REF!</definedName>
    <definedName name="Excel_BuiltIn__FilterDatabase_15" localSheetId="34">#REF!</definedName>
    <definedName name="Excel_BuiltIn__FilterDatabase_15" localSheetId="35">#REF!</definedName>
    <definedName name="Excel_BuiltIn__FilterDatabase_15" localSheetId="45">#REF!</definedName>
    <definedName name="Excel_BuiltIn__FilterDatabase_15" localSheetId="21">#REF!</definedName>
    <definedName name="Excel_BuiltIn__FilterDatabase_15" localSheetId="49">#REF!</definedName>
    <definedName name="Excel_BuiltIn__FilterDatabase_15" localSheetId="50">#REF!</definedName>
    <definedName name="Excel_BuiltIn__FilterDatabase_15" localSheetId="51">#REF!</definedName>
    <definedName name="Excel_BuiltIn__FilterDatabase_15" localSheetId="52">#REF!</definedName>
    <definedName name="Excel_BuiltIn__FilterDatabase_15" localSheetId="53">#REF!</definedName>
    <definedName name="Excel_BuiltIn__FilterDatabase_15" localSheetId="54">#REF!</definedName>
    <definedName name="Excel_BuiltIn__FilterDatabase_15" localSheetId="55">#REF!</definedName>
    <definedName name="Excel_BuiltIn__FilterDatabase_15" localSheetId="56">#REF!</definedName>
    <definedName name="Excel_BuiltIn__FilterDatabase_15" localSheetId="57">#REF!</definedName>
    <definedName name="Excel_BuiltIn__FilterDatabase_15" localSheetId="22">#REF!</definedName>
    <definedName name="Excel_BuiltIn__FilterDatabase_15" localSheetId="23">#REF!</definedName>
    <definedName name="Excel_BuiltIn__FilterDatabase_15" localSheetId="24">#REF!</definedName>
    <definedName name="Excel_BuiltIn__FilterDatabase_15" localSheetId="25">#REF!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 localSheetId="19">#REF!</definedName>
    <definedName name="Excel_BuiltIn_Database" localSheetId="53">#REF!</definedName>
    <definedName name="Excel_BuiltIn_Database" localSheetId="54">#REF!</definedName>
    <definedName name="Excel_BuiltIn_Database" localSheetId="57">#REF!</definedName>
    <definedName name="Excel_BuiltIn_Database">#REF!</definedName>
    <definedName name="Excel_BuiltIn_Extract_1" localSheetId="4">'[68]Resumen TB'!#REF!</definedName>
    <definedName name="Excel_BuiltIn_Extract_1" localSheetId="15">'[69]Resumen TB'!#REF!</definedName>
    <definedName name="Excel_BuiltIn_Extract_1" localSheetId="12">'[69]Resumen TB'!#REF!</definedName>
    <definedName name="Excel_BuiltIn_Extract_1" localSheetId="18">'[69]Resumen TB'!#REF!</definedName>
    <definedName name="Excel_BuiltIn_Extract_1" localSheetId="17">'[69]Resumen TB'!#REF!</definedName>
    <definedName name="Excel_BuiltIn_Extract_1" localSheetId="16">'[69]Resumen TB'!#REF!</definedName>
    <definedName name="Excel_BuiltIn_Extract_1" localSheetId="13">'[69]Resumen TB'!#REF!</definedName>
    <definedName name="Excel_BuiltIn_Extract_1" localSheetId="14">'[69]Resumen TB'!#REF!</definedName>
    <definedName name="Excel_BuiltIn_Extract_1" localSheetId="19">'[69]Resumen TB'!#REF!</definedName>
    <definedName name="Excel_BuiltIn_Extract_1" localSheetId="53">'[69]Resumen TB'!#REF!</definedName>
    <definedName name="Excel_BuiltIn_Extract_1" localSheetId="54">'[69]Resumen TB'!#REF!</definedName>
    <definedName name="Excel_BuiltIn_Extract_1" localSheetId="57">'[69]Resumen TB'!#REF!</definedName>
    <definedName name="Excel_BuiltIn_Extract_1">'[69]Resumen TB'!#REF!</definedName>
    <definedName name="Excel_BuiltIn_Print_Area" localSheetId="9">#REF!</definedName>
    <definedName name="Excel_BuiltIn_Print_Area" localSheetId="8">#REF!</definedName>
    <definedName name="Excel_BuiltIn_Print_Area" localSheetId="28">#REF!</definedName>
    <definedName name="Excel_BuiltIn_Print_Area" localSheetId="29">#REF!</definedName>
    <definedName name="Excel_BuiltIn_Print_Area" localSheetId="30">#REF!</definedName>
    <definedName name="Excel_BuiltIn_Print_Area" localSheetId="31">#REF!</definedName>
    <definedName name="Excel_BuiltIn_Print_Area" localSheetId="33">#REF!</definedName>
    <definedName name="Excel_BuiltIn_Print_Area" localSheetId="34">#REF!</definedName>
    <definedName name="Excel_BuiltIn_Print_Area" localSheetId="35">#REF!</definedName>
    <definedName name="Excel_BuiltIn_Print_Area" localSheetId="45">#REF!</definedName>
    <definedName name="Excel_BuiltIn_Print_Area" localSheetId="21">#REF!</definedName>
    <definedName name="Excel_BuiltIn_Print_Area" localSheetId="49">#REF!</definedName>
    <definedName name="Excel_BuiltIn_Print_Area" localSheetId="50">#REF!</definedName>
    <definedName name="Excel_BuiltIn_Print_Area" localSheetId="51">#REF!</definedName>
    <definedName name="Excel_BuiltIn_Print_Area" localSheetId="52">#REF!</definedName>
    <definedName name="Excel_BuiltIn_Print_Area" localSheetId="55">#REF!</definedName>
    <definedName name="Excel_BuiltIn_Print_Area" localSheetId="56">#REF!</definedName>
    <definedName name="Excel_BuiltIn_Print_Area" localSheetId="22">#REF!</definedName>
    <definedName name="Excel_BuiltIn_Print_Area" localSheetId="23">#REF!</definedName>
    <definedName name="Excel_BuiltIn_Print_Area" localSheetId="24">#REF!</definedName>
    <definedName name="Excel_BuiltIn_Print_Area" localSheetId="25">#REF!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 localSheetId="19">#REF!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3">#REF!</definedName>
    <definedName name="Excel_BuiltIn_Print_Area_1" localSheetId="34">#REF!</definedName>
    <definedName name="Excel_BuiltIn_Print_Area_1" localSheetId="35">#REF!</definedName>
    <definedName name="Excel_BuiltIn_Print_Area_1" localSheetId="45">#REF!</definedName>
    <definedName name="Excel_BuiltIn_Print_Area_1" localSheetId="21">#REF!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54">#REF!</definedName>
    <definedName name="Excel_BuiltIn_Print_Area_1" localSheetId="55">#REF!</definedName>
    <definedName name="Excel_BuiltIn_Print_Area_1" localSheetId="56">#REF!</definedName>
    <definedName name="Excel_BuiltIn_Print_Area_1" localSheetId="57">#REF!</definedName>
    <definedName name="Excel_BuiltIn_Print_Area_1" localSheetId="22">#REF!</definedName>
    <definedName name="Excel_BuiltIn_Print_Area_1" localSheetId="23">#REF!</definedName>
    <definedName name="Excel_BuiltIn_Print_Area_1" localSheetId="24">#REF!</definedName>
    <definedName name="Excel_BuiltIn_Print_Area_1" localSheetId="25">#REF!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 localSheetId="19">#REF!</definedName>
    <definedName name="Excel_BuiltIn_Print_Area_1_1" localSheetId="28">#REF!</definedName>
    <definedName name="Excel_BuiltIn_Print_Area_1_1" localSheetId="29">#REF!</definedName>
    <definedName name="Excel_BuiltIn_Print_Area_1_1" localSheetId="30">#REF!</definedName>
    <definedName name="Excel_BuiltIn_Print_Area_1_1" localSheetId="31">#REF!</definedName>
    <definedName name="Excel_BuiltIn_Print_Area_1_1" localSheetId="33">#REF!</definedName>
    <definedName name="Excel_BuiltIn_Print_Area_1_1" localSheetId="34">#REF!</definedName>
    <definedName name="Excel_BuiltIn_Print_Area_1_1" localSheetId="35">#REF!</definedName>
    <definedName name="Excel_BuiltIn_Print_Area_1_1" localSheetId="45">#REF!</definedName>
    <definedName name="Excel_BuiltIn_Print_Area_1_1" localSheetId="21">#REF!</definedName>
    <definedName name="Excel_BuiltIn_Print_Area_1_1" localSheetId="49">#REF!</definedName>
    <definedName name="Excel_BuiltIn_Print_Area_1_1" localSheetId="50">#REF!</definedName>
    <definedName name="Excel_BuiltIn_Print_Area_1_1" localSheetId="51">#REF!</definedName>
    <definedName name="Excel_BuiltIn_Print_Area_1_1" localSheetId="52">#REF!</definedName>
    <definedName name="Excel_BuiltIn_Print_Area_1_1" localSheetId="53">#REF!</definedName>
    <definedName name="Excel_BuiltIn_Print_Area_1_1" localSheetId="54">#REF!</definedName>
    <definedName name="Excel_BuiltIn_Print_Area_1_1" localSheetId="55">#REF!</definedName>
    <definedName name="Excel_BuiltIn_Print_Area_1_1" localSheetId="56">#REF!</definedName>
    <definedName name="Excel_BuiltIn_Print_Area_1_1" localSheetId="57">#REF!</definedName>
    <definedName name="Excel_BuiltIn_Print_Area_1_1" localSheetId="22">#REF!</definedName>
    <definedName name="Excel_BuiltIn_Print_Area_1_1" localSheetId="23">#REF!</definedName>
    <definedName name="Excel_BuiltIn_Print_Area_1_1" localSheetId="24">#REF!</definedName>
    <definedName name="Excel_BuiltIn_Print_Area_1_1" localSheetId="25">#REF!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 localSheetId="19">#REF!</definedName>
    <definedName name="Excel_BuiltIn_Print_Area_1_1___0___0" localSheetId="53">#REF!</definedName>
    <definedName name="Excel_BuiltIn_Print_Area_1_1___0___0" localSheetId="54">#REF!</definedName>
    <definedName name="Excel_BuiltIn_Print_Area_1_1___0___0" localSheetId="57">#REF!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 localSheetId="19">#REF!</definedName>
    <definedName name="Excel_BuiltIn_Print_Area_1_1_1" localSheetId="28">#REF!</definedName>
    <definedName name="Excel_BuiltIn_Print_Area_1_1_1" localSheetId="29">#REF!</definedName>
    <definedName name="Excel_BuiltIn_Print_Area_1_1_1" localSheetId="30">#REF!</definedName>
    <definedName name="Excel_BuiltIn_Print_Area_1_1_1" localSheetId="31">#REF!</definedName>
    <definedName name="Excel_BuiltIn_Print_Area_1_1_1" localSheetId="33">#REF!</definedName>
    <definedName name="Excel_BuiltIn_Print_Area_1_1_1" localSheetId="34">#REF!</definedName>
    <definedName name="Excel_BuiltIn_Print_Area_1_1_1" localSheetId="35">#REF!</definedName>
    <definedName name="Excel_BuiltIn_Print_Area_1_1_1" localSheetId="45">#REF!</definedName>
    <definedName name="Excel_BuiltIn_Print_Area_1_1_1" localSheetId="21">#REF!</definedName>
    <definedName name="Excel_BuiltIn_Print_Area_1_1_1" localSheetId="49">#REF!</definedName>
    <definedName name="Excel_BuiltIn_Print_Area_1_1_1" localSheetId="50">#REF!</definedName>
    <definedName name="Excel_BuiltIn_Print_Area_1_1_1" localSheetId="51">#REF!</definedName>
    <definedName name="Excel_BuiltIn_Print_Area_1_1_1" localSheetId="52">#REF!</definedName>
    <definedName name="Excel_BuiltIn_Print_Area_1_1_1" localSheetId="53">#REF!</definedName>
    <definedName name="Excel_BuiltIn_Print_Area_1_1_1" localSheetId="54">#REF!</definedName>
    <definedName name="Excel_BuiltIn_Print_Area_1_1_1" localSheetId="55">#REF!</definedName>
    <definedName name="Excel_BuiltIn_Print_Area_1_1_1" localSheetId="56">#REF!</definedName>
    <definedName name="Excel_BuiltIn_Print_Area_1_1_1" localSheetId="57">#REF!</definedName>
    <definedName name="Excel_BuiltIn_Print_Area_1_1_1" localSheetId="22">#REF!</definedName>
    <definedName name="Excel_BuiltIn_Print_Area_1_1_1" localSheetId="23">#REF!</definedName>
    <definedName name="Excel_BuiltIn_Print_Area_1_1_1" localSheetId="24">#REF!</definedName>
    <definedName name="Excel_BuiltIn_Print_Area_1_1_1" localSheetId="25">#REF!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 localSheetId="19">#REF!</definedName>
    <definedName name="Excel_BuiltIn_Print_Area_1_1_1_1" localSheetId="28">#REF!</definedName>
    <definedName name="Excel_BuiltIn_Print_Area_1_1_1_1" localSheetId="29">#REF!</definedName>
    <definedName name="Excel_BuiltIn_Print_Area_1_1_1_1" localSheetId="30">#REF!</definedName>
    <definedName name="Excel_BuiltIn_Print_Area_1_1_1_1" localSheetId="31">#REF!</definedName>
    <definedName name="Excel_BuiltIn_Print_Area_1_1_1_1" localSheetId="33">#REF!</definedName>
    <definedName name="Excel_BuiltIn_Print_Area_1_1_1_1" localSheetId="34">#REF!</definedName>
    <definedName name="Excel_BuiltIn_Print_Area_1_1_1_1" localSheetId="35">#REF!</definedName>
    <definedName name="Excel_BuiltIn_Print_Area_1_1_1_1" localSheetId="45">#REF!</definedName>
    <definedName name="Excel_BuiltIn_Print_Area_1_1_1_1" localSheetId="21">#REF!</definedName>
    <definedName name="Excel_BuiltIn_Print_Area_1_1_1_1" localSheetId="49">#REF!</definedName>
    <definedName name="Excel_BuiltIn_Print_Area_1_1_1_1" localSheetId="50">#REF!</definedName>
    <definedName name="Excel_BuiltIn_Print_Area_1_1_1_1" localSheetId="51">#REF!</definedName>
    <definedName name="Excel_BuiltIn_Print_Area_1_1_1_1" localSheetId="52">#REF!</definedName>
    <definedName name="Excel_BuiltIn_Print_Area_1_1_1_1" localSheetId="53">#REF!</definedName>
    <definedName name="Excel_BuiltIn_Print_Area_1_1_1_1" localSheetId="54">#REF!</definedName>
    <definedName name="Excel_BuiltIn_Print_Area_1_1_1_1" localSheetId="55">#REF!</definedName>
    <definedName name="Excel_BuiltIn_Print_Area_1_1_1_1" localSheetId="56">#REF!</definedName>
    <definedName name="Excel_BuiltIn_Print_Area_1_1_1_1" localSheetId="57">#REF!</definedName>
    <definedName name="Excel_BuiltIn_Print_Area_1_1_1_1" localSheetId="22">#REF!</definedName>
    <definedName name="Excel_BuiltIn_Print_Area_1_1_1_1" localSheetId="23">#REF!</definedName>
    <definedName name="Excel_BuiltIn_Print_Area_1_1_1_1" localSheetId="24">#REF!</definedName>
    <definedName name="Excel_BuiltIn_Print_Area_1_1_1_1" localSheetId="25">#REF!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 localSheetId="19">#REF!</definedName>
    <definedName name="Excel_BuiltIn_Print_Area_1_1_1_1_1" localSheetId="53">#REF!</definedName>
    <definedName name="Excel_BuiltIn_Print_Area_1_1_1_1_1" localSheetId="54">#REF!</definedName>
    <definedName name="Excel_BuiltIn_Print_Area_1_1_1_1_1" localSheetId="57">#REF!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 localSheetId="19">#REF!</definedName>
    <definedName name="Excel_BuiltIn_Print_Area_1_1_1_4" localSheetId="28">#REF!</definedName>
    <definedName name="Excel_BuiltIn_Print_Area_1_1_1_4" localSheetId="29">#REF!</definedName>
    <definedName name="Excel_BuiltIn_Print_Area_1_1_1_4" localSheetId="30">#REF!</definedName>
    <definedName name="Excel_BuiltIn_Print_Area_1_1_1_4" localSheetId="31">#REF!</definedName>
    <definedName name="Excel_BuiltIn_Print_Area_1_1_1_4" localSheetId="33">#REF!</definedName>
    <definedName name="Excel_BuiltIn_Print_Area_1_1_1_4" localSheetId="34">#REF!</definedName>
    <definedName name="Excel_BuiltIn_Print_Area_1_1_1_4" localSheetId="35">#REF!</definedName>
    <definedName name="Excel_BuiltIn_Print_Area_1_1_1_4" localSheetId="45">#REF!</definedName>
    <definedName name="Excel_BuiltIn_Print_Area_1_1_1_4" localSheetId="21">#REF!</definedName>
    <definedName name="Excel_BuiltIn_Print_Area_1_1_1_4" localSheetId="49">#REF!</definedName>
    <definedName name="Excel_BuiltIn_Print_Area_1_1_1_4" localSheetId="50">#REF!</definedName>
    <definedName name="Excel_BuiltIn_Print_Area_1_1_1_4" localSheetId="51">#REF!</definedName>
    <definedName name="Excel_BuiltIn_Print_Area_1_1_1_4" localSheetId="52">#REF!</definedName>
    <definedName name="Excel_BuiltIn_Print_Area_1_1_1_4" localSheetId="53">#REF!</definedName>
    <definedName name="Excel_BuiltIn_Print_Area_1_1_1_4" localSheetId="54">#REF!</definedName>
    <definedName name="Excel_BuiltIn_Print_Area_1_1_1_4" localSheetId="55">#REF!</definedName>
    <definedName name="Excel_BuiltIn_Print_Area_1_1_1_4" localSheetId="56">#REF!</definedName>
    <definedName name="Excel_BuiltIn_Print_Area_1_1_1_4" localSheetId="57">#REF!</definedName>
    <definedName name="Excel_BuiltIn_Print_Area_1_1_1_4" localSheetId="22">#REF!</definedName>
    <definedName name="Excel_BuiltIn_Print_Area_1_1_1_4" localSheetId="23">#REF!</definedName>
    <definedName name="Excel_BuiltIn_Print_Area_1_1_1_4" localSheetId="24">#REF!</definedName>
    <definedName name="Excel_BuiltIn_Print_Area_1_1_1_4" localSheetId="25">#REF!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 localSheetId="19">#REF!</definedName>
    <definedName name="Excel_BuiltIn_Print_Area_1_1_14" localSheetId="28">#REF!</definedName>
    <definedName name="Excel_BuiltIn_Print_Area_1_1_14" localSheetId="29">#REF!</definedName>
    <definedName name="Excel_BuiltIn_Print_Area_1_1_14" localSheetId="30">#REF!</definedName>
    <definedName name="Excel_BuiltIn_Print_Area_1_1_14" localSheetId="31">#REF!</definedName>
    <definedName name="Excel_BuiltIn_Print_Area_1_1_14" localSheetId="33">#REF!</definedName>
    <definedName name="Excel_BuiltIn_Print_Area_1_1_14" localSheetId="34">#REF!</definedName>
    <definedName name="Excel_BuiltIn_Print_Area_1_1_14" localSheetId="35">#REF!</definedName>
    <definedName name="Excel_BuiltIn_Print_Area_1_1_14" localSheetId="45">#REF!</definedName>
    <definedName name="Excel_BuiltIn_Print_Area_1_1_14" localSheetId="21">#REF!</definedName>
    <definedName name="Excel_BuiltIn_Print_Area_1_1_14" localSheetId="49">#REF!</definedName>
    <definedName name="Excel_BuiltIn_Print_Area_1_1_14" localSheetId="50">#REF!</definedName>
    <definedName name="Excel_BuiltIn_Print_Area_1_1_14" localSheetId="51">#REF!</definedName>
    <definedName name="Excel_BuiltIn_Print_Area_1_1_14" localSheetId="52">#REF!</definedName>
    <definedName name="Excel_BuiltIn_Print_Area_1_1_14" localSheetId="53">#REF!</definedName>
    <definedName name="Excel_BuiltIn_Print_Area_1_1_14" localSheetId="54">#REF!</definedName>
    <definedName name="Excel_BuiltIn_Print_Area_1_1_14" localSheetId="55">#REF!</definedName>
    <definedName name="Excel_BuiltIn_Print_Area_1_1_14" localSheetId="56">#REF!</definedName>
    <definedName name="Excel_BuiltIn_Print_Area_1_1_14" localSheetId="57">#REF!</definedName>
    <definedName name="Excel_BuiltIn_Print_Area_1_1_14" localSheetId="22">#REF!</definedName>
    <definedName name="Excel_BuiltIn_Print_Area_1_1_14" localSheetId="23">#REF!</definedName>
    <definedName name="Excel_BuiltIn_Print_Area_1_1_14" localSheetId="24">#REF!</definedName>
    <definedName name="Excel_BuiltIn_Print_Area_1_1_14" localSheetId="25">#REF!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 localSheetId="19">#REF!</definedName>
    <definedName name="Excel_BuiltIn_Print_Area_1_1_14_4" localSheetId="28">#REF!</definedName>
    <definedName name="Excel_BuiltIn_Print_Area_1_1_14_4" localSheetId="29">#REF!</definedName>
    <definedName name="Excel_BuiltIn_Print_Area_1_1_14_4" localSheetId="30">#REF!</definedName>
    <definedName name="Excel_BuiltIn_Print_Area_1_1_14_4" localSheetId="31">#REF!</definedName>
    <definedName name="Excel_BuiltIn_Print_Area_1_1_14_4" localSheetId="33">#REF!</definedName>
    <definedName name="Excel_BuiltIn_Print_Area_1_1_14_4" localSheetId="34">#REF!</definedName>
    <definedName name="Excel_BuiltIn_Print_Area_1_1_14_4" localSheetId="35">#REF!</definedName>
    <definedName name="Excel_BuiltIn_Print_Area_1_1_14_4" localSheetId="45">#REF!</definedName>
    <definedName name="Excel_BuiltIn_Print_Area_1_1_14_4" localSheetId="21">#REF!</definedName>
    <definedName name="Excel_BuiltIn_Print_Area_1_1_14_4" localSheetId="49">#REF!</definedName>
    <definedName name="Excel_BuiltIn_Print_Area_1_1_14_4" localSheetId="50">#REF!</definedName>
    <definedName name="Excel_BuiltIn_Print_Area_1_1_14_4" localSheetId="51">#REF!</definedName>
    <definedName name="Excel_BuiltIn_Print_Area_1_1_14_4" localSheetId="52">#REF!</definedName>
    <definedName name="Excel_BuiltIn_Print_Area_1_1_14_4" localSheetId="53">#REF!</definedName>
    <definedName name="Excel_BuiltIn_Print_Area_1_1_14_4" localSheetId="54">#REF!</definedName>
    <definedName name="Excel_BuiltIn_Print_Area_1_1_14_4" localSheetId="55">#REF!</definedName>
    <definedName name="Excel_BuiltIn_Print_Area_1_1_14_4" localSheetId="56">#REF!</definedName>
    <definedName name="Excel_BuiltIn_Print_Area_1_1_14_4" localSheetId="57">#REF!</definedName>
    <definedName name="Excel_BuiltIn_Print_Area_1_1_14_4" localSheetId="22">#REF!</definedName>
    <definedName name="Excel_BuiltIn_Print_Area_1_1_14_4" localSheetId="23">#REF!</definedName>
    <definedName name="Excel_BuiltIn_Print_Area_1_1_14_4" localSheetId="24">#REF!</definedName>
    <definedName name="Excel_BuiltIn_Print_Area_1_1_14_4" localSheetId="25">#REF!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 localSheetId="19">#REF!</definedName>
    <definedName name="Excel_BuiltIn_Print_Area_1_1_14_6" localSheetId="28">#REF!</definedName>
    <definedName name="Excel_BuiltIn_Print_Area_1_1_14_6" localSheetId="29">#REF!</definedName>
    <definedName name="Excel_BuiltIn_Print_Area_1_1_14_6" localSheetId="30">#REF!</definedName>
    <definedName name="Excel_BuiltIn_Print_Area_1_1_14_6" localSheetId="31">#REF!</definedName>
    <definedName name="Excel_BuiltIn_Print_Area_1_1_14_6" localSheetId="33">#REF!</definedName>
    <definedName name="Excel_BuiltIn_Print_Area_1_1_14_6" localSheetId="34">#REF!</definedName>
    <definedName name="Excel_BuiltIn_Print_Area_1_1_14_6" localSheetId="35">#REF!</definedName>
    <definedName name="Excel_BuiltIn_Print_Area_1_1_14_6" localSheetId="45">#REF!</definedName>
    <definedName name="Excel_BuiltIn_Print_Area_1_1_14_6" localSheetId="21">#REF!</definedName>
    <definedName name="Excel_BuiltIn_Print_Area_1_1_14_6" localSheetId="49">#REF!</definedName>
    <definedName name="Excel_BuiltIn_Print_Area_1_1_14_6" localSheetId="50">#REF!</definedName>
    <definedName name="Excel_BuiltIn_Print_Area_1_1_14_6" localSheetId="51">#REF!</definedName>
    <definedName name="Excel_BuiltIn_Print_Area_1_1_14_6" localSheetId="52">#REF!</definedName>
    <definedName name="Excel_BuiltIn_Print_Area_1_1_14_6" localSheetId="53">#REF!</definedName>
    <definedName name="Excel_BuiltIn_Print_Area_1_1_14_6" localSheetId="54">#REF!</definedName>
    <definedName name="Excel_BuiltIn_Print_Area_1_1_14_6" localSheetId="55">#REF!</definedName>
    <definedName name="Excel_BuiltIn_Print_Area_1_1_14_6" localSheetId="56">#REF!</definedName>
    <definedName name="Excel_BuiltIn_Print_Area_1_1_14_6" localSheetId="57">#REF!</definedName>
    <definedName name="Excel_BuiltIn_Print_Area_1_1_14_6" localSheetId="22">#REF!</definedName>
    <definedName name="Excel_BuiltIn_Print_Area_1_1_14_6" localSheetId="23">#REF!</definedName>
    <definedName name="Excel_BuiltIn_Print_Area_1_1_14_6" localSheetId="24">#REF!</definedName>
    <definedName name="Excel_BuiltIn_Print_Area_1_1_14_6" localSheetId="25">#REF!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 localSheetId="19">#REF!</definedName>
    <definedName name="Excel_BuiltIn_Print_Area_1_1_16" localSheetId="28">#REF!</definedName>
    <definedName name="Excel_BuiltIn_Print_Area_1_1_16" localSheetId="29">#REF!</definedName>
    <definedName name="Excel_BuiltIn_Print_Area_1_1_16" localSheetId="30">#REF!</definedName>
    <definedName name="Excel_BuiltIn_Print_Area_1_1_16" localSheetId="31">#REF!</definedName>
    <definedName name="Excel_BuiltIn_Print_Area_1_1_16" localSheetId="33">#REF!</definedName>
    <definedName name="Excel_BuiltIn_Print_Area_1_1_16" localSheetId="34">#REF!</definedName>
    <definedName name="Excel_BuiltIn_Print_Area_1_1_16" localSheetId="35">#REF!</definedName>
    <definedName name="Excel_BuiltIn_Print_Area_1_1_16" localSheetId="45">#REF!</definedName>
    <definedName name="Excel_BuiltIn_Print_Area_1_1_16" localSheetId="21">#REF!</definedName>
    <definedName name="Excel_BuiltIn_Print_Area_1_1_16" localSheetId="49">#REF!</definedName>
    <definedName name="Excel_BuiltIn_Print_Area_1_1_16" localSheetId="50">#REF!</definedName>
    <definedName name="Excel_BuiltIn_Print_Area_1_1_16" localSheetId="51">#REF!</definedName>
    <definedName name="Excel_BuiltIn_Print_Area_1_1_16" localSheetId="52">#REF!</definedName>
    <definedName name="Excel_BuiltIn_Print_Area_1_1_16" localSheetId="53">#REF!</definedName>
    <definedName name="Excel_BuiltIn_Print_Area_1_1_16" localSheetId="54">#REF!</definedName>
    <definedName name="Excel_BuiltIn_Print_Area_1_1_16" localSheetId="55">#REF!</definedName>
    <definedName name="Excel_BuiltIn_Print_Area_1_1_16" localSheetId="56">#REF!</definedName>
    <definedName name="Excel_BuiltIn_Print_Area_1_1_16" localSheetId="57">#REF!</definedName>
    <definedName name="Excel_BuiltIn_Print_Area_1_1_16" localSheetId="22">#REF!</definedName>
    <definedName name="Excel_BuiltIn_Print_Area_1_1_16" localSheetId="23">#REF!</definedName>
    <definedName name="Excel_BuiltIn_Print_Area_1_1_16" localSheetId="24">#REF!</definedName>
    <definedName name="Excel_BuiltIn_Print_Area_1_1_16" localSheetId="25">#REF!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 localSheetId="19">#REF!</definedName>
    <definedName name="Excel_BuiltIn_Print_Area_1_1_16_1" localSheetId="28">#REF!</definedName>
    <definedName name="Excel_BuiltIn_Print_Area_1_1_16_1" localSheetId="29">#REF!</definedName>
    <definedName name="Excel_BuiltIn_Print_Area_1_1_16_1" localSheetId="30">#REF!</definedName>
    <definedName name="Excel_BuiltIn_Print_Area_1_1_16_1" localSheetId="31">#REF!</definedName>
    <definedName name="Excel_BuiltIn_Print_Area_1_1_16_1" localSheetId="33">#REF!</definedName>
    <definedName name="Excel_BuiltIn_Print_Area_1_1_16_1" localSheetId="34">#REF!</definedName>
    <definedName name="Excel_BuiltIn_Print_Area_1_1_16_1" localSheetId="35">#REF!</definedName>
    <definedName name="Excel_BuiltIn_Print_Area_1_1_16_1" localSheetId="45">#REF!</definedName>
    <definedName name="Excel_BuiltIn_Print_Area_1_1_16_1" localSheetId="21">#REF!</definedName>
    <definedName name="Excel_BuiltIn_Print_Area_1_1_16_1" localSheetId="49">#REF!</definedName>
    <definedName name="Excel_BuiltIn_Print_Area_1_1_16_1" localSheetId="50">#REF!</definedName>
    <definedName name="Excel_BuiltIn_Print_Area_1_1_16_1" localSheetId="51">#REF!</definedName>
    <definedName name="Excel_BuiltIn_Print_Area_1_1_16_1" localSheetId="52">#REF!</definedName>
    <definedName name="Excel_BuiltIn_Print_Area_1_1_16_1" localSheetId="53">#REF!</definedName>
    <definedName name="Excel_BuiltIn_Print_Area_1_1_16_1" localSheetId="54">#REF!</definedName>
    <definedName name="Excel_BuiltIn_Print_Area_1_1_16_1" localSheetId="55">#REF!</definedName>
    <definedName name="Excel_BuiltIn_Print_Area_1_1_16_1" localSheetId="56">#REF!</definedName>
    <definedName name="Excel_BuiltIn_Print_Area_1_1_16_1" localSheetId="57">#REF!</definedName>
    <definedName name="Excel_BuiltIn_Print_Area_1_1_16_1" localSheetId="22">#REF!</definedName>
    <definedName name="Excel_BuiltIn_Print_Area_1_1_16_1" localSheetId="23">#REF!</definedName>
    <definedName name="Excel_BuiltIn_Print_Area_1_1_16_1" localSheetId="24">#REF!</definedName>
    <definedName name="Excel_BuiltIn_Print_Area_1_1_16_1" localSheetId="25">#REF!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 localSheetId="19">#REF!</definedName>
    <definedName name="Excel_BuiltIn_Print_Area_1_1_16_1_4" localSheetId="28">#REF!</definedName>
    <definedName name="Excel_BuiltIn_Print_Area_1_1_16_1_4" localSheetId="29">#REF!</definedName>
    <definedName name="Excel_BuiltIn_Print_Area_1_1_16_1_4" localSheetId="30">#REF!</definedName>
    <definedName name="Excel_BuiltIn_Print_Area_1_1_16_1_4" localSheetId="31">#REF!</definedName>
    <definedName name="Excel_BuiltIn_Print_Area_1_1_16_1_4" localSheetId="33">#REF!</definedName>
    <definedName name="Excel_BuiltIn_Print_Area_1_1_16_1_4" localSheetId="34">#REF!</definedName>
    <definedName name="Excel_BuiltIn_Print_Area_1_1_16_1_4" localSheetId="35">#REF!</definedName>
    <definedName name="Excel_BuiltIn_Print_Area_1_1_16_1_4" localSheetId="45">#REF!</definedName>
    <definedName name="Excel_BuiltIn_Print_Area_1_1_16_1_4" localSheetId="21">#REF!</definedName>
    <definedName name="Excel_BuiltIn_Print_Area_1_1_16_1_4" localSheetId="49">#REF!</definedName>
    <definedName name="Excel_BuiltIn_Print_Area_1_1_16_1_4" localSheetId="50">#REF!</definedName>
    <definedName name="Excel_BuiltIn_Print_Area_1_1_16_1_4" localSheetId="51">#REF!</definedName>
    <definedName name="Excel_BuiltIn_Print_Area_1_1_16_1_4" localSheetId="52">#REF!</definedName>
    <definedName name="Excel_BuiltIn_Print_Area_1_1_16_1_4" localSheetId="53">#REF!</definedName>
    <definedName name="Excel_BuiltIn_Print_Area_1_1_16_1_4" localSheetId="54">#REF!</definedName>
    <definedName name="Excel_BuiltIn_Print_Area_1_1_16_1_4" localSheetId="55">#REF!</definedName>
    <definedName name="Excel_BuiltIn_Print_Area_1_1_16_1_4" localSheetId="56">#REF!</definedName>
    <definedName name="Excel_BuiltIn_Print_Area_1_1_16_1_4" localSheetId="57">#REF!</definedName>
    <definedName name="Excel_BuiltIn_Print_Area_1_1_16_1_4" localSheetId="22">#REF!</definedName>
    <definedName name="Excel_BuiltIn_Print_Area_1_1_16_1_4" localSheetId="23">#REF!</definedName>
    <definedName name="Excel_BuiltIn_Print_Area_1_1_16_1_4" localSheetId="24">#REF!</definedName>
    <definedName name="Excel_BuiltIn_Print_Area_1_1_16_1_4" localSheetId="25">#REF!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 localSheetId="19">#REF!</definedName>
    <definedName name="Excel_BuiltIn_Print_Area_1_1_16_14" localSheetId="28">#REF!</definedName>
    <definedName name="Excel_BuiltIn_Print_Area_1_1_16_14" localSheetId="29">#REF!</definedName>
    <definedName name="Excel_BuiltIn_Print_Area_1_1_16_14" localSheetId="30">#REF!</definedName>
    <definedName name="Excel_BuiltIn_Print_Area_1_1_16_14" localSheetId="31">#REF!</definedName>
    <definedName name="Excel_BuiltIn_Print_Area_1_1_16_14" localSheetId="33">#REF!</definedName>
    <definedName name="Excel_BuiltIn_Print_Area_1_1_16_14" localSheetId="34">#REF!</definedName>
    <definedName name="Excel_BuiltIn_Print_Area_1_1_16_14" localSheetId="35">#REF!</definedName>
    <definedName name="Excel_BuiltIn_Print_Area_1_1_16_14" localSheetId="45">#REF!</definedName>
    <definedName name="Excel_BuiltIn_Print_Area_1_1_16_14" localSheetId="21">#REF!</definedName>
    <definedName name="Excel_BuiltIn_Print_Area_1_1_16_14" localSheetId="49">#REF!</definedName>
    <definedName name="Excel_BuiltIn_Print_Area_1_1_16_14" localSheetId="50">#REF!</definedName>
    <definedName name="Excel_BuiltIn_Print_Area_1_1_16_14" localSheetId="51">#REF!</definedName>
    <definedName name="Excel_BuiltIn_Print_Area_1_1_16_14" localSheetId="52">#REF!</definedName>
    <definedName name="Excel_BuiltIn_Print_Area_1_1_16_14" localSheetId="53">#REF!</definedName>
    <definedName name="Excel_BuiltIn_Print_Area_1_1_16_14" localSheetId="54">#REF!</definedName>
    <definedName name="Excel_BuiltIn_Print_Area_1_1_16_14" localSheetId="55">#REF!</definedName>
    <definedName name="Excel_BuiltIn_Print_Area_1_1_16_14" localSheetId="56">#REF!</definedName>
    <definedName name="Excel_BuiltIn_Print_Area_1_1_16_14" localSheetId="57">#REF!</definedName>
    <definedName name="Excel_BuiltIn_Print_Area_1_1_16_14" localSheetId="22">#REF!</definedName>
    <definedName name="Excel_BuiltIn_Print_Area_1_1_16_14" localSheetId="23">#REF!</definedName>
    <definedName name="Excel_BuiltIn_Print_Area_1_1_16_14" localSheetId="24">#REF!</definedName>
    <definedName name="Excel_BuiltIn_Print_Area_1_1_16_14" localSheetId="25">#REF!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 localSheetId="19">#REF!</definedName>
    <definedName name="Excel_BuiltIn_Print_Area_1_1_16_14_4" localSheetId="28">#REF!</definedName>
    <definedName name="Excel_BuiltIn_Print_Area_1_1_16_14_4" localSheetId="29">#REF!</definedName>
    <definedName name="Excel_BuiltIn_Print_Area_1_1_16_14_4" localSheetId="30">#REF!</definedName>
    <definedName name="Excel_BuiltIn_Print_Area_1_1_16_14_4" localSheetId="31">#REF!</definedName>
    <definedName name="Excel_BuiltIn_Print_Area_1_1_16_14_4" localSheetId="33">#REF!</definedName>
    <definedName name="Excel_BuiltIn_Print_Area_1_1_16_14_4" localSheetId="34">#REF!</definedName>
    <definedName name="Excel_BuiltIn_Print_Area_1_1_16_14_4" localSheetId="35">#REF!</definedName>
    <definedName name="Excel_BuiltIn_Print_Area_1_1_16_14_4" localSheetId="45">#REF!</definedName>
    <definedName name="Excel_BuiltIn_Print_Area_1_1_16_14_4" localSheetId="21">#REF!</definedName>
    <definedName name="Excel_BuiltIn_Print_Area_1_1_16_14_4" localSheetId="49">#REF!</definedName>
    <definedName name="Excel_BuiltIn_Print_Area_1_1_16_14_4" localSheetId="50">#REF!</definedName>
    <definedName name="Excel_BuiltIn_Print_Area_1_1_16_14_4" localSheetId="51">#REF!</definedName>
    <definedName name="Excel_BuiltIn_Print_Area_1_1_16_14_4" localSheetId="52">#REF!</definedName>
    <definedName name="Excel_BuiltIn_Print_Area_1_1_16_14_4" localSheetId="53">#REF!</definedName>
    <definedName name="Excel_BuiltIn_Print_Area_1_1_16_14_4" localSheetId="54">#REF!</definedName>
    <definedName name="Excel_BuiltIn_Print_Area_1_1_16_14_4" localSheetId="55">#REF!</definedName>
    <definedName name="Excel_BuiltIn_Print_Area_1_1_16_14_4" localSheetId="56">#REF!</definedName>
    <definedName name="Excel_BuiltIn_Print_Area_1_1_16_14_4" localSheetId="57">#REF!</definedName>
    <definedName name="Excel_BuiltIn_Print_Area_1_1_16_14_4" localSheetId="22">#REF!</definedName>
    <definedName name="Excel_BuiltIn_Print_Area_1_1_16_14_4" localSheetId="23">#REF!</definedName>
    <definedName name="Excel_BuiltIn_Print_Area_1_1_16_14_4" localSheetId="24">#REF!</definedName>
    <definedName name="Excel_BuiltIn_Print_Area_1_1_16_14_4" localSheetId="25">#REF!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 localSheetId="19">#REF!</definedName>
    <definedName name="Excel_BuiltIn_Print_Area_1_1_16_14_6" localSheetId="28">#REF!</definedName>
    <definedName name="Excel_BuiltIn_Print_Area_1_1_16_14_6" localSheetId="29">#REF!</definedName>
    <definedName name="Excel_BuiltIn_Print_Area_1_1_16_14_6" localSheetId="30">#REF!</definedName>
    <definedName name="Excel_BuiltIn_Print_Area_1_1_16_14_6" localSheetId="31">#REF!</definedName>
    <definedName name="Excel_BuiltIn_Print_Area_1_1_16_14_6" localSheetId="33">#REF!</definedName>
    <definedName name="Excel_BuiltIn_Print_Area_1_1_16_14_6" localSheetId="34">#REF!</definedName>
    <definedName name="Excel_BuiltIn_Print_Area_1_1_16_14_6" localSheetId="35">#REF!</definedName>
    <definedName name="Excel_BuiltIn_Print_Area_1_1_16_14_6" localSheetId="45">#REF!</definedName>
    <definedName name="Excel_BuiltIn_Print_Area_1_1_16_14_6" localSheetId="21">#REF!</definedName>
    <definedName name="Excel_BuiltIn_Print_Area_1_1_16_14_6" localSheetId="49">#REF!</definedName>
    <definedName name="Excel_BuiltIn_Print_Area_1_1_16_14_6" localSheetId="50">#REF!</definedName>
    <definedName name="Excel_BuiltIn_Print_Area_1_1_16_14_6" localSheetId="51">#REF!</definedName>
    <definedName name="Excel_BuiltIn_Print_Area_1_1_16_14_6" localSheetId="52">#REF!</definedName>
    <definedName name="Excel_BuiltIn_Print_Area_1_1_16_14_6" localSheetId="53">#REF!</definedName>
    <definedName name="Excel_BuiltIn_Print_Area_1_1_16_14_6" localSheetId="54">#REF!</definedName>
    <definedName name="Excel_BuiltIn_Print_Area_1_1_16_14_6" localSheetId="55">#REF!</definedName>
    <definedName name="Excel_BuiltIn_Print_Area_1_1_16_14_6" localSheetId="56">#REF!</definedName>
    <definedName name="Excel_BuiltIn_Print_Area_1_1_16_14_6" localSheetId="57">#REF!</definedName>
    <definedName name="Excel_BuiltIn_Print_Area_1_1_16_14_6" localSheetId="22">#REF!</definedName>
    <definedName name="Excel_BuiltIn_Print_Area_1_1_16_14_6" localSheetId="23">#REF!</definedName>
    <definedName name="Excel_BuiltIn_Print_Area_1_1_16_14_6" localSheetId="24">#REF!</definedName>
    <definedName name="Excel_BuiltIn_Print_Area_1_1_16_14_6" localSheetId="25">#REF!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 localSheetId="19">#REF!</definedName>
    <definedName name="Excel_BuiltIn_Print_Area_1_1_16_4" localSheetId="28">#REF!</definedName>
    <definedName name="Excel_BuiltIn_Print_Area_1_1_16_4" localSheetId="29">#REF!</definedName>
    <definedName name="Excel_BuiltIn_Print_Area_1_1_16_4" localSheetId="30">#REF!</definedName>
    <definedName name="Excel_BuiltIn_Print_Area_1_1_16_4" localSheetId="31">#REF!</definedName>
    <definedName name="Excel_BuiltIn_Print_Area_1_1_16_4" localSheetId="33">#REF!</definedName>
    <definedName name="Excel_BuiltIn_Print_Area_1_1_16_4" localSheetId="34">#REF!</definedName>
    <definedName name="Excel_BuiltIn_Print_Area_1_1_16_4" localSheetId="35">#REF!</definedName>
    <definedName name="Excel_BuiltIn_Print_Area_1_1_16_4" localSheetId="45">#REF!</definedName>
    <definedName name="Excel_BuiltIn_Print_Area_1_1_16_4" localSheetId="21">#REF!</definedName>
    <definedName name="Excel_BuiltIn_Print_Area_1_1_16_4" localSheetId="49">#REF!</definedName>
    <definedName name="Excel_BuiltIn_Print_Area_1_1_16_4" localSheetId="50">#REF!</definedName>
    <definedName name="Excel_BuiltIn_Print_Area_1_1_16_4" localSheetId="51">#REF!</definedName>
    <definedName name="Excel_BuiltIn_Print_Area_1_1_16_4" localSheetId="52">#REF!</definedName>
    <definedName name="Excel_BuiltIn_Print_Area_1_1_16_4" localSheetId="53">#REF!</definedName>
    <definedName name="Excel_BuiltIn_Print_Area_1_1_16_4" localSheetId="54">#REF!</definedName>
    <definedName name="Excel_BuiltIn_Print_Area_1_1_16_4" localSheetId="55">#REF!</definedName>
    <definedName name="Excel_BuiltIn_Print_Area_1_1_16_4" localSheetId="56">#REF!</definedName>
    <definedName name="Excel_BuiltIn_Print_Area_1_1_16_4" localSheetId="57">#REF!</definedName>
    <definedName name="Excel_BuiltIn_Print_Area_1_1_16_4" localSheetId="22">#REF!</definedName>
    <definedName name="Excel_BuiltIn_Print_Area_1_1_16_4" localSheetId="23">#REF!</definedName>
    <definedName name="Excel_BuiltIn_Print_Area_1_1_16_4" localSheetId="24">#REF!</definedName>
    <definedName name="Excel_BuiltIn_Print_Area_1_1_16_4" localSheetId="25">#REF!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 localSheetId="19">#REF!</definedName>
    <definedName name="Excel_BuiltIn_Print_Area_1_1_17" localSheetId="28">#REF!</definedName>
    <definedName name="Excel_BuiltIn_Print_Area_1_1_17" localSheetId="29">#REF!</definedName>
    <definedName name="Excel_BuiltIn_Print_Area_1_1_17" localSheetId="30">#REF!</definedName>
    <definedName name="Excel_BuiltIn_Print_Area_1_1_17" localSheetId="31">#REF!</definedName>
    <definedName name="Excel_BuiltIn_Print_Area_1_1_17" localSheetId="33">#REF!</definedName>
    <definedName name="Excel_BuiltIn_Print_Area_1_1_17" localSheetId="34">#REF!</definedName>
    <definedName name="Excel_BuiltIn_Print_Area_1_1_17" localSheetId="35">#REF!</definedName>
    <definedName name="Excel_BuiltIn_Print_Area_1_1_17" localSheetId="45">#REF!</definedName>
    <definedName name="Excel_BuiltIn_Print_Area_1_1_17" localSheetId="21">#REF!</definedName>
    <definedName name="Excel_BuiltIn_Print_Area_1_1_17" localSheetId="49">#REF!</definedName>
    <definedName name="Excel_BuiltIn_Print_Area_1_1_17" localSheetId="50">#REF!</definedName>
    <definedName name="Excel_BuiltIn_Print_Area_1_1_17" localSheetId="51">#REF!</definedName>
    <definedName name="Excel_BuiltIn_Print_Area_1_1_17" localSheetId="52">#REF!</definedName>
    <definedName name="Excel_BuiltIn_Print_Area_1_1_17" localSheetId="53">#REF!</definedName>
    <definedName name="Excel_BuiltIn_Print_Area_1_1_17" localSheetId="54">#REF!</definedName>
    <definedName name="Excel_BuiltIn_Print_Area_1_1_17" localSheetId="55">#REF!</definedName>
    <definedName name="Excel_BuiltIn_Print_Area_1_1_17" localSheetId="56">#REF!</definedName>
    <definedName name="Excel_BuiltIn_Print_Area_1_1_17" localSheetId="57">#REF!</definedName>
    <definedName name="Excel_BuiltIn_Print_Area_1_1_17" localSheetId="22">#REF!</definedName>
    <definedName name="Excel_BuiltIn_Print_Area_1_1_17" localSheetId="23">#REF!</definedName>
    <definedName name="Excel_BuiltIn_Print_Area_1_1_17" localSheetId="24">#REF!</definedName>
    <definedName name="Excel_BuiltIn_Print_Area_1_1_17" localSheetId="25">#REF!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 localSheetId="19">#REF!</definedName>
    <definedName name="Excel_BuiltIn_Print_Area_1_1_17_4" localSheetId="28">#REF!</definedName>
    <definedName name="Excel_BuiltIn_Print_Area_1_1_17_4" localSheetId="29">#REF!</definedName>
    <definedName name="Excel_BuiltIn_Print_Area_1_1_17_4" localSheetId="30">#REF!</definedName>
    <definedName name="Excel_BuiltIn_Print_Area_1_1_17_4" localSheetId="31">#REF!</definedName>
    <definedName name="Excel_BuiltIn_Print_Area_1_1_17_4" localSheetId="33">#REF!</definedName>
    <definedName name="Excel_BuiltIn_Print_Area_1_1_17_4" localSheetId="34">#REF!</definedName>
    <definedName name="Excel_BuiltIn_Print_Area_1_1_17_4" localSheetId="35">#REF!</definedName>
    <definedName name="Excel_BuiltIn_Print_Area_1_1_17_4" localSheetId="45">#REF!</definedName>
    <definedName name="Excel_BuiltIn_Print_Area_1_1_17_4" localSheetId="21">#REF!</definedName>
    <definedName name="Excel_BuiltIn_Print_Area_1_1_17_4" localSheetId="49">#REF!</definedName>
    <definedName name="Excel_BuiltIn_Print_Area_1_1_17_4" localSheetId="50">#REF!</definedName>
    <definedName name="Excel_BuiltIn_Print_Area_1_1_17_4" localSheetId="51">#REF!</definedName>
    <definedName name="Excel_BuiltIn_Print_Area_1_1_17_4" localSheetId="52">#REF!</definedName>
    <definedName name="Excel_BuiltIn_Print_Area_1_1_17_4" localSheetId="53">#REF!</definedName>
    <definedName name="Excel_BuiltIn_Print_Area_1_1_17_4" localSheetId="54">#REF!</definedName>
    <definedName name="Excel_BuiltIn_Print_Area_1_1_17_4" localSheetId="55">#REF!</definedName>
    <definedName name="Excel_BuiltIn_Print_Area_1_1_17_4" localSheetId="56">#REF!</definedName>
    <definedName name="Excel_BuiltIn_Print_Area_1_1_17_4" localSheetId="57">#REF!</definedName>
    <definedName name="Excel_BuiltIn_Print_Area_1_1_17_4" localSheetId="22">#REF!</definedName>
    <definedName name="Excel_BuiltIn_Print_Area_1_1_17_4" localSheetId="23">#REF!</definedName>
    <definedName name="Excel_BuiltIn_Print_Area_1_1_17_4" localSheetId="24">#REF!</definedName>
    <definedName name="Excel_BuiltIn_Print_Area_1_1_17_4" localSheetId="25">#REF!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 localSheetId="19">#REF!</definedName>
    <definedName name="Excel_BuiltIn_Print_Area_1_1_4" localSheetId="28">#REF!</definedName>
    <definedName name="Excel_BuiltIn_Print_Area_1_1_4" localSheetId="29">#REF!</definedName>
    <definedName name="Excel_BuiltIn_Print_Area_1_1_4" localSheetId="30">#REF!</definedName>
    <definedName name="Excel_BuiltIn_Print_Area_1_1_4" localSheetId="31">#REF!</definedName>
    <definedName name="Excel_BuiltIn_Print_Area_1_1_4" localSheetId="33">#REF!</definedName>
    <definedName name="Excel_BuiltIn_Print_Area_1_1_4" localSheetId="34">#REF!</definedName>
    <definedName name="Excel_BuiltIn_Print_Area_1_1_4" localSheetId="35">#REF!</definedName>
    <definedName name="Excel_BuiltIn_Print_Area_1_1_4" localSheetId="45">#REF!</definedName>
    <definedName name="Excel_BuiltIn_Print_Area_1_1_4" localSheetId="21">#REF!</definedName>
    <definedName name="Excel_BuiltIn_Print_Area_1_1_4" localSheetId="49">#REF!</definedName>
    <definedName name="Excel_BuiltIn_Print_Area_1_1_4" localSheetId="50">#REF!</definedName>
    <definedName name="Excel_BuiltIn_Print_Area_1_1_4" localSheetId="51">#REF!</definedName>
    <definedName name="Excel_BuiltIn_Print_Area_1_1_4" localSheetId="52">#REF!</definedName>
    <definedName name="Excel_BuiltIn_Print_Area_1_1_4" localSheetId="53">#REF!</definedName>
    <definedName name="Excel_BuiltIn_Print_Area_1_1_4" localSheetId="54">#REF!</definedName>
    <definedName name="Excel_BuiltIn_Print_Area_1_1_4" localSheetId="55">#REF!</definedName>
    <definedName name="Excel_BuiltIn_Print_Area_1_1_4" localSheetId="56">#REF!</definedName>
    <definedName name="Excel_BuiltIn_Print_Area_1_1_4" localSheetId="57">#REF!</definedName>
    <definedName name="Excel_BuiltIn_Print_Area_1_1_4" localSheetId="22">#REF!</definedName>
    <definedName name="Excel_BuiltIn_Print_Area_1_1_4" localSheetId="23">#REF!</definedName>
    <definedName name="Excel_BuiltIn_Print_Area_1_1_4" localSheetId="24">#REF!</definedName>
    <definedName name="Excel_BuiltIn_Print_Area_1_1_4" localSheetId="25">#REF!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 localSheetId="19">#REF!</definedName>
    <definedName name="Excel_BuiltIn_Print_Area_10_1" localSheetId="28">#REF!</definedName>
    <definedName name="Excel_BuiltIn_Print_Area_10_1" localSheetId="29">#REF!</definedName>
    <definedName name="Excel_BuiltIn_Print_Area_10_1" localSheetId="30">#REF!</definedName>
    <definedName name="Excel_BuiltIn_Print_Area_10_1" localSheetId="31">#REF!</definedName>
    <definedName name="Excel_BuiltIn_Print_Area_10_1" localSheetId="33">#REF!</definedName>
    <definedName name="Excel_BuiltIn_Print_Area_10_1" localSheetId="34">#REF!</definedName>
    <definedName name="Excel_BuiltIn_Print_Area_10_1" localSheetId="35">#REF!</definedName>
    <definedName name="Excel_BuiltIn_Print_Area_10_1" localSheetId="45">#REF!</definedName>
    <definedName name="Excel_BuiltIn_Print_Area_10_1" localSheetId="21">#REF!</definedName>
    <definedName name="Excel_BuiltIn_Print_Area_10_1" localSheetId="49">#REF!</definedName>
    <definedName name="Excel_BuiltIn_Print_Area_10_1" localSheetId="50">#REF!</definedName>
    <definedName name="Excel_BuiltIn_Print_Area_10_1" localSheetId="51">#REF!</definedName>
    <definedName name="Excel_BuiltIn_Print_Area_10_1" localSheetId="52">#REF!</definedName>
    <definedName name="Excel_BuiltIn_Print_Area_10_1" localSheetId="53">#REF!</definedName>
    <definedName name="Excel_BuiltIn_Print_Area_10_1" localSheetId="54">#REF!</definedName>
    <definedName name="Excel_BuiltIn_Print_Area_10_1" localSheetId="55">#REF!</definedName>
    <definedName name="Excel_BuiltIn_Print_Area_10_1" localSheetId="56">#REF!</definedName>
    <definedName name="Excel_BuiltIn_Print_Area_10_1" localSheetId="57">#REF!</definedName>
    <definedName name="Excel_BuiltIn_Print_Area_10_1" localSheetId="22">#REF!</definedName>
    <definedName name="Excel_BuiltIn_Print_Area_10_1" localSheetId="23">#REF!</definedName>
    <definedName name="Excel_BuiltIn_Print_Area_10_1" localSheetId="24">#REF!</definedName>
    <definedName name="Excel_BuiltIn_Print_Area_10_1" localSheetId="25">#REF!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 localSheetId="19">#REF!</definedName>
    <definedName name="Excel_BuiltIn_Print_Area_10_1_1" localSheetId="28">#REF!</definedName>
    <definedName name="Excel_BuiltIn_Print_Area_10_1_1" localSheetId="29">#REF!</definedName>
    <definedName name="Excel_BuiltIn_Print_Area_10_1_1" localSheetId="30">#REF!</definedName>
    <definedName name="Excel_BuiltIn_Print_Area_10_1_1" localSheetId="31">#REF!</definedName>
    <definedName name="Excel_BuiltIn_Print_Area_10_1_1" localSheetId="33">#REF!</definedName>
    <definedName name="Excel_BuiltIn_Print_Area_10_1_1" localSheetId="34">#REF!</definedName>
    <definedName name="Excel_BuiltIn_Print_Area_10_1_1" localSheetId="35">#REF!</definedName>
    <definedName name="Excel_BuiltIn_Print_Area_10_1_1" localSheetId="45">#REF!</definedName>
    <definedName name="Excel_BuiltIn_Print_Area_10_1_1" localSheetId="21">#REF!</definedName>
    <definedName name="Excel_BuiltIn_Print_Area_10_1_1" localSheetId="49">#REF!</definedName>
    <definedName name="Excel_BuiltIn_Print_Area_10_1_1" localSheetId="50">#REF!</definedName>
    <definedName name="Excel_BuiltIn_Print_Area_10_1_1" localSheetId="51">#REF!</definedName>
    <definedName name="Excel_BuiltIn_Print_Area_10_1_1" localSheetId="52">#REF!</definedName>
    <definedName name="Excel_BuiltIn_Print_Area_10_1_1" localSheetId="53">#REF!</definedName>
    <definedName name="Excel_BuiltIn_Print_Area_10_1_1" localSheetId="54">#REF!</definedName>
    <definedName name="Excel_BuiltIn_Print_Area_10_1_1" localSheetId="55">#REF!</definedName>
    <definedName name="Excel_BuiltIn_Print_Area_10_1_1" localSheetId="56">#REF!</definedName>
    <definedName name="Excel_BuiltIn_Print_Area_10_1_1" localSheetId="57">#REF!</definedName>
    <definedName name="Excel_BuiltIn_Print_Area_10_1_1" localSheetId="22">#REF!</definedName>
    <definedName name="Excel_BuiltIn_Print_Area_10_1_1" localSheetId="23">#REF!</definedName>
    <definedName name="Excel_BuiltIn_Print_Area_10_1_1" localSheetId="24">#REF!</definedName>
    <definedName name="Excel_BuiltIn_Print_Area_10_1_1" localSheetId="25">#REF!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 localSheetId="19">#REF!</definedName>
    <definedName name="Excel_BuiltIn_Print_Area_10_1_1_1" localSheetId="28">#REF!</definedName>
    <definedName name="Excel_BuiltIn_Print_Area_10_1_1_1" localSheetId="29">#REF!</definedName>
    <definedName name="Excel_BuiltIn_Print_Area_10_1_1_1" localSheetId="30">#REF!</definedName>
    <definedName name="Excel_BuiltIn_Print_Area_10_1_1_1" localSheetId="31">#REF!</definedName>
    <definedName name="Excel_BuiltIn_Print_Area_10_1_1_1" localSheetId="33">#REF!</definedName>
    <definedName name="Excel_BuiltIn_Print_Area_10_1_1_1" localSheetId="34">#REF!</definedName>
    <definedName name="Excel_BuiltIn_Print_Area_10_1_1_1" localSheetId="35">#REF!</definedName>
    <definedName name="Excel_BuiltIn_Print_Area_10_1_1_1" localSheetId="45">#REF!</definedName>
    <definedName name="Excel_BuiltIn_Print_Area_10_1_1_1" localSheetId="21">#REF!</definedName>
    <definedName name="Excel_BuiltIn_Print_Area_10_1_1_1" localSheetId="49">#REF!</definedName>
    <definedName name="Excel_BuiltIn_Print_Area_10_1_1_1" localSheetId="50">#REF!</definedName>
    <definedName name="Excel_BuiltIn_Print_Area_10_1_1_1" localSheetId="51">#REF!</definedName>
    <definedName name="Excel_BuiltIn_Print_Area_10_1_1_1" localSheetId="52">#REF!</definedName>
    <definedName name="Excel_BuiltIn_Print_Area_10_1_1_1" localSheetId="53">#REF!</definedName>
    <definedName name="Excel_BuiltIn_Print_Area_10_1_1_1" localSheetId="54">#REF!</definedName>
    <definedName name="Excel_BuiltIn_Print_Area_10_1_1_1" localSheetId="55">#REF!</definedName>
    <definedName name="Excel_BuiltIn_Print_Area_10_1_1_1" localSheetId="56">#REF!</definedName>
    <definedName name="Excel_BuiltIn_Print_Area_10_1_1_1" localSheetId="57">#REF!</definedName>
    <definedName name="Excel_BuiltIn_Print_Area_10_1_1_1" localSheetId="22">#REF!</definedName>
    <definedName name="Excel_BuiltIn_Print_Area_10_1_1_1" localSheetId="23">#REF!</definedName>
    <definedName name="Excel_BuiltIn_Print_Area_10_1_1_1" localSheetId="24">#REF!</definedName>
    <definedName name="Excel_BuiltIn_Print_Area_10_1_1_1" localSheetId="25">#REF!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 localSheetId="19">#REF!</definedName>
    <definedName name="Excel_BuiltIn_Print_Area_10_1_1_1_1" localSheetId="28">#REF!</definedName>
    <definedName name="Excel_BuiltIn_Print_Area_10_1_1_1_1" localSheetId="29">#REF!</definedName>
    <definedName name="Excel_BuiltIn_Print_Area_10_1_1_1_1" localSheetId="30">#REF!</definedName>
    <definedName name="Excel_BuiltIn_Print_Area_10_1_1_1_1" localSheetId="31">#REF!</definedName>
    <definedName name="Excel_BuiltIn_Print_Area_10_1_1_1_1" localSheetId="33">#REF!</definedName>
    <definedName name="Excel_BuiltIn_Print_Area_10_1_1_1_1" localSheetId="34">#REF!</definedName>
    <definedName name="Excel_BuiltIn_Print_Area_10_1_1_1_1" localSheetId="35">#REF!</definedName>
    <definedName name="Excel_BuiltIn_Print_Area_10_1_1_1_1" localSheetId="45">#REF!</definedName>
    <definedName name="Excel_BuiltIn_Print_Area_10_1_1_1_1" localSheetId="21">#REF!</definedName>
    <definedName name="Excel_BuiltIn_Print_Area_10_1_1_1_1" localSheetId="49">#REF!</definedName>
    <definedName name="Excel_BuiltIn_Print_Area_10_1_1_1_1" localSheetId="50">#REF!</definedName>
    <definedName name="Excel_BuiltIn_Print_Area_10_1_1_1_1" localSheetId="51">#REF!</definedName>
    <definedName name="Excel_BuiltIn_Print_Area_10_1_1_1_1" localSheetId="52">#REF!</definedName>
    <definedName name="Excel_BuiltIn_Print_Area_10_1_1_1_1" localSheetId="53">#REF!</definedName>
    <definedName name="Excel_BuiltIn_Print_Area_10_1_1_1_1" localSheetId="54">#REF!</definedName>
    <definedName name="Excel_BuiltIn_Print_Area_10_1_1_1_1" localSheetId="55">#REF!</definedName>
    <definedName name="Excel_BuiltIn_Print_Area_10_1_1_1_1" localSheetId="56">#REF!</definedName>
    <definedName name="Excel_BuiltIn_Print_Area_10_1_1_1_1" localSheetId="57">#REF!</definedName>
    <definedName name="Excel_BuiltIn_Print_Area_10_1_1_1_1" localSheetId="22">#REF!</definedName>
    <definedName name="Excel_BuiltIn_Print_Area_10_1_1_1_1" localSheetId="23">#REF!</definedName>
    <definedName name="Excel_BuiltIn_Print_Area_10_1_1_1_1" localSheetId="24">#REF!</definedName>
    <definedName name="Excel_BuiltIn_Print_Area_10_1_1_1_1" localSheetId="25">#REF!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 localSheetId="19">#REF!</definedName>
    <definedName name="Excel_BuiltIn_Print_Area_10_1_1_1_1_1" localSheetId="28">#REF!</definedName>
    <definedName name="Excel_BuiltIn_Print_Area_10_1_1_1_1_1" localSheetId="29">#REF!</definedName>
    <definedName name="Excel_BuiltIn_Print_Area_10_1_1_1_1_1" localSheetId="30">#REF!</definedName>
    <definedName name="Excel_BuiltIn_Print_Area_10_1_1_1_1_1" localSheetId="31">#REF!</definedName>
    <definedName name="Excel_BuiltIn_Print_Area_10_1_1_1_1_1" localSheetId="33">#REF!</definedName>
    <definedName name="Excel_BuiltIn_Print_Area_10_1_1_1_1_1" localSheetId="34">#REF!</definedName>
    <definedName name="Excel_BuiltIn_Print_Area_10_1_1_1_1_1" localSheetId="35">#REF!</definedName>
    <definedName name="Excel_BuiltIn_Print_Area_10_1_1_1_1_1" localSheetId="45">#REF!</definedName>
    <definedName name="Excel_BuiltIn_Print_Area_10_1_1_1_1_1" localSheetId="21">#REF!</definedName>
    <definedName name="Excel_BuiltIn_Print_Area_10_1_1_1_1_1" localSheetId="49">#REF!</definedName>
    <definedName name="Excel_BuiltIn_Print_Area_10_1_1_1_1_1" localSheetId="50">#REF!</definedName>
    <definedName name="Excel_BuiltIn_Print_Area_10_1_1_1_1_1" localSheetId="51">#REF!</definedName>
    <definedName name="Excel_BuiltIn_Print_Area_10_1_1_1_1_1" localSheetId="52">#REF!</definedName>
    <definedName name="Excel_BuiltIn_Print_Area_10_1_1_1_1_1" localSheetId="53">#REF!</definedName>
    <definedName name="Excel_BuiltIn_Print_Area_10_1_1_1_1_1" localSheetId="54">#REF!</definedName>
    <definedName name="Excel_BuiltIn_Print_Area_10_1_1_1_1_1" localSheetId="55">#REF!</definedName>
    <definedName name="Excel_BuiltIn_Print_Area_10_1_1_1_1_1" localSheetId="56">#REF!</definedName>
    <definedName name="Excel_BuiltIn_Print_Area_10_1_1_1_1_1" localSheetId="57">#REF!</definedName>
    <definedName name="Excel_BuiltIn_Print_Area_10_1_1_1_1_1" localSheetId="22">#REF!</definedName>
    <definedName name="Excel_BuiltIn_Print_Area_10_1_1_1_1_1" localSheetId="23">#REF!</definedName>
    <definedName name="Excel_BuiltIn_Print_Area_10_1_1_1_1_1" localSheetId="24">#REF!</definedName>
    <definedName name="Excel_BuiltIn_Print_Area_10_1_1_1_1_1" localSheetId="25">#REF!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 localSheetId="19">#REF!</definedName>
    <definedName name="Excel_BuiltIn_Print_Area_10_1_1_1_1_1_4" localSheetId="28">#REF!</definedName>
    <definedName name="Excel_BuiltIn_Print_Area_10_1_1_1_1_1_4" localSheetId="29">#REF!</definedName>
    <definedName name="Excel_BuiltIn_Print_Area_10_1_1_1_1_1_4" localSheetId="30">#REF!</definedName>
    <definedName name="Excel_BuiltIn_Print_Area_10_1_1_1_1_1_4" localSheetId="31">#REF!</definedName>
    <definedName name="Excel_BuiltIn_Print_Area_10_1_1_1_1_1_4" localSheetId="33">#REF!</definedName>
    <definedName name="Excel_BuiltIn_Print_Area_10_1_1_1_1_1_4" localSheetId="34">#REF!</definedName>
    <definedName name="Excel_BuiltIn_Print_Area_10_1_1_1_1_1_4" localSheetId="35">#REF!</definedName>
    <definedName name="Excel_BuiltIn_Print_Area_10_1_1_1_1_1_4" localSheetId="45">#REF!</definedName>
    <definedName name="Excel_BuiltIn_Print_Area_10_1_1_1_1_1_4" localSheetId="21">#REF!</definedName>
    <definedName name="Excel_BuiltIn_Print_Area_10_1_1_1_1_1_4" localSheetId="49">#REF!</definedName>
    <definedName name="Excel_BuiltIn_Print_Area_10_1_1_1_1_1_4" localSheetId="50">#REF!</definedName>
    <definedName name="Excel_BuiltIn_Print_Area_10_1_1_1_1_1_4" localSheetId="51">#REF!</definedName>
    <definedName name="Excel_BuiltIn_Print_Area_10_1_1_1_1_1_4" localSheetId="52">#REF!</definedName>
    <definedName name="Excel_BuiltIn_Print_Area_10_1_1_1_1_1_4" localSheetId="53">#REF!</definedName>
    <definedName name="Excel_BuiltIn_Print_Area_10_1_1_1_1_1_4" localSheetId="54">#REF!</definedName>
    <definedName name="Excel_BuiltIn_Print_Area_10_1_1_1_1_1_4" localSheetId="55">#REF!</definedName>
    <definedName name="Excel_BuiltIn_Print_Area_10_1_1_1_1_1_4" localSheetId="56">#REF!</definedName>
    <definedName name="Excel_BuiltIn_Print_Area_10_1_1_1_1_1_4" localSheetId="57">#REF!</definedName>
    <definedName name="Excel_BuiltIn_Print_Area_10_1_1_1_1_1_4" localSheetId="22">#REF!</definedName>
    <definedName name="Excel_BuiltIn_Print_Area_10_1_1_1_1_1_4" localSheetId="23">#REF!</definedName>
    <definedName name="Excel_BuiltIn_Print_Area_10_1_1_1_1_1_4" localSheetId="24">#REF!</definedName>
    <definedName name="Excel_BuiltIn_Print_Area_10_1_1_1_1_1_4" localSheetId="25">#REF!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 localSheetId="19">#REF!</definedName>
    <definedName name="Excel_BuiltIn_Print_Area_10_1_1_1_1_4" localSheetId="28">#REF!</definedName>
    <definedName name="Excel_BuiltIn_Print_Area_10_1_1_1_1_4" localSheetId="29">#REF!</definedName>
    <definedName name="Excel_BuiltIn_Print_Area_10_1_1_1_1_4" localSheetId="30">#REF!</definedName>
    <definedName name="Excel_BuiltIn_Print_Area_10_1_1_1_1_4" localSheetId="31">#REF!</definedName>
    <definedName name="Excel_BuiltIn_Print_Area_10_1_1_1_1_4" localSheetId="33">#REF!</definedName>
    <definedName name="Excel_BuiltIn_Print_Area_10_1_1_1_1_4" localSheetId="34">#REF!</definedName>
    <definedName name="Excel_BuiltIn_Print_Area_10_1_1_1_1_4" localSheetId="35">#REF!</definedName>
    <definedName name="Excel_BuiltIn_Print_Area_10_1_1_1_1_4" localSheetId="45">#REF!</definedName>
    <definedName name="Excel_BuiltIn_Print_Area_10_1_1_1_1_4" localSheetId="21">#REF!</definedName>
    <definedName name="Excel_BuiltIn_Print_Area_10_1_1_1_1_4" localSheetId="49">#REF!</definedName>
    <definedName name="Excel_BuiltIn_Print_Area_10_1_1_1_1_4" localSheetId="50">#REF!</definedName>
    <definedName name="Excel_BuiltIn_Print_Area_10_1_1_1_1_4" localSheetId="51">#REF!</definedName>
    <definedName name="Excel_BuiltIn_Print_Area_10_1_1_1_1_4" localSheetId="52">#REF!</definedName>
    <definedName name="Excel_BuiltIn_Print_Area_10_1_1_1_1_4" localSheetId="53">#REF!</definedName>
    <definedName name="Excel_BuiltIn_Print_Area_10_1_1_1_1_4" localSheetId="54">#REF!</definedName>
    <definedName name="Excel_BuiltIn_Print_Area_10_1_1_1_1_4" localSheetId="55">#REF!</definedName>
    <definedName name="Excel_BuiltIn_Print_Area_10_1_1_1_1_4" localSheetId="56">#REF!</definedName>
    <definedName name="Excel_BuiltIn_Print_Area_10_1_1_1_1_4" localSheetId="57">#REF!</definedName>
    <definedName name="Excel_BuiltIn_Print_Area_10_1_1_1_1_4" localSheetId="22">#REF!</definedName>
    <definedName name="Excel_BuiltIn_Print_Area_10_1_1_1_1_4" localSheetId="23">#REF!</definedName>
    <definedName name="Excel_BuiltIn_Print_Area_10_1_1_1_1_4" localSheetId="24">#REF!</definedName>
    <definedName name="Excel_BuiltIn_Print_Area_10_1_1_1_1_4" localSheetId="25">#REF!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 localSheetId="19">#REF!</definedName>
    <definedName name="Excel_BuiltIn_Print_Area_10_1_1_1_14" localSheetId="28">#REF!</definedName>
    <definedName name="Excel_BuiltIn_Print_Area_10_1_1_1_14" localSheetId="29">#REF!</definedName>
    <definedName name="Excel_BuiltIn_Print_Area_10_1_1_1_14" localSheetId="30">#REF!</definedName>
    <definedName name="Excel_BuiltIn_Print_Area_10_1_1_1_14" localSheetId="31">#REF!</definedName>
    <definedName name="Excel_BuiltIn_Print_Area_10_1_1_1_14" localSheetId="33">#REF!</definedName>
    <definedName name="Excel_BuiltIn_Print_Area_10_1_1_1_14" localSheetId="34">#REF!</definedName>
    <definedName name="Excel_BuiltIn_Print_Area_10_1_1_1_14" localSheetId="35">#REF!</definedName>
    <definedName name="Excel_BuiltIn_Print_Area_10_1_1_1_14" localSheetId="45">#REF!</definedName>
    <definedName name="Excel_BuiltIn_Print_Area_10_1_1_1_14" localSheetId="21">#REF!</definedName>
    <definedName name="Excel_BuiltIn_Print_Area_10_1_1_1_14" localSheetId="49">#REF!</definedName>
    <definedName name="Excel_BuiltIn_Print_Area_10_1_1_1_14" localSheetId="50">#REF!</definedName>
    <definedName name="Excel_BuiltIn_Print_Area_10_1_1_1_14" localSheetId="51">#REF!</definedName>
    <definedName name="Excel_BuiltIn_Print_Area_10_1_1_1_14" localSheetId="52">#REF!</definedName>
    <definedName name="Excel_BuiltIn_Print_Area_10_1_1_1_14" localSheetId="53">#REF!</definedName>
    <definedName name="Excel_BuiltIn_Print_Area_10_1_1_1_14" localSheetId="54">#REF!</definedName>
    <definedName name="Excel_BuiltIn_Print_Area_10_1_1_1_14" localSheetId="55">#REF!</definedName>
    <definedName name="Excel_BuiltIn_Print_Area_10_1_1_1_14" localSheetId="56">#REF!</definedName>
    <definedName name="Excel_BuiltIn_Print_Area_10_1_1_1_14" localSheetId="57">#REF!</definedName>
    <definedName name="Excel_BuiltIn_Print_Area_10_1_1_1_14" localSheetId="22">#REF!</definedName>
    <definedName name="Excel_BuiltIn_Print_Area_10_1_1_1_14" localSheetId="23">#REF!</definedName>
    <definedName name="Excel_BuiltIn_Print_Area_10_1_1_1_14" localSheetId="24">#REF!</definedName>
    <definedName name="Excel_BuiltIn_Print_Area_10_1_1_1_14" localSheetId="25">#REF!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 localSheetId="19">#REF!</definedName>
    <definedName name="Excel_BuiltIn_Print_Area_10_1_1_1_14_4" localSheetId="28">#REF!</definedName>
    <definedName name="Excel_BuiltIn_Print_Area_10_1_1_1_14_4" localSheetId="29">#REF!</definedName>
    <definedName name="Excel_BuiltIn_Print_Area_10_1_1_1_14_4" localSheetId="30">#REF!</definedName>
    <definedName name="Excel_BuiltIn_Print_Area_10_1_1_1_14_4" localSheetId="31">#REF!</definedName>
    <definedName name="Excel_BuiltIn_Print_Area_10_1_1_1_14_4" localSheetId="33">#REF!</definedName>
    <definedName name="Excel_BuiltIn_Print_Area_10_1_1_1_14_4" localSheetId="34">#REF!</definedName>
    <definedName name="Excel_BuiltIn_Print_Area_10_1_1_1_14_4" localSheetId="35">#REF!</definedName>
    <definedName name="Excel_BuiltIn_Print_Area_10_1_1_1_14_4" localSheetId="45">#REF!</definedName>
    <definedName name="Excel_BuiltIn_Print_Area_10_1_1_1_14_4" localSheetId="21">#REF!</definedName>
    <definedName name="Excel_BuiltIn_Print_Area_10_1_1_1_14_4" localSheetId="49">#REF!</definedName>
    <definedName name="Excel_BuiltIn_Print_Area_10_1_1_1_14_4" localSheetId="50">#REF!</definedName>
    <definedName name="Excel_BuiltIn_Print_Area_10_1_1_1_14_4" localSheetId="51">#REF!</definedName>
    <definedName name="Excel_BuiltIn_Print_Area_10_1_1_1_14_4" localSheetId="52">#REF!</definedName>
    <definedName name="Excel_BuiltIn_Print_Area_10_1_1_1_14_4" localSheetId="53">#REF!</definedName>
    <definedName name="Excel_BuiltIn_Print_Area_10_1_1_1_14_4" localSheetId="54">#REF!</definedName>
    <definedName name="Excel_BuiltIn_Print_Area_10_1_1_1_14_4" localSheetId="55">#REF!</definedName>
    <definedName name="Excel_BuiltIn_Print_Area_10_1_1_1_14_4" localSheetId="56">#REF!</definedName>
    <definedName name="Excel_BuiltIn_Print_Area_10_1_1_1_14_4" localSheetId="57">#REF!</definedName>
    <definedName name="Excel_BuiltIn_Print_Area_10_1_1_1_14_4" localSheetId="22">#REF!</definedName>
    <definedName name="Excel_BuiltIn_Print_Area_10_1_1_1_14_4" localSheetId="23">#REF!</definedName>
    <definedName name="Excel_BuiltIn_Print_Area_10_1_1_1_14_4" localSheetId="24">#REF!</definedName>
    <definedName name="Excel_BuiltIn_Print_Area_10_1_1_1_14_4" localSheetId="25">#REF!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 localSheetId="19">#REF!</definedName>
    <definedName name="Excel_BuiltIn_Print_Area_10_1_1_1_14_6" localSheetId="28">#REF!</definedName>
    <definedName name="Excel_BuiltIn_Print_Area_10_1_1_1_14_6" localSheetId="29">#REF!</definedName>
    <definedName name="Excel_BuiltIn_Print_Area_10_1_1_1_14_6" localSheetId="30">#REF!</definedName>
    <definedName name="Excel_BuiltIn_Print_Area_10_1_1_1_14_6" localSheetId="31">#REF!</definedName>
    <definedName name="Excel_BuiltIn_Print_Area_10_1_1_1_14_6" localSheetId="33">#REF!</definedName>
    <definedName name="Excel_BuiltIn_Print_Area_10_1_1_1_14_6" localSheetId="34">#REF!</definedName>
    <definedName name="Excel_BuiltIn_Print_Area_10_1_1_1_14_6" localSheetId="35">#REF!</definedName>
    <definedName name="Excel_BuiltIn_Print_Area_10_1_1_1_14_6" localSheetId="45">#REF!</definedName>
    <definedName name="Excel_BuiltIn_Print_Area_10_1_1_1_14_6" localSheetId="21">#REF!</definedName>
    <definedName name="Excel_BuiltIn_Print_Area_10_1_1_1_14_6" localSheetId="49">#REF!</definedName>
    <definedName name="Excel_BuiltIn_Print_Area_10_1_1_1_14_6" localSheetId="50">#REF!</definedName>
    <definedName name="Excel_BuiltIn_Print_Area_10_1_1_1_14_6" localSheetId="51">#REF!</definedName>
    <definedName name="Excel_BuiltIn_Print_Area_10_1_1_1_14_6" localSheetId="52">#REF!</definedName>
    <definedName name="Excel_BuiltIn_Print_Area_10_1_1_1_14_6" localSheetId="53">#REF!</definedName>
    <definedName name="Excel_BuiltIn_Print_Area_10_1_1_1_14_6" localSheetId="54">#REF!</definedName>
    <definedName name="Excel_BuiltIn_Print_Area_10_1_1_1_14_6" localSheetId="55">#REF!</definedName>
    <definedName name="Excel_BuiltIn_Print_Area_10_1_1_1_14_6" localSheetId="56">#REF!</definedName>
    <definedName name="Excel_BuiltIn_Print_Area_10_1_1_1_14_6" localSheetId="57">#REF!</definedName>
    <definedName name="Excel_BuiltIn_Print_Area_10_1_1_1_14_6" localSheetId="22">#REF!</definedName>
    <definedName name="Excel_BuiltIn_Print_Area_10_1_1_1_14_6" localSheetId="23">#REF!</definedName>
    <definedName name="Excel_BuiltIn_Print_Area_10_1_1_1_14_6" localSheetId="24">#REF!</definedName>
    <definedName name="Excel_BuiltIn_Print_Area_10_1_1_1_14_6" localSheetId="25">#REF!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 localSheetId="19">#REF!</definedName>
    <definedName name="Excel_BuiltIn_Print_Area_10_1_1_1_16" localSheetId="28">#REF!</definedName>
    <definedName name="Excel_BuiltIn_Print_Area_10_1_1_1_16" localSheetId="29">#REF!</definedName>
    <definedName name="Excel_BuiltIn_Print_Area_10_1_1_1_16" localSheetId="30">#REF!</definedName>
    <definedName name="Excel_BuiltIn_Print_Area_10_1_1_1_16" localSheetId="31">#REF!</definedName>
    <definedName name="Excel_BuiltIn_Print_Area_10_1_1_1_16" localSheetId="33">#REF!</definedName>
    <definedName name="Excel_BuiltIn_Print_Area_10_1_1_1_16" localSheetId="34">#REF!</definedName>
    <definedName name="Excel_BuiltIn_Print_Area_10_1_1_1_16" localSheetId="35">#REF!</definedName>
    <definedName name="Excel_BuiltIn_Print_Area_10_1_1_1_16" localSheetId="45">#REF!</definedName>
    <definedName name="Excel_BuiltIn_Print_Area_10_1_1_1_16" localSheetId="21">#REF!</definedName>
    <definedName name="Excel_BuiltIn_Print_Area_10_1_1_1_16" localSheetId="49">#REF!</definedName>
    <definedName name="Excel_BuiltIn_Print_Area_10_1_1_1_16" localSheetId="50">#REF!</definedName>
    <definedName name="Excel_BuiltIn_Print_Area_10_1_1_1_16" localSheetId="51">#REF!</definedName>
    <definedName name="Excel_BuiltIn_Print_Area_10_1_1_1_16" localSheetId="52">#REF!</definedName>
    <definedName name="Excel_BuiltIn_Print_Area_10_1_1_1_16" localSheetId="53">#REF!</definedName>
    <definedName name="Excel_BuiltIn_Print_Area_10_1_1_1_16" localSheetId="54">#REF!</definedName>
    <definedName name="Excel_BuiltIn_Print_Area_10_1_1_1_16" localSheetId="55">#REF!</definedName>
    <definedName name="Excel_BuiltIn_Print_Area_10_1_1_1_16" localSheetId="56">#REF!</definedName>
    <definedName name="Excel_BuiltIn_Print_Area_10_1_1_1_16" localSheetId="57">#REF!</definedName>
    <definedName name="Excel_BuiltIn_Print_Area_10_1_1_1_16" localSheetId="22">#REF!</definedName>
    <definedName name="Excel_BuiltIn_Print_Area_10_1_1_1_16" localSheetId="23">#REF!</definedName>
    <definedName name="Excel_BuiltIn_Print_Area_10_1_1_1_16" localSheetId="24">#REF!</definedName>
    <definedName name="Excel_BuiltIn_Print_Area_10_1_1_1_16" localSheetId="25">#REF!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 localSheetId="19">#REF!</definedName>
    <definedName name="Excel_BuiltIn_Print_Area_10_1_1_1_16_1" localSheetId="28">#REF!</definedName>
    <definedName name="Excel_BuiltIn_Print_Area_10_1_1_1_16_1" localSheetId="29">#REF!</definedName>
    <definedName name="Excel_BuiltIn_Print_Area_10_1_1_1_16_1" localSheetId="30">#REF!</definedName>
    <definedName name="Excel_BuiltIn_Print_Area_10_1_1_1_16_1" localSheetId="31">#REF!</definedName>
    <definedName name="Excel_BuiltIn_Print_Area_10_1_1_1_16_1" localSheetId="33">#REF!</definedName>
    <definedName name="Excel_BuiltIn_Print_Area_10_1_1_1_16_1" localSheetId="34">#REF!</definedName>
    <definedName name="Excel_BuiltIn_Print_Area_10_1_1_1_16_1" localSheetId="35">#REF!</definedName>
    <definedName name="Excel_BuiltIn_Print_Area_10_1_1_1_16_1" localSheetId="45">#REF!</definedName>
    <definedName name="Excel_BuiltIn_Print_Area_10_1_1_1_16_1" localSheetId="21">#REF!</definedName>
    <definedName name="Excel_BuiltIn_Print_Area_10_1_1_1_16_1" localSheetId="49">#REF!</definedName>
    <definedName name="Excel_BuiltIn_Print_Area_10_1_1_1_16_1" localSheetId="50">#REF!</definedName>
    <definedName name="Excel_BuiltIn_Print_Area_10_1_1_1_16_1" localSheetId="51">#REF!</definedName>
    <definedName name="Excel_BuiltIn_Print_Area_10_1_1_1_16_1" localSheetId="52">#REF!</definedName>
    <definedName name="Excel_BuiltIn_Print_Area_10_1_1_1_16_1" localSheetId="53">#REF!</definedName>
    <definedName name="Excel_BuiltIn_Print_Area_10_1_1_1_16_1" localSheetId="54">#REF!</definedName>
    <definedName name="Excel_BuiltIn_Print_Area_10_1_1_1_16_1" localSheetId="55">#REF!</definedName>
    <definedName name="Excel_BuiltIn_Print_Area_10_1_1_1_16_1" localSheetId="56">#REF!</definedName>
    <definedName name="Excel_BuiltIn_Print_Area_10_1_1_1_16_1" localSheetId="57">#REF!</definedName>
    <definedName name="Excel_BuiltIn_Print_Area_10_1_1_1_16_1" localSheetId="22">#REF!</definedName>
    <definedName name="Excel_BuiltIn_Print_Area_10_1_1_1_16_1" localSheetId="23">#REF!</definedName>
    <definedName name="Excel_BuiltIn_Print_Area_10_1_1_1_16_1" localSheetId="24">#REF!</definedName>
    <definedName name="Excel_BuiltIn_Print_Area_10_1_1_1_16_1" localSheetId="25">#REF!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 localSheetId="19">#REF!</definedName>
    <definedName name="Excel_BuiltIn_Print_Area_10_1_1_1_16_1_4" localSheetId="28">#REF!</definedName>
    <definedName name="Excel_BuiltIn_Print_Area_10_1_1_1_16_1_4" localSheetId="29">#REF!</definedName>
    <definedName name="Excel_BuiltIn_Print_Area_10_1_1_1_16_1_4" localSheetId="30">#REF!</definedName>
    <definedName name="Excel_BuiltIn_Print_Area_10_1_1_1_16_1_4" localSheetId="31">#REF!</definedName>
    <definedName name="Excel_BuiltIn_Print_Area_10_1_1_1_16_1_4" localSheetId="33">#REF!</definedName>
    <definedName name="Excel_BuiltIn_Print_Area_10_1_1_1_16_1_4" localSheetId="34">#REF!</definedName>
    <definedName name="Excel_BuiltIn_Print_Area_10_1_1_1_16_1_4" localSheetId="35">#REF!</definedName>
    <definedName name="Excel_BuiltIn_Print_Area_10_1_1_1_16_1_4" localSheetId="45">#REF!</definedName>
    <definedName name="Excel_BuiltIn_Print_Area_10_1_1_1_16_1_4" localSheetId="21">#REF!</definedName>
    <definedName name="Excel_BuiltIn_Print_Area_10_1_1_1_16_1_4" localSheetId="49">#REF!</definedName>
    <definedName name="Excel_BuiltIn_Print_Area_10_1_1_1_16_1_4" localSheetId="50">#REF!</definedName>
    <definedName name="Excel_BuiltIn_Print_Area_10_1_1_1_16_1_4" localSheetId="51">#REF!</definedName>
    <definedName name="Excel_BuiltIn_Print_Area_10_1_1_1_16_1_4" localSheetId="52">#REF!</definedName>
    <definedName name="Excel_BuiltIn_Print_Area_10_1_1_1_16_1_4" localSheetId="53">#REF!</definedName>
    <definedName name="Excel_BuiltIn_Print_Area_10_1_1_1_16_1_4" localSheetId="54">#REF!</definedName>
    <definedName name="Excel_BuiltIn_Print_Area_10_1_1_1_16_1_4" localSheetId="55">#REF!</definedName>
    <definedName name="Excel_BuiltIn_Print_Area_10_1_1_1_16_1_4" localSheetId="56">#REF!</definedName>
    <definedName name="Excel_BuiltIn_Print_Area_10_1_1_1_16_1_4" localSheetId="57">#REF!</definedName>
    <definedName name="Excel_BuiltIn_Print_Area_10_1_1_1_16_1_4" localSheetId="22">#REF!</definedName>
    <definedName name="Excel_BuiltIn_Print_Area_10_1_1_1_16_1_4" localSheetId="23">#REF!</definedName>
    <definedName name="Excel_BuiltIn_Print_Area_10_1_1_1_16_1_4" localSheetId="24">#REF!</definedName>
    <definedName name="Excel_BuiltIn_Print_Area_10_1_1_1_16_1_4" localSheetId="25">#REF!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 localSheetId="19">#REF!</definedName>
    <definedName name="Excel_BuiltIn_Print_Area_10_1_1_1_16_14" localSheetId="28">#REF!</definedName>
    <definedName name="Excel_BuiltIn_Print_Area_10_1_1_1_16_14" localSheetId="29">#REF!</definedName>
    <definedName name="Excel_BuiltIn_Print_Area_10_1_1_1_16_14" localSheetId="30">#REF!</definedName>
    <definedName name="Excel_BuiltIn_Print_Area_10_1_1_1_16_14" localSheetId="31">#REF!</definedName>
    <definedName name="Excel_BuiltIn_Print_Area_10_1_1_1_16_14" localSheetId="33">#REF!</definedName>
    <definedName name="Excel_BuiltIn_Print_Area_10_1_1_1_16_14" localSheetId="34">#REF!</definedName>
    <definedName name="Excel_BuiltIn_Print_Area_10_1_1_1_16_14" localSheetId="35">#REF!</definedName>
    <definedName name="Excel_BuiltIn_Print_Area_10_1_1_1_16_14" localSheetId="45">#REF!</definedName>
    <definedName name="Excel_BuiltIn_Print_Area_10_1_1_1_16_14" localSheetId="21">#REF!</definedName>
    <definedName name="Excel_BuiltIn_Print_Area_10_1_1_1_16_14" localSheetId="49">#REF!</definedName>
    <definedName name="Excel_BuiltIn_Print_Area_10_1_1_1_16_14" localSheetId="50">#REF!</definedName>
    <definedName name="Excel_BuiltIn_Print_Area_10_1_1_1_16_14" localSheetId="51">#REF!</definedName>
    <definedName name="Excel_BuiltIn_Print_Area_10_1_1_1_16_14" localSheetId="52">#REF!</definedName>
    <definedName name="Excel_BuiltIn_Print_Area_10_1_1_1_16_14" localSheetId="53">#REF!</definedName>
    <definedName name="Excel_BuiltIn_Print_Area_10_1_1_1_16_14" localSheetId="54">#REF!</definedName>
    <definedName name="Excel_BuiltIn_Print_Area_10_1_1_1_16_14" localSheetId="55">#REF!</definedName>
    <definedName name="Excel_BuiltIn_Print_Area_10_1_1_1_16_14" localSheetId="56">#REF!</definedName>
    <definedName name="Excel_BuiltIn_Print_Area_10_1_1_1_16_14" localSheetId="57">#REF!</definedName>
    <definedName name="Excel_BuiltIn_Print_Area_10_1_1_1_16_14" localSheetId="22">#REF!</definedName>
    <definedName name="Excel_BuiltIn_Print_Area_10_1_1_1_16_14" localSheetId="23">#REF!</definedName>
    <definedName name="Excel_BuiltIn_Print_Area_10_1_1_1_16_14" localSheetId="24">#REF!</definedName>
    <definedName name="Excel_BuiltIn_Print_Area_10_1_1_1_16_14" localSheetId="25">#REF!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 localSheetId="19">#REF!</definedName>
    <definedName name="Excel_BuiltIn_Print_Area_10_1_1_1_16_14_4" localSheetId="28">#REF!</definedName>
    <definedName name="Excel_BuiltIn_Print_Area_10_1_1_1_16_14_4" localSheetId="29">#REF!</definedName>
    <definedName name="Excel_BuiltIn_Print_Area_10_1_1_1_16_14_4" localSheetId="30">#REF!</definedName>
    <definedName name="Excel_BuiltIn_Print_Area_10_1_1_1_16_14_4" localSheetId="31">#REF!</definedName>
    <definedName name="Excel_BuiltIn_Print_Area_10_1_1_1_16_14_4" localSheetId="33">#REF!</definedName>
    <definedName name="Excel_BuiltIn_Print_Area_10_1_1_1_16_14_4" localSheetId="34">#REF!</definedName>
    <definedName name="Excel_BuiltIn_Print_Area_10_1_1_1_16_14_4" localSheetId="35">#REF!</definedName>
    <definedName name="Excel_BuiltIn_Print_Area_10_1_1_1_16_14_4" localSheetId="45">#REF!</definedName>
    <definedName name="Excel_BuiltIn_Print_Area_10_1_1_1_16_14_4" localSheetId="21">#REF!</definedName>
    <definedName name="Excel_BuiltIn_Print_Area_10_1_1_1_16_14_4" localSheetId="49">#REF!</definedName>
    <definedName name="Excel_BuiltIn_Print_Area_10_1_1_1_16_14_4" localSheetId="50">#REF!</definedName>
    <definedName name="Excel_BuiltIn_Print_Area_10_1_1_1_16_14_4" localSheetId="51">#REF!</definedName>
    <definedName name="Excel_BuiltIn_Print_Area_10_1_1_1_16_14_4" localSheetId="52">#REF!</definedName>
    <definedName name="Excel_BuiltIn_Print_Area_10_1_1_1_16_14_4" localSheetId="53">#REF!</definedName>
    <definedName name="Excel_BuiltIn_Print_Area_10_1_1_1_16_14_4" localSheetId="54">#REF!</definedName>
    <definedName name="Excel_BuiltIn_Print_Area_10_1_1_1_16_14_4" localSheetId="55">#REF!</definedName>
    <definedName name="Excel_BuiltIn_Print_Area_10_1_1_1_16_14_4" localSheetId="56">#REF!</definedName>
    <definedName name="Excel_BuiltIn_Print_Area_10_1_1_1_16_14_4" localSheetId="57">#REF!</definedName>
    <definedName name="Excel_BuiltIn_Print_Area_10_1_1_1_16_14_4" localSheetId="22">#REF!</definedName>
    <definedName name="Excel_BuiltIn_Print_Area_10_1_1_1_16_14_4" localSheetId="23">#REF!</definedName>
    <definedName name="Excel_BuiltIn_Print_Area_10_1_1_1_16_14_4" localSheetId="24">#REF!</definedName>
    <definedName name="Excel_BuiltIn_Print_Area_10_1_1_1_16_14_4" localSheetId="25">#REF!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 localSheetId="19">#REF!</definedName>
    <definedName name="Excel_BuiltIn_Print_Area_10_1_1_1_16_14_6" localSheetId="28">#REF!</definedName>
    <definedName name="Excel_BuiltIn_Print_Area_10_1_1_1_16_14_6" localSheetId="29">#REF!</definedName>
    <definedName name="Excel_BuiltIn_Print_Area_10_1_1_1_16_14_6" localSheetId="30">#REF!</definedName>
    <definedName name="Excel_BuiltIn_Print_Area_10_1_1_1_16_14_6" localSheetId="31">#REF!</definedName>
    <definedName name="Excel_BuiltIn_Print_Area_10_1_1_1_16_14_6" localSheetId="33">#REF!</definedName>
    <definedName name="Excel_BuiltIn_Print_Area_10_1_1_1_16_14_6" localSheetId="34">#REF!</definedName>
    <definedName name="Excel_BuiltIn_Print_Area_10_1_1_1_16_14_6" localSheetId="35">#REF!</definedName>
    <definedName name="Excel_BuiltIn_Print_Area_10_1_1_1_16_14_6" localSheetId="45">#REF!</definedName>
    <definedName name="Excel_BuiltIn_Print_Area_10_1_1_1_16_14_6" localSheetId="21">#REF!</definedName>
    <definedName name="Excel_BuiltIn_Print_Area_10_1_1_1_16_14_6" localSheetId="49">#REF!</definedName>
    <definedName name="Excel_BuiltIn_Print_Area_10_1_1_1_16_14_6" localSheetId="50">#REF!</definedName>
    <definedName name="Excel_BuiltIn_Print_Area_10_1_1_1_16_14_6" localSheetId="51">#REF!</definedName>
    <definedName name="Excel_BuiltIn_Print_Area_10_1_1_1_16_14_6" localSheetId="52">#REF!</definedName>
    <definedName name="Excel_BuiltIn_Print_Area_10_1_1_1_16_14_6" localSheetId="53">#REF!</definedName>
    <definedName name="Excel_BuiltIn_Print_Area_10_1_1_1_16_14_6" localSheetId="54">#REF!</definedName>
    <definedName name="Excel_BuiltIn_Print_Area_10_1_1_1_16_14_6" localSheetId="55">#REF!</definedName>
    <definedName name="Excel_BuiltIn_Print_Area_10_1_1_1_16_14_6" localSheetId="56">#REF!</definedName>
    <definedName name="Excel_BuiltIn_Print_Area_10_1_1_1_16_14_6" localSheetId="57">#REF!</definedName>
    <definedName name="Excel_BuiltIn_Print_Area_10_1_1_1_16_14_6" localSheetId="22">#REF!</definedName>
    <definedName name="Excel_BuiltIn_Print_Area_10_1_1_1_16_14_6" localSheetId="23">#REF!</definedName>
    <definedName name="Excel_BuiltIn_Print_Area_10_1_1_1_16_14_6" localSheetId="24">#REF!</definedName>
    <definedName name="Excel_BuiltIn_Print_Area_10_1_1_1_16_14_6" localSheetId="25">#REF!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 localSheetId="19">#REF!</definedName>
    <definedName name="Excel_BuiltIn_Print_Area_10_1_1_1_16_4" localSheetId="28">#REF!</definedName>
    <definedName name="Excel_BuiltIn_Print_Area_10_1_1_1_16_4" localSheetId="29">#REF!</definedName>
    <definedName name="Excel_BuiltIn_Print_Area_10_1_1_1_16_4" localSheetId="30">#REF!</definedName>
    <definedName name="Excel_BuiltIn_Print_Area_10_1_1_1_16_4" localSheetId="31">#REF!</definedName>
    <definedName name="Excel_BuiltIn_Print_Area_10_1_1_1_16_4" localSheetId="33">#REF!</definedName>
    <definedName name="Excel_BuiltIn_Print_Area_10_1_1_1_16_4" localSheetId="34">#REF!</definedName>
    <definedName name="Excel_BuiltIn_Print_Area_10_1_1_1_16_4" localSheetId="35">#REF!</definedName>
    <definedName name="Excel_BuiltIn_Print_Area_10_1_1_1_16_4" localSheetId="45">#REF!</definedName>
    <definedName name="Excel_BuiltIn_Print_Area_10_1_1_1_16_4" localSheetId="21">#REF!</definedName>
    <definedName name="Excel_BuiltIn_Print_Area_10_1_1_1_16_4" localSheetId="49">#REF!</definedName>
    <definedName name="Excel_BuiltIn_Print_Area_10_1_1_1_16_4" localSheetId="50">#REF!</definedName>
    <definedName name="Excel_BuiltIn_Print_Area_10_1_1_1_16_4" localSheetId="51">#REF!</definedName>
    <definedName name="Excel_BuiltIn_Print_Area_10_1_1_1_16_4" localSheetId="52">#REF!</definedName>
    <definedName name="Excel_BuiltIn_Print_Area_10_1_1_1_16_4" localSheetId="53">#REF!</definedName>
    <definedName name="Excel_BuiltIn_Print_Area_10_1_1_1_16_4" localSheetId="54">#REF!</definedName>
    <definedName name="Excel_BuiltIn_Print_Area_10_1_1_1_16_4" localSheetId="55">#REF!</definedName>
    <definedName name="Excel_BuiltIn_Print_Area_10_1_1_1_16_4" localSheetId="56">#REF!</definedName>
    <definedName name="Excel_BuiltIn_Print_Area_10_1_1_1_16_4" localSheetId="57">#REF!</definedName>
    <definedName name="Excel_BuiltIn_Print_Area_10_1_1_1_16_4" localSheetId="22">#REF!</definedName>
    <definedName name="Excel_BuiltIn_Print_Area_10_1_1_1_16_4" localSheetId="23">#REF!</definedName>
    <definedName name="Excel_BuiltIn_Print_Area_10_1_1_1_16_4" localSheetId="24">#REF!</definedName>
    <definedName name="Excel_BuiltIn_Print_Area_10_1_1_1_16_4" localSheetId="25">#REF!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 localSheetId="19">#REF!</definedName>
    <definedName name="Excel_BuiltIn_Print_Area_10_1_1_1_17" localSheetId="28">#REF!</definedName>
    <definedName name="Excel_BuiltIn_Print_Area_10_1_1_1_17" localSheetId="29">#REF!</definedName>
    <definedName name="Excel_BuiltIn_Print_Area_10_1_1_1_17" localSheetId="30">#REF!</definedName>
    <definedName name="Excel_BuiltIn_Print_Area_10_1_1_1_17" localSheetId="31">#REF!</definedName>
    <definedName name="Excel_BuiltIn_Print_Area_10_1_1_1_17" localSheetId="33">#REF!</definedName>
    <definedName name="Excel_BuiltIn_Print_Area_10_1_1_1_17" localSheetId="34">#REF!</definedName>
    <definedName name="Excel_BuiltIn_Print_Area_10_1_1_1_17" localSheetId="35">#REF!</definedName>
    <definedName name="Excel_BuiltIn_Print_Area_10_1_1_1_17" localSheetId="45">#REF!</definedName>
    <definedName name="Excel_BuiltIn_Print_Area_10_1_1_1_17" localSheetId="21">#REF!</definedName>
    <definedName name="Excel_BuiltIn_Print_Area_10_1_1_1_17" localSheetId="49">#REF!</definedName>
    <definedName name="Excel_BuiltIn_Print_Area_10_1_1_1_17" localSheetId="50">#REF!</definedName>
    <definedName name="Excel_BuiltIn_Print_Area_10_1_1_1_17" localSheetId="51">#REF!</definedName>
    <definedName name="Excel_BuiltIn_Print_Area_10_1_1_1_17" localSheetId="52">#REF!</definedName>
    <definedName name="Excel_BuiltIn_Print_Area_10_1_1_1_17" localSheetId="53">#REF!</definedName>
    <definedName name="Excel_BuiltIn_Print_Area_10_1_1_1_17" localSheetId="54">#REF!</definedName>
    <definedName name="Excel_BuiltIn_Print_Area_10_1_1_1_17" localSheetId="55">#REF!</definedName>
    <definedName name="Excel_BuiltIn_Print_Area_10_1_1_1_17" localSheetId="56">#REF!</definedName>
    <definedName name="Excel_BuiltIn_Print_Area_10_1_1_1_17" localSheetId="57">#REF!</definedName>
    <definedName name="Excel_BuiltIn_Print_Area_10_1_1_1_17" localSheetId="22">#REF!</definedName>
    <definedName name="Excel_BuiltIn_Print_Area_10_1_1_1_17" localSheetId="23">#REF!</definedName>
    <definedName name="Excel_BuiltIn_Print_Area_10_1_1_1_17" localSheetId="24">#REF!</definedName>
    <definedName name="Excel_BuiltIn_Print_Area_10_1_1_1_17" localSheetId="25">#REF!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 localSheetId="19">#REF!</definedName>
    <definedName name="Excel_BuiltIn_Print_Area_10_1_1_1_17_4" localSheetId="28">#REF!</definedName>
    <definedName name="Excel_BuiltIn_Print_Area_10_1_1_1_17_4" localSheetId="29">#REF!</definedName>
    <definedName name="Excel_BuiltIn_Print_Area_10_1_1_1_17_4" localSheetId="30">#REF!</definedName>
    <definedName name="Excel_BuiltIn_Print_Area_10_1_1_1_17_4" localSheetId="31">#REF!</definedName>
    <definedName name="Excel_BuiltIn_Print_Area_10_1_1_1_17_4" localSheetId="33">#REF!</definedName>
    <definedName name="Excel_BuiltIn_Print_Area_10_1_1_1_17_4" localSheetId="34">#REF!</definedName>
    <definedName name="Excel_BuiltIn_Print_Area_10_1_1_1_17_4" localSheetId="35">#REF!</definedName>
    <definedName name="Excel_BuiltIn_Print_Area_10_1_1_1_17_4" localSheetId="45">#REF!</definedName>
    <definedName name="Excel_BuiltIn_Print_Area_10_1_1_1_17_4" localSheetId="21">#REF!</definedName>
    <definedName name="Excel_BuiltIn_Print_Area_10_1_1_1_17_4" localSheetId="49">#REF!</definedName>
    <definedName name="Excel_BuiltIn_Print_Area_10_1_1_1_17_4" localSheetId="50">#REF!</definedName>
    <definedName name="Excel_BuiltIn_Print_Area_10_1_1_1_17_4" localSheetId="51">#REF!</definedName>
    <definedName name="Excel_BuiltIn_Print_Area_10_1_1_1_17_4" localSheetId="52">#REF!</definedName>
    <definedName name="Excel_BuiltIn_Print_Area_10_1_1_1_17_4" localSheetId="53">#REF!</definedName>
    <definedName name="Excel_BuiltIn_Print_Area_10_1_1_1_17_4" localSheetId="54">#REF!</definedName>
    <definedName name="Excel_BuiltIn_Print_Area_10_1_1_1_17_4" localSheetId="55">#REF!</definedName>
    <definedName name="Excel_BuiltIn_Print_Area_10_1_1_1_17_4" localSheetId="56">#REF!</definedName>
    <definedName name="Excel_BuiltIn_Print_Area_10_1_1_1_17_4" localSheetId="57">#REF!</definedName>
    <definedName name="Excel_BuiltIn_Print_Area_10_1_1_1_17_4" localSheetId="22">#REF!</definedName>
    <definedName name="Excel_BuiltIn_Print_Area_10_1_1_1_17_4" localSheetId="23">#REF!</definedName>
    <definedName name="Excel_BuiltIn_Print_Area_10_1_1_1_17_4" localSheetId="24">#REF!</definedName>
    <definedName name="Excel_BuiltIn_Print_Area_10_1_1_1_17_4" localSheetId="25">#REF!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 localSheetId="19">#REF!</definedName>
    <definedName name="Excel_BuiltIn_Print_Area_10_1_1_1_4" localSheetId="28">#REF!</definedName>
    <definedName name="Excel_BuiltIn_Print_Area_10_1_1_1_4" localSheetId="29">#REF!</definedName>
    <definedName name="Excel_BuiltIn_Print_Area_10_1_1_1_4" localSheetId="30">#REF!</definedName>
    <definedName name="Excel_BuiltIn_Print_Area_10_1_1_1_4" localSheetId="31">#REF!</definedName>
    <definedName name="Excel_BuiltIn_Print_Area_10_1_1_1_4" localSheetId="33">#REF!</definedName>
    <definedName name="Excel_BuiltIn_Print_Area_10_1_1_1_4" localSheetId="34">#REF!</definedName>
    <definedName name="Excel_BuiltIn_Print_Area_10_1_1_1_4" localSheetId="35">#REF!</definedName>
    <definedName name="Excel_BuiltIn_Print_Area_10_1_1_1_4" localSheetId="45">#REF!</definedName>
    <definedName name="Excel_BuiltIn_Print_Area_10_1_1_1_4" localSheetId="21">#REF!</definedName>
    <definedName name="Excel_BuiltIn_Print_Area_10_1_1_1_4" localSheetId="49">#REF!</definedName>
    <definedName name="Excel_BuiltIn_Print_Area_10_1_1_1_4" localSheetId="50">#REF!</definedName>
    <definedName name="Excel_BuiltIn_Print_Area_10_1_1_1_4" localSheetId="51">#REF!</definedName>
    <definedName name="Excel_BuiltIn_Print_Area_10_1_1_1_4" localSheetId="52">#REF!</definedName>
    <definedName name="Excel_BuiltIn_Print_Area_10_1_1_1_4" localSheetId="53">#REF!</definedName>
    <definedName name="Excel_BuiltIn_Print_Area_10_1_1_1_4" localSheetId="54">#REF!</definedName>
    <definedName name="Excel_BuiltIn_Print_Area_10_1_1_1_4" localSheetId="55">#REF!</definedName>
    <definedName name="Excel_BuiltIn_Print_Area_10_1_1_1_4" localSheetId="56">#REF!</definedName>
    <definedName name="Excel_BuiltIn_Print_Area_10_1_1_1_4" localSheetId="57">#REF!</definedName>
    <definedName name="Excel_BuiltIn_Print_Area_10_1_1_1_4" localSheetId="22">#REF!</definedName>
    <definedName name="Excel_BuiltIn_Print_Area_10_1_1_1_4" localSheetId="23">#REF!</definedName>
    <definedName name="Excel_BuiltIn_Print_Area_10_1_1_1_4" localSheetId="24">#REF!</definedName>
    <definedName name="Excel_BuiltIn_Print_Area_10_1_1_1_4" localSheetId="25">#REF!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 localSheetId="19">#REF!</definedName>
    <definedName name="Excel_BuiltIn_Print_Area_10_1_1_14" localSheetId="28">#REF!</definedName>
    <definedName name="Excel_BuiltIn_Print_Area_10_1_1_14" localSheetId="29">#REF!</definedName>
    <definedName name="Excel_BuiltIn_Print_Area_10_1_1_14" localSheetId="30">#REF!</definedName>
    <definedName name="Excel_BuiltIn_Print_Area_10_1_1_14" localSheetId="31">#REF!</definedName>
    <definedName name="Excel_BuiltIn_Print_Area_10_1_1_14" localSheetId="33">#REF!</definedName>
    <definedName name="Excel_BuiltIn_Print_Area_10_1_1_14" localSheetId="34">#REF!</definedName>
    <definedName name="Excel_BuiltIn_Print_Area_10_1_1_14" localSheetId="35">#REF!</definedName>
    <definedName name="Excel_BuiltIn_Print_Area_10_1_1_14" localSheetId="45">#REF!</definedName>
    <definedName name="Excel_BuiltIn_Print_Area_10_1_1_14" localSheetId="21">#REF!</definedName>
    <definedName name="Excel_BuiltIn_Print_Area_10_1_1_14" localSheetId="49">#REF!</definedName>
    <definedName name="Excel_BuiltIn_Print_Area_10_1_1_14" localSheetId="50">#REF!</definedName>
    <definedName name="Excel_BuiltIn_Print_Area_10_1_1_14" localSheetId="51">#REF!</definedName>
    <definedName name="Excel_BuiltIn_Print_Area_10_1_1_14" localSheetId="52">#REF!</definedName>
    <definedName name="Excel_BuiltIn_Print_Area_10_1_1_14" localSheetId="53">#REF!</definedName>
    <definedName name="Excel_BuiltIn_Print_Area_10_1_1_14" localSheetId="54">#REF!</definedName>
    <definedName name="Excel_BuiltIn_Print_Area_10_1_1_14" localSheetId="55">#REF!</definedName>
    <definedName name="Excel_BuiltIn_Print_Area_10_1_1_14" localSheetId="56">#REF!</definedName>
    <definedName name="Excel_BuiltIn_Print_Area_10_1_1_14" localSheetId="57">#REF!</definedName>
    <definedName name="Excel_BuiltIn_Print_Area_10_1_1_14" localSheetId="22">#REF!</definedName>
    <definedName name="Excel_BuiltIn_Print_Area_10_1_1_14" localSheetId="23">#REF!</definedName>
    <definedName name="Excel_BuiltIn_Print_Area_10_1_1_14" localSheetId="24">#REF!</definedName>
    <definedName name="Excel_BuiltIn_Print_Area_10_1_1_14" localSheetId="25">#REF!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 localSheetId="19">#REF!</definedName>
    <definedName name="Excel_BuiltIn_Print_Area_10_1_1_14_4" localSheetId="28">#REF!</definedName>
    <definedName name="Excel_BuiltIn_Print_Area_10_1_1_14_4" localSheetId="29">#REF!</definedName>
    <definedName name="Excel_BuiltIn_Print_Area_10_1_1_14_4" localSheetId="30">#REF!</definedName>
    <definedName name="Excel_BuiltIn_Print_Area_10_1_1_14_4" localSheetId="31">#REF!</definedName>
    <definedName name="Excel_BuiltIn_Print_Area_10_1_1_14_4" localSheetId="33">#REF!</definedName>
    <definedName name="Excel_BuiltIn_Print_Area_10_1_1_14_4" localSheetId="34">#REF!</definedName>
    <definedName name="Excel_BuiltIn_Print_Area_10_1_1_14_4" localSheetId="35">#REF!</definedName>
    <definedName name="Excel_BuiltIn_Print_Area_10_1_1_14_4" localSheetId="45">#REF!</definedName>
    <definedName name="Excel_BuiltIn_Print_Area_10_1_1_14_4" localSheetId="21">#REF!</definedName>
    <definedName name="Excel_BuiltIn_Print_Area_10_1_1_14_4" localSheetId="49">#REF!</definedName>
    <definedName name="Excel_BuiltIn_Print_Area_10_1_1_14_4" localSheetId="50">#REF!</definedName>
    <definedName name="Excel_BuiltIn_Print_Area_10_1_1_14_4" localSheetId="51">#REF!</definedName>
    <definedName name="Excel_BuiltIn_Print_Area_10_1_1_14_4" localSheetId="52">#REF!</definedName>
    <definedName name="Excel_BuiltIn_Print_Area_10_1_1_14_4" localSheetId="53">#REF!</definedName>
    <definedName name="Excel_BuiltIn_Print_Area_10_1_1_14_4" localSheetId="54">#REF!</definedName>
    <definedName name="Excel_BuiltIn_Print_Area_10_1_1_14_4" localSheetId="55">#REF!</definedName>
    <definedName name="Excel_BuiltIn_Print_Area_10_1_1_14_4" localSheetId="56">#REF!</definedName>
    <definedName name="Excel_BuiltIn_Print_Area_10_1_1_14_4" localSheetId="57">#REF!</definedName>
    <definedName name="Excel_BuiltIn_Print_Area_10_1_1_14_4" localSheetId="22">#REF!</definedName>
    <definedName name="Excel_BuiltIn_Print_Area_10_1_1_14_4" localSheetId="23">#REF!</definedName>
    <definedName name="Excel_BuiltIn_Print_Area_10_1_1_14_4" localSheetId="24">#REF!</definedName>
    <definedName name="Excel_BuiltIn_Print_Area_10_1_1_14_4" localSheetId="25">#REF!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 localSheetId="19">#REF!</definedName>
    <definedName name="Excel_BuiltIn_Print_Area_10_1_1_17" localSheetId="28">#REF!</definedName>
    <definedName name="Excel_BuiltIn_Print_Area_10_1_1_17" localSheetId="29">#REF!</definedName>
    <definedName name="Excel_BuiltIn_Print_Area_10_1_1_17" localSheetId="30">#REF!</definedName>
    <definedName name="Excel_BuiltIn_Print_Area_10_1_1_17" localSheetId="31">#REF!</definedName>
    <definedName name="Excel_BuiltIn_Print_Area_10_1_1_17" localSheetId="33">#REF!</definedName>
    <definedName name="Excel_BuiltIn_Print_Area_10_1_1_17" localSheetId="34">#REF!</definedName>
    <definedName name="Excel_BuiltIn_Print_Area_10_1_1_17" localSheetId="35">#REF!</definedName>
    <definedName name="Excel_BuiltIn_Print_Area_10_1_1_17" localSheetId="45">#REF!</definedName>
    <definedName name="Excel_BuiltIn_Print_Area_10_1_1_17" localSheetId="21">#REF!</definedName>
    <definedName name="Excel_BuiltIn_Print_Area_10_1_1_17" localSheetId="49">#REF!</definedName>
    <definedName name="Excel_BuiltIn_Print_Area_10_1_1_17" localSheetId="50">#REF!</definedName>
    <definedName name="Excel_BuiltIn_Print_Area_10_1_1_17" localSheetId="51">#REF!</definedName>
    <definedName name="Excel_BuiltIn_Print_Area_10_1_1_17" localSheetId="52">#REF!</definedName>
    <definedName name="Excel_BuiltIn_Print_Area_10_1_1_17" localSheetId="53">#REF!</definedName>
    <definedName name="Excel_BuiltIn_Print_Area_10_1_1_17" localSheetId="54">#REF!</definedName>
    <definedName name="Excel_BuiltIn_Print_Area_10_1_1_17" localSheetId="55">#REF!</definedName>
    <definedName name="Excel_BuiltIn_Print_Area_10_1_1_17" localSheetId="56">#REF!</definedName>
    <definedName name="Excel_BuiltIn_Print_Area_10_1_1_17" localSheetId="57">#REF!</definedName>
    <definedName name="Excel_BuiltIn_Print_Area_10_1_1_17" localSheetId="22">#REF!</definedName>
    <definedName name="Excel_BuiltIn_Print_Area_10_1_1_17" localSheetId="23">#REF!</definedName>
    <definedName name="Excel_BuiltIn_Print_Area_10_1_1_17" localSheetId="24">#REF!</definedName>
    <definedName name="Excel_BuiltIn_Print_Area_10_1_1_17" localSheetId="25">#REF!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 localSheetId="19">#REF!</definedName>
    <definedName name="Excel_BuiltIn_Print_Area_10_1_1_17_4" localSheetId="28">#REF!</definedName>
    <definedName name="Excel_BuiltIn_Print_Area_10_1_1_17_4" localSheetId="29">#REF!</definedName>
    <definedName name="Excel_BuiltIn_Print_Area_10_1_1_17_4" localSheetId="30">#REF!</definedName>
    <definedName name="Excel_BuiltIn_Print_Area_10_1_1_17_4" localSheetId="31">#REF!</definedName>
    <definedName name="Excel_BuiltIn_Print_Area_10_1_1_17_4" localSheetId="33">#REF!</definedName>
    <definedName name="Excel_BuiltIn_Print_Area_10_1_1_17_4" localSheetId="34">#REF!</definedName>
    <definedName name="Excel_BuiltIn_Print_Area_10_1_1_17_4" localSheetId="35">#REF!</definedName>
    <definedName name="Excel_BuiltIn_Print_Area_10_1_1_17_4" localSheetId="45">#REF!</definedName>
    <definedName name="Excel_BuiltIn_Print_Area_10_1_1_17_4" localSheetId="21">#REF!</definedName>
    <definedName name="Excel_BuiltIn_Print_Area_10_1_1_17_4" localSheetId="49">#REF!</definedName>
    <definedName name="Excel_BuiltIn_Print_Area_10_1_1_17_4" localSheetId="50">#REF!</definedName>
    <definedName name="Excel_BuiltIn_Print_Area_10_1_1_17_4" localSheetId="51">#REF!</definedName>
    <definedName name="Excel_BuiltIn_Print_Area_10_1_1_17_4" localSheetId="52">#REF!</definedName>
    <definedName name="Excel_BuiltIn_Print_Area_10_1_1_17_4" localSheetId="53">#REF!</definedName>
    <definedName name="Excel_BuiltIn_Print_Area_10_1_1_17_4" localSheetId="54">#REF!</definedName>
    <definedName name="Excel_BuiltIn_Print_Area_10_1_1_17_4" localSheetId="55">#REF!</definedName>
    <definedName name="Excel_BuiltIn_Print_Area_10_1_1_17_4" localSheetId="56">#REF!</definedName>
    <definedName name="Excel_BuiltIn_Print_Area_10_1_1_17_4" localSheetId="57">#REF!</definedName>
    <definedName name="Excel_BuiltIn_Print_Area_10_1_1_17_4" localSheetId="22">#REF!</definedName>
    <definedName name="Excel_BuiltIn_Print_Area_10_1_1_17_4" localSheetId="23">#REF!</definedName>
    <definedName name="Excel_BuiltIn_Print_Area_10_1_1_17_4" localSheetId="24">#REF!</definedName>
    <definedName name="Excel_BuiltIn_Print_Area_10_1_1_17_4" localSheetId="25">#REF!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 localSheetId="19">#REF!</definedName>
    <definedName name="Excel_BuiltIn_Print_Area_10_1_1_4" localSheetId="28">#REF!</definedName>
    <definedName name="Excel_BuiltIn_Print_Area_10_1_1_4" localSheetId="29">#REF!</definedName>
    <definedName name="Excel_BuiltIn_Print_Area_10_1_1_4" localSheetId="30">#REF!</definedName>
    <definedName name="Excel_BuiltIn_Print_Area_10_1_1_4" localSheetId="31">#REF!</definedName>
    <definedName name="Excel_BuiltIn_Print_Area_10_1_1_4" localSheetId="33">#REF!</definedName>
    <definedName name="Excel_BuiltIn_Print_Area_10_1_1_4" localSheetId="34">#REF!</definedName>
    <definedName name="Excel_BuiltIn_Print_Area_10_1_1_4" localSheetId="35">#REF!</definedName>
    <definedName name="Excel_BuiltIn_Print_Area_10_1_1_4" localSheetId="45">#REF!</definedName>
    <definedName name="Excel_BuiltIn_Print_Area_10_1_1_4" localSheetId="21">#REF!</definedName>
    <definedName name="Excel_BuiltIn_Print_Area_10_1_1_4" localSheetId="49">#REF!</definedName>
    <definedName name="Excel_BuiltIn_Print_Area_10_1_1_4" localSheetId="50">#REF!</definedName>
    <definedName name="Excel_BuiltIn_Print_Area_10_1_1_4" localSheetId="51">#REF!</definedName>
    <definedName name="Excel_BuiltIn_Print_Area_10_1_1_4" localSheetId="52">#REF!</definedName>
    <definedName name="Excel_BuiltIn_Print_Area_10_1_1_4" localSheetId="53">#REF!</definedName>
    <definedName name="Excel_BuiltIn_Print_Area_10_1_1_4" localSheetId="54">#REF!</definedName>
    <definedName name="Excel_BuiltIn_Print_Area_10_1_1_4" localSheetId="55">#REF!</definedName>
    <definedName name="Excel_BuiltIn_Print_Area_10_1_1_4" localSheetId="56">#REF!</definedName>
    <definedName name="Excel_BuiltIn_Print_Area_10_1_1_4" localSheetId="57">#REF!</definedName>
    <definedName name="Excel_BuiltIn_Print_Area_10_1_1_4" localSheetId="22">#REF!</definedName>
    <definedName name="Excel_BuiltIn_Print_Area_10_1_1_4" localSheetId="23">#REF!</definedName>
    <definedName name="Excel_BuiltIn_Print_Area_10_1_1_4" localSheetId="24">#REF!</definedName>
    <definedName name="Excel_BuiltIn_Print_Area_10_1_1_4" localSheetId="25">#REF!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 localSheetId="19">#REF!</definedName>
    <definedName name="Excel_BuiltIn_Print_Area_10_1_14" localSheetId="28">#REF!</definedName>
    <definedName name="Excel_BuiltIn_Print_Area_10_1_14" localSheetId="29">#REF!</definedName>
    <definedName name="Excel_BuiltIn_Print_Area_10_1_14" localSheetId="30">#REF!</definedName>
    <definedName name="Excel_BuiltIn_Print_Area_10_1_14" localSheetId="31">#REF!</definedName>
    <definedName name="Excel_BuiltIn_Print_Area_10_1_14" localSheetId="33">#REF!</definedName>
    <definedName name="Excel_BuiltIn_Print_Area_10_1_14" localSheetId="34">#REF!</definedName>
    <definedName name="Excel_BuiltIn_Print_Area_10_1_14" localSheetId="35">#REF!</definedName>
    <definedName name="Excel_BuiltIn_Print_Area_10_1_14" localSheetId="45">#REF!</definedName>
    <definedName name="Excel_BuiltIn_Print_Area_10_1_14" localSheetId="21">#REF!</definedName>
    <definedName name="Excel_BuiltIn_Print_Area_10_1_14" localSheetId="49">#REF!</definedName>
    <definedName name="Excel_BuiltIn_Print_Area_10_1_14" localSheetId="50">#REF!</definedName>
    <definedName name="Excel_BuiltIn_Print_Area_10_1_14" localSheetId="51">#REF!</definedName>
    <definedName name="Excel_BuiltIn_Print_Area_10_1_14" localSheetId="52">#REF!</definedName>
    <definedName name="Excel_BuiltIn_Print_Area_10_1_14" localSheetId="53">#REF!</definedName>
    <definedName name="Excel_BuiltIn_Print_Area_10_1_14" localSheetId="54">#REF!</definedName>
    <definedName name="Excel_BuiltIn_Print_Area_10_1_14" localSheetId="55">#REF!</definedName>
    <definedName name="Excel_BuiltIn_Print_Area_10_1_14" localSheetId="56">#REF!</definedName>
    <definedName name="Excel_BuiltIn_Print_Area_10_1_14" localSheetId="57">#REF!</definedName>
    <definedName name="Excel_BuiltIn_Print_Area_10_1_14" localSheetId="22">#REF!</definedName>
    <definedName name="Excel_BuiltIn_Print_Area_10_1_14" localSheetId="23">#REF!</definedName>
    <definedName name="Excel_BuiltIn_Print_Area_10_1_14" localSheetId="24">#REF!</definedName>
    <definedName name="Excel_BuiltIn_Print_Area_10_1_14" localSheetId="25">#REF!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 localSheetId="19">#REF!</definedName>
    <definedName name="Excel_BuiltIn_Print_Area_10_1_14_4" localSheetId="28">#REF!</definedName>
    <definedName name="Excel_BuiltIn_Print_Area_10_1_14_4" localSheetId="29">#REF!</definedName>
    <definedName name="Excel_BuiltIn_Print_Area_10_1_14_4" localSheetId="30">#REF!</definedName>
    <definedName name="Excel_BuiltIn_Print_Area_10_1_14_4" localSheetId="31">#REF!</definedName>
    <definedName name="Excel_BuiltIn_Print_Area_10_1_14_4" localSheetId="33">#REF!</definedName>
    <definedName name="Excel_BuiltIn_Print_Area_10_1_14_4" localSheetId="34">#REF!</definedName>
    <definedName name="Excel_BuiltIn_Print_Area_10_1_14_4" localSheetId="35">#REF!</definedName>
    <definedName name="Excel_BuiltIn_Print_Area_10_1_14_4" localSheetId="45">#REF!</definedName>
    <definedName name="Excel_BuiltIn_Print_Area_10_1_14_4" localSheetId="21">#REF!</definedName>
    <definedName name="Excel_BuiltIn_Print_Area_10_1_14_4" localSheetId="49">#REF!</definedName>
    <definedName name="Excel_BuiltIn_Print_Area_10_1_14_4" localSheetId="50">#REF!</definedName>
    <definedName name="Excel_BuiltIn_Print_Area_10_1_14_4" localSheetId="51">#REF!</definedName>
    <definedName name="Excel_BuiltIn_Print_Area_10_1_14_4" localSheetId="52">#REF!</definedName>
    <definedName name="Excel_BuiltIn_Print_Area_10_1_14_4" localSheetId="53">#REF!</definedName>
    <definedName name="Excel_BuiltIn_Print_Area_10_1_14_4" localSheetId="54">#REF!</definedName>
    <definedName name="Excel_BuiltIn_Print_Area_10_1_14_4" localSheetId="55">#REF!</definedName>
    <definedName name="Excel_BuiltIn_Print_Area_10_1_14_4" localSheetId="56">#REF!</definedName>
    <definedName name="Excel_BuiltIn_Print_Area_10_1_14_4" localSheetId="57">#REF!</definedName>
    <definedName name="Excel_BuiltIn_Print_Area_10_1_14_4" localSheetId="22">#REF!</definedName>
    <definedName name="Excel_BuiltIn_Print_Area_10_1_14_4" localSheetId="23">#REF!</definedName>
    <definedName name="Excel_BuiltIn_Print_Area_10_1_14_4" localSheetId="24">#REF!</definedName>
    <definedName name="Excel_BuiltIn_Print_Area_10_1_14_4" localSheetId="25">#REF!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 localSheetId="19">#REF!</definedName>
    <definedName name="Excel_BuiltIn_Print_Area_10_1_17" localSheetId="28">#REF!</definedName>
    <definedName name="Excel_BuiltIn_Print_Area_10_1_17" localSheetId="29">#REF!</definedName>
    <definedName name="Excel_BuiltIn_Print_Area_10_1_17" localSheetId="30">#REF!</definedName>
    <definedName name="Excel_BuiltIn_Print_Area_10_1_17" localSheetId="31">#REF!</definedName>
    <definedName name="Excel_BuiltIn_Print_Area_10_1_17" localSheetId="33">#REF!</definedName>
    <definedName name="Excel_BuiltIn_Print_Area_10_1_17" localSheetId="34">#REF!</definedName>
    <definedName name="Excel_BuiltIn_Print_Area_10_1_17" localSheetId="35">#REF!</definedName>
    <definedName name="Excel_BuiltIn_Print_Area_10_1_17" localSheetId="45">#REF!</definedName>
    <definedName name="Excel_BuiltIn_Print_Area_10_1_17" localSheetId="21">#REF!</definedName>
    <definedName name="Excel_BuiltIn_Print_Area_10_1_17" localSheetId="49">#REF!</definedName>
    <definedName name="Excel_BuiltIn_Print_Area_10_1_17" localSheetId="50">#REF!</definedName>
    <definedName name="Excel_BuiltIn_Print_Area_10_1_17" localSheetId="51">#REF!</definedName>
    <definedName name="Excel_BuiltIn_Print_Area_10_1_17" localSheetId="52">#REF!</definedName>
    <definedName name="Excel_BuiltIn_Print_Area_10_1_17" localSheetId="53">#REF!</definedName>
    <definedName name="Excel_BuiltIn_Print_Area_10_1_17" localSheetId="54">#REF!</definedName>
    <definedName name="Excel_BuiltIn_Print_Area_10_1_17" localSheetId="55">#REF!</definedName>
    <definedName name="Excel_BuiltIn_Print_Area_10_1_17" localSheetId="56">#REF!</definedName>
    <definedName name="Excel_BuiltIn_Print_Area_10_1_17" localSheetId="57">#REF!</definedName>
    <definedName name="Excel_BuiltIn_Print_Area_10_1_17" localSheetId="22">#REF!</definedName>
    <definedName name="Excel_BuiltIn_Print_Area_10_1_17" localSheetId="23">#REF!</definedName>
    <definedName name="Excel_BuiltIn_Print_Area_10_1_17" localSheetId="24">#REF!</definedName>
    <definedName name="Excel_BuiltIn_Print_Area_10_1_17" localSheetId="25">#REF!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 localSheetId="19">#REF!</definedName>
    <definedName name="Excel_BuiltIn_Print_Area_10_1_17_4" localSheetId="28">#REF!</definedName>
    <definedName name="Excel_BuiltIn_Print_Area_10_1_17_4" localSheetId="29">#REF!</definedName>
    <definedName name="Excel_BuiltIn_Print_Area_10_1_17_4" localSheetId="30">#REF!</definedName>
    <definedName name="Excel_BuiltIn_Print_Area_10_1_17_4" localSheetId="31">#REF!</definedName>
    <definedName name="Excel_BuiltIn_Print_Area_10_1_17_4" localSheetId="33">#REF!</definedName>
    <definedName name="Excel_BuiltIn_Print_Area_10_1_17_4" localSheetId="34">#REF!</definedName>
    <definedName name="Excel_BuiltIn_Print_Area_10_1_17_4" localSheetId="35">#REF!</definedName>
    <definedName name="Excel_BuiltIn_Print_Area_10_1_17_4" localSheetId="45">#REF!</definedName>
    <definedName name="Excel_BuiltIn_Print_Area_10_1_17_4" localSheetId="21">#REF!</definedName>
    <definedName name="Excel_BuiltIn_Print_Area_10_1_17_4" localSheetId="49">#REF!</definedName>
    <definedName name="Excel_BuiltIn_Print_Area_10_1_17_4" localSheetId="50">#REF!</definedName>
    <definedName name="Excel_BuiltIn_Print_Area_10_1_17_4" localSheetId="51">#REF!</definedName>
    <definedName name="Excel_BuiltIn_Print_Area_10_1_17_4" localSheetId="52">#REF!</definedName>
    <definedName name="Excel_BuiltIn_Print_Area_10_1_17_4" localSheetId="53">#REF!</definedName>
    <definedName name="Excel_BuiltIn_Print_Area_10_1_17_4" localSheetId="54">#REF!</definedName>
    <definedName name="Excel_BuiltIn_Print_Area_10_1_17_4" localSheetId="55">#REF!</definedName>
    <definedName name="Excel_BuiltIn_Print_Area_10_1_17_4" localSheetId="56">#REF!</definedName>
    <definedName name="Excel_BuiltIn_Print_Area_10_1_17_4" localSheetId="57">#REF!</definedName>
    <definedName name="Excel_BuiltIn_Print_Area_10_1_17_4" localSheetId="22">#REF!</definedName>
    <definedName name="Excel_BuiltIn_Print_Area_10_1_17_4" localSheetId="23">#REF!</definedName>
    <definedName name="Excel_BuiltIn_Print_Area_10_1_17_4" localSheetId="24">#REF!</definedName>
    <definedName name="Excel_BuiltIn_Print_Area_10_1_17_4" localSheetId="25">#REF!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 localSheetId="19">#REF!</definedName>
    <definedName name="Excel_BuiltIn_Print_Area_10_1_4" localSheetId="28">#REF!</definedName>
    <definedName name="Excel_BuiltIn_Print_Area_10_1_4" localSheetId="29">#REF!</definedName>
    <definedName name="Excel_BuiltIn_Print_Area_10_1_4" localSheetId="30">#REF!</definedName>
    <definedName name="Excel_BuiltIn_Print_Area_10_1_4" localSheetId="31">#REF!</definedName>
    <definedName name="Excel_BuiltIn_Print_Area_10_1_4" localSheetId="33">#REF!</definedName>
    <definedName name="Excel_BuiltIn_Print_Area_10_1_4" localSheetId="34">#REF!</definedName>
    <definedName name="Excel_BuiltIn_Print_Area_10_1_4" localSheetId="35">#REF!</definedName>
    <definedName name="Excel_BuiltIn_Print_Area_10_1_4" localSheetId="45">#REF!</definedName>
    <definedName name="Excel_BuiltIn_Print_Area_10_1_4" localSheetId="21">#REF!</definedName>
    <definedName name="Excel_BuiltIn_Print_Area_10_1_4" localSheetId="49">#REF!</definedName>
    <definedName name="Excel_BuiltIn_Print_Area_10_1_4" localSheetId="50">#REF!</definedName>
    <definedName name="Excel_BuiltIn_Print_Area_10_1_4" localSheetId="51">#REF!</definedName>
    <definedName name="Excel_BuiltIn_Print_Area_10_1_4" localSheetId="52">#REF!</definedName>
    <definedName name="Excel_BuiltIn_Print_Area_10_1_4" localSheetId="53">#REF!</definedName>
    <definedName name="Excel_BuiltIn_Print_Area_10_1_4" localSheetId="54">#REF!</definedName>
    <definedName name="Excel_BuiltIn_Print_Area_10_1_4" localSheetId="55">#REF!</definedName>
    <definedName name="Excel_BuiltIn_Print_Area_10_1_4" localSheetId="56">#REF!</definedName>
    <definedName name="Excel_BuiltIn_Print_Area_10_1_4" localSheetId="57">#REF!</definedName>
    <definedName name="Excel_BuiltIn_Print_Area_10_1_4" localSheetId="22">#REF!</definedName>
    <definedName name="Excel_BuiltIn_Print_Area_10_1_4" localSheetId="23">#REF!</definedName>
    <definedName name="Excel_BuiltIn_Print_Area_10_1_4" localSheetId="24">#REF!</definedName>
    <definedName name="Excel_BuiltIn_Print_Area_10_1_4" localSheetId="25">#REF!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 localSheetId="19">#REF!</definedName>
    <definedName name="Excel_BuiltIn_Print_Area_11_1" localSheetId="28">#REF!</definedName>
    <definedName name="Excel_BuiltIn_Print_Area_11_1" localSheetId="29">#REF!</definedName>
    <definedName name="Excel_BuiltIn_Print_Area_11_1" localSheetId="30">#REF!</definedName>
    <definedName name="Excel_BuiltIn_Print_Area_11_1" localSheetId="31">#REF!</definedName>
    <definedName name="Excel_BuiltIn_Print_Area_11_1" localSheetId="33">#REF!</definedName>
    <definedName name="Excel_BuiltIn_Print_Area_11_1" localSheetId="34">#REF!</definedName>
    <definedName name="Excel_BuiltIn_Print_Area_11_1" localSheetId="35">#REF!</definedName>
    <definedName name="Excel_BuiltIn_Print_Area_11_1" localSheetId="45">#REF!</definedName>
    <definedName name="Excel_BuiltIn_Print_Area_11_1" localSheetId="21">#REF!</definedName>
    <definedName name="Excel_BuiltIn_Print_Area_11_1" localSheetId="49">#REF!</definedName>
    <definedName name="Excel_BuiltIn_Print_Area_11_1" localSheetId="50">#REF!</definedName>
    <definedName name="Excel_BuiltIn_Print_Area_11_1" localSheetId="51">#REF!</definedName>
    <definedName name="Excel_BuiltIn_Print_Area_11_1" localSheetId="52">#REF!</definedName>
    <definedName name="Excel_BuiltIn_Print_Area_11_1" localSheetId="53">#REF!</definedName>
    <definedName name="Excel_BuiltIn_Print_Area_11_1" localSheetId="54">#REF!</definedName>
    <definedName name="Excel_BuiltIn_Print_Area_11_1" localSheetId="55">#REF!</definedName>
    <definedName name="Excel_BuiltIn_Print_Area_11_1" localSheetId="56">#REF!</definedName>
    <definedName name="Excel_BuiltIn_Print_Area_11_1" localSheetId="57">#REF!</definedName>
    <definedName name="Excel_BuiltIn_Print_Area_11_1" localSheetId="22">#REF!</definedName>
    <definedName name="Excel_BuiltIn_Print_Area_11_1" localSheetId="23">#REF!</definedName>
    <definedName name="Excel_BuiltIn_Print_Area_11_1" localSheetId="24">#REF!</definedName>
    <definedName name="Excel_BuiltIn_Print_Area_11_1" localSheetId="25">#REF!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 localSheetId="19">#REF!</definedName>
    <definedName name="Excel_BuiltIn_Print_Area_11_14" localSheetId="28">#REF!</definedName>
    <definedName name="Excel_BuiltIn_Print_Area_11_14" localSheetId="29">#REF!</definedName>
    <definedName name="Excel_BuiltIn_Print_Area_11_14" localSheetId="30">#REF!</definedName>
    <definedName name="Excel_BuiltIn_Print_Area_11_14" localSheetId="31">#REF!</definedName>
    <definedName name="Excel_BuiltIn_Print_Area_11_14" localSheetId="33">#REF!</definedName>
    <definedName name="Excel_BuiltIn_Print_Area_11_14" localSheetId="34">#REF!</definedName>
    <definedName name="Excel_BuiltIn_Print_Area_11_14" localSheetId="35">#REF!</definedName>
    <definedName name="Excel_BuiltIn_Print_Area_11_14" localSheetId="45">#REF!</definedName>
    <definedName name="Excel_BuiltIn_Print_Area_11_14" localSheetId="21">#REF!</definedName>
    <definedName name="Excel_BuiltIn_Print_Area_11_14" localSheetId="49">#REF!</definedName>
    <definedName name="Excel_BuiltIn_Print_Area_11_14" localSheetId="50">#REF!</definedName>
    <definedName name="Excel_BuiltIn_Print_Area_11_14" localSheetId="51">#REF!</definedName>
    <definedName name="Excel_BuiltIn_Print_Area_11_14" localSheetId="52">#REF!</definedName>
    <definedName name="Excel_BuiltIn_Print_Area_11_14" localSheetId="53">#REF!</definedName>
    <definedName name="Excel_BuiltIn_Print_Area_11_14" localSheetId="54">#REF!</definedName>
    <definedName name="Excel_BuiltIn_Print_Area_11_14" localSheetId="55">#REF!</definedName>
    <definedName name="Excel_BuiltIn_Print_Area_11_14" localSheetId="56">#REF!</definedName>
    <definedName name="Excel_BuiltIn_Print_Area_11_14" localSheetId="57">#REF!</definedName>
    <definedName name="Excel_BuiltIn_Print_Area_11_14" localSheetId="22">#REF!</definedName>
    <definedName name="Excel_BuiltIn_Print_Area_11_14" localSheetId="23">#REF!</definedName>
    <definedName name="Excel_BuiltIn_Print_Area_11_14" localSheetId="24">#REF!</definedName>
    <definedName name="Excel_BuiltIn_Print_Area_11_14" localSheetId="25">#REF!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 localSheetId="19">#REF!</definedName>
    <definedName name="Excel_BuiltIn_Print_Area_11_14_1" localSheetId="28">#REF!</definedName>
    <definedName name="Excel_BuiltIn_Print_Area_11_14_1" localSheetId="29">#REF!</definedName>
    <definedName name="Excel_BuiltIn_Print_Area_11_14_1" localSheetId="30">#REF!</definedName>
    <definedName name="Excel_BuiltIn_Print_Area_11_14_1" localSheetId="31">#REF!</definedName>
    <definedName name="Excel_BuiltIn_Print_Area_11_14_1" localSheetId="33">#REF!</definedName>
    <definedName name="Excel_BuiltIn_Print_Area_11_14_1" localSheetId="34">#REF!</definedName>
    <definedName name="Excel_BuiltIn_Print_Area_11_14_1" localSheetId="35">#REF!</definedName>
    <definedName name="Excel_BuiltIn_Print_Area_11_14_1" localSheetId="45">#REF!</definedName>
    <definedName name="Excel_BuiltIn_Print_Area_11_14_1" localSheetId="21">#REF!</definedName>
    <definedName name="Excel_BuiltIn_Print_Area_11_14_1" localSheetId="49">#REF!</definedName>
    <definedName name="Excel_BuiltIn_Print_Area_11_14_1" localSheetId="50">#REF!</definedName>
    <definedName name="Excel_BuiltIn_Print_Area_11_14_1" localSheetId="51">#REF!</definedName>
    <definedName name="Excel_BuiltIn_Print_Area_11_14_1" localSheetId="52">#REF!</definedName>
    <definedName name="Excel_BuiltIn_Print_Area_11_14_1" localSheetId="53">#REF!</definedName>
    <definedName name="Excel_BuiltIn_Print_Area_11_14_1" localSheetId="54">#REF!</definedName>
    <definedName name="Excel_BuiltIn_Print_Area_11_14_1" localSheetId="55">#REF!</definedName>
    <definedName name="Excel_BuiltIn_Print_Area_11_14_1" localSheetId="56">#REF!</definedName>
    <definedName name="Excel_BuiltIn_Print_Area_11_14_1" localSheetId="57">#REF!</definedName>
    <definedName name="Excel_BuiltIn_Print_Area_11_14_1" localSheetId="22">#REF!</definedName>
    <definedName name="Excel_BuiltIn_Print_Area_11_14_1" localSheetId="23">#REF!</definedName>
    <definedName name="Excel_BuiltIn_Print_Area_11_14_1" localSheetId="24">#REF!</definedName>
    <definedName name="Excel_BuiltIn_Print_Area_11_14_1" localSheetId="25">#REF!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 localSheetId="19">#REF!</definedName>
    <definedName name="Excel_BuiltIn_Print_Area_11_14_1_4" localSheetId="28">#REF!</definedName>
    <definedName name="Excel_BuiltIn_Print_Area_11_14_1_4" localSheetId="29">#REF!</definedName>
    <definedName name="Excel_BuiltIn_Print_Area_11_14_1_4" localSheetId="30">#REF!</definedName>
    <definedName name="Excel_BuiltIn_Print_Area_11_14_1_4" localSheetId="31">#REF!</definedName>
    <definedName name="Excel_BuiltIn_Print_Area_11_14_1_4" localSheetId="33">#REF!</definedName>
    <definedName name="Excel_BuiltIn_Print_Area_11_14_1_4" localSheetId="34">#REF!</definedName>
    <definedName name="Excel_BuiltIn_Print_Area_11_14_1_4" localSheetId="35">#REF!</definedName>
    <definedName name="Excel_BuiltIn_Print_Area_11_14_1_4" localSheetId="45">#REF!</definedName>
    <definedName name="Excel_BuiltIn_Print_Area_11_14_1_4" localSheetId="21">#REF!</definedName>
    <definedName name="Excel_BuiltIn_Print_Area_11_14_1_4" localSheetId="49">#REF!</definedName>
    <definedName name="Excel_BuiltIn_Print_Area_11_14_1_4" localSheetId="50">#REF!</definedName>
    <definedName name="Excel_BuiltIn_Print_Area_11_14_1_4" localSheetId="51">#REF!</definedName>
    <definedName name="Excel_BuiltIn_Print_Area_11_14_1_4" localSheetId="52">#REF!</definedName>
    <definedName name="Excel_BuiltIn_Print_Area_11_14_1_4" localSheetId="53">#REF!</definedName>
    <definedName name="Excel_BuiltIn_Print_Area_11_14_1_4" localSheetId="54">#REF!</definedName>
    <definedName name="Excel_BuiltIn_Print_Area_11_14_1_4" localSheetId="55">#REF!</definedName>
    <definedName name="Excel_BuiltIn_Print_Area_11_14_1_4" localSheetId="56">#REF!</definedName>
    <definedName name="Excel_BuiltIn_Print_Area_11_14_1_4" localSheetId="57">#REF!</definedName>
    <definedName name="Excel_BuiltIn_Print_Area_11_14_1_4" localSheetId="22">#REF!</definedName>
    <definedName name="Excel_BuiltIn_Print_Area_11_14_1_4" localSheetId="23">#REF!</definedName>
    <definedName name="Excel_BuiltIn_Print_Area_11_14_1_4" localSheetId="24">#REF!</definedName>
    <definedName name="Excel_BuiltIn_Print_Area_11_14_1_4" localSheetId="25">#REF!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 localSheetId="19">#REF!</definedName>
    <definedName name="Excel_BuiltIn_Print_Area_11_14_14" localSheetId="28">#REF!</definedName>
    <definedName name="Excel_BuiltIn_Print_Area_11_14_14" localSheetId="29">#REF!</definedName>
    <definedName name="Excel_BuiltIn_Print_Area_11_14_14" localSheetId="30">#REF!</definedName>
    <definedName name="Excel_BuiltIn_Print_Area_11_14_14" localSheetId="31">#REF!</definedName>
    <definedName name="Excel_BuiltIn_Print_Area_11_14_14" localSheetId="33">#REF!</definedName>
    <definedName name="Excel_BuiltIn_Print_Area_11_14_14" localSheetId="34">#REF!</definedName>
    <definedName name="Excel_BuiltIn_Print_Area_11_14_14" localSheetId="35">#REF!</definedName>
    <definedName name="Excel_BuiltIn_Print_Area_11_14_14" localSheetId="45">#REF!</definedName>
    <definedName name="Excel_BuiltIn_Print_Area_11_14_14" localSheetId="21">#REF!</definedName>
    <definedName name="Excel_BuiltIn_Print_Area_11_14_14" localSheetId="49">#REF!</definedName>
    <definedName name="Excel_BuiltIn_Print_Area_11_14_14" localSheetId="50">#REF!</definedName>
    <definedName name="Excel_BuiltIn_Print_Area_11_14_14" localSheetId="51">#REF!</definedName>
    <definedName name="Excel_BuiltIn_Print_Area_11_14_14" localSheetId="52">#REF!</definedName>
    <definedName name="Excel_BuiltIn_Print_Area_11_14_14" localSheetId="53">#REF!</definedName>
    <definedName name="Excel_BuiltIn_Print_Area_11_14_14" localSheetId="54">#REF!</definedName>
    <definedName name="Excel_BuiltIn_Print_Area_11_14_14" localSheetId="55">#REF!</definedName>
    <definedName name="Excel_BuiltIn_Print_Area_11_14_14" localSheetId="56">#REF!</definedName>
    <definedName name="Excel_BuiltIn_Print_Area_11_14_14" localSheetId="57">#REF!</definedName>
    <definedName name="Excel_BuiltIn_Print_Area_11_14_14" localSheetId="22">#REF!</definedName>
    <definedName name="Excel_BuiltIn_Print_Area_11_14_14" localSheetId="23">#REF!</definedName>
    <definedName name="Excel_BuiltIn_Print_Area_11_14_14" localSheetId="24">#REF!</definedName>
    <definedName name="Excel_BuiltIn_Print_Area_11_14_14" localSheetId="25">#REF!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 localSheetId="19">#REF!</definedName>
    <definedName name="Excel_BuiltIn_Print_Area_11_14_14_4" localSheetId="28">#REF!</definedName>
    <definedName name="Excel_BuiltIn_Print_Area_11_14_14_4" localSheetId="29">#REF!</definedName>
    <definedName name="Excel_BuiltIn_Print_Area_11_14_14_4" localSheetId="30">#REF!</definedName>
    <definedName name="Excel_BuiltIn_Print_Area_11_14_14_4" localSheetId="31">#REF!</definedName>
    <definedName name="Excel_BuiltIn_Print_Area_11_14_14_4" localSheetId="33">#REF!</definedName>
    <definedName name="Excel_BuiltIn_Print_Area_11_14_14_4" localSheetId="34">#REF!</definedName>
    <definedName name="Excel_BuiltIn_Print_Area_11_14_14_4" localSheetId="35">#REF!</definedName>
    <definedName name="Excel_BuiltIn_Print_Area_11_14_14_4" localSheetId="45">#REF!</definedName>
    <definedName name="Excel_BuiltIn_Print_Area_11_14_14_4" localSheetId="21">#REF!</definedName>
    <definedName name="Excel_BuiltIn_Print_Area_11_14_14_4" localSheetId="49">#REF!</definedName>
    <definedName name="Excel_BuiltIn_Print_Area_11_14_14_4" localSheetId="50">#REF!</definedName>
    <definedName name="Excel_BuiltIn_Print_Area_11_14_14_4" localSheetId="51">#REF!</definedName>
    <definedName name="Excel_BuiltIn_Print_Area_11_14_14_4" localSheetId="52">#REF!</definedName>
    <definedName name="Excel_BuiltIn_Print_Area_11_14_14_4" localSheetId="53">#REF!</definedName>
    <definedName name="Excel_BuiltIn_Print_Area_11_14_14_4" localSheetId="54">#REF!</definedName>
    <definedName name="Excel_BuiltIn_Print_Area_11_14_14_4" localSheetId="55">#REF!</definedName>
    <definedName name="Excel_BuiltIn_Print_Area_11_14_14_4" localSheetId="56">#REF!</definedName>
    <definedName name="Excel_BuiltIn_Print_Area_11_14_14_4" localSheetId="57">#REF!</definedName>
    <definedName name="Excel_BuiltIn_Print_Area_11_14_14_4" localSheetId="22">#REF!</definedName>
    <definedName name="Excel_BuiltIn_Print_Area_11_14_14_4" localSheetId="23">#REF!</definedName>
    <definedName name="Excel_BuiltIn_Print_Area_11_14_14_4" localSheetId="24">#REF!</definedName>
    <definedName name="Excel_BuiltIn_Print_Area_11_14_14_4" localSheetId="25">#REF!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 localSheetId="19">#REF!</definedName>
    <definedName name="Excel_BuiltIn_Print_Area_11_14_14_6" localSheetId="28">#REF!</definedName>
    <definedName name="Excel_BuiltIn_Print_Area_11_14_14_6" localSheetId="29">#REF!</definedName>
    <definedName name="Excel_BuiltIn_Print_Area_11_14_14_6" localSheetId="30">#REF!</definedName>
    <definedName name="Excel_BuiltIn_Print_Area_11_14_14_6" localSheetId="31">#REF!</definedName>
    <definedName name="Excel_BuiltIn_Print_Area_11_14_14_6" localSheetId="33">#REF!</definedName>
    <definedName name="Excel_BuiltIn_Print_Area_11_14_14_6" localSheetId="34">#REF!</definedName>
    <definedName name="Excel_BuiltIn_Print_Area_11_14_14_6" localSheetId="35">#REF!</definedName>
    <definedName name="Excel_BuiltIn_Print_Area_11_14_14_6" localSheetId="45">#REF!</definedName>
    <definedName name="Excel_BuiltIn_Print_Area_11_14_14_6" localSheetId="21">#REF!</definedName>
    <definedName name="Excel_BuiltIn_Print_Area_11_14_14_6" localSheetId="49">#REF!</definedName>
    <definedName name="Excel_BuiltIn_Print_Area_11_14_14_6" localSheetId="50">#REF!</definedName>
    <definedName name="Excel_BuiltIn_Print_Area_11_14_14_6" localSheetId="51">#REF!</definedName>
    <definedName name="Excel_BuiltIn_Print_Area_11_14_14_6" localSheetId="52">#REF!</definedName>
    <definedName name="Excel_BuiltIn_Print_Area_11_14_14_6" localSheetId="53">#REF!</definedName>
    <definedName name="Excel_BuiltIn_Print_Area_11_14_14_6" localSheetId="54">#REF!</definedName>
    <definedName name="Excel_BuiltIn_Print_Area_11_14_14_6" localSheetId="55">#REF!</definedName>
    <definedName name="Excel_BuiltIn_Print_Area_11_14_14_6" localSheetId="56">#REF!</definedName>
    <definedName name="Excel_BuiltIn_Print_Area_11_14_14_6" localSheetId="57">#REF!</definedName>
    <definedName name="Excel_BuiltIn_Print_Area_11_14_14_6" localSheetId="22">#REF!</definedName>
    <definedName name="Excel_BuiltIn_Print_Area_11_14_14_6" localSheetId="23">#REF!</definedName>
    <definedName name="Excel_BuiltIn_Print_Area_11_14_14_6" localSheetId="24">#REF!</definedName>
    <definedName name="Excel_BuiltIn_Print_Area_11_14_14_6" localSheetId="25">#REF!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 localSheetId="19">#REF!</definedName>
    <definedName name="Excel_BuiltIn_Print_Area_11_14_4" localSheetId="28">#REF!</definedName>
    <definedName name="Excel_BuiltIn_Print_Area_11_14_4" localSheetId="29">#REF!</definedName>
    <definedName name="Excel_BuiltIn_Print_Area_11_14_4" localSheetId="30">#REF!</definedName>
    <definedName name="Excel_BuiltIn_Print_Area_11_14_4" localSheetId="31">#REF!</definedName>
    <definedName name="Excel_BuiltIn_Print_Area_11_14_4" localSheetId="33">#REF!</definedName>
    <definedName name="Excel_BuiltIn_Print_Area_11_14_4" localSheetId="34">#REF!</definedName>
    <definedName name="Excel_BuiltIn_Print_Area_11_14_4" localSheetId="35">#REF!</definedName>
    <definedName name="Excel_BuiltIn_Print_Area_11_14_4" localSheetId="45">#REF!</definedName>
    <definedName name="Excel_BuiltIn_Print_Area_11_14_4" localSheetId="21">#REF!</definedName>
    <definedName name="Excel_BuiltIn_Print_Area_11_14_4" localSheetId="49">#REF!</definedName>
    <definedName name="Excel_BuiltIn_Print_Area_11_14_4" localSheetId="50">#REF!</definedName>
    <definedName name="Excel_BuiltIn_Print_Area_11_14_4" localSheetId="51">#REF!</definedName>
    <definedName name="Excel_BuiltIn_Print_Area_11_14_4" localSheetId="52">#REF!</definedName>
    <definedName name="Excel_BuiltIn_Print_Area_11_14_4" localSheetId="53">#REF!</definedName>
    <definedName name="Excel_BuiltIn_Print_Area_11_14_4" localSheetId="54">#REF!</definedName>
    <definedName name="Excel_BuiltIn_Print_Area_11_14_4" localSheetId="55">#REF!</definedName>
    <definedName name="Excel_BuiltIn_Print_Area_11_14_4" localSheetId="56">#REF!</definedName>
    <definedName name="Excel_BuiltIn_Print_Area_11_14_4" localSheetId="57">#REF!</definedName>
    <definedName name="Excel_BuiltIn_Print_Area_11_14_4" localSheetId="22">#REF!</definedName>
    <definedName name="Excel_BuiltIn_Print_Area_11_14_4" localSheetId="23">#REF!</definedName>
    <definedName name="Excel_BuiltIn_Print_Area_11_14_4" localSheetId="24">#REF!</definedName>
    <definedName name="Excel_BuiltIn_Print_Area_11_14_4" localSheetId="25">#REF!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 localSheetId="19">#REF!</definedName>
    <definedName name="Excel_BuiltIn_Print_Area_11_14_6" localSheetId="28">#REF!</definedName>
    <definedName name="Excel_BuiltIn_Print_Area_11_14_6" localSheetId="29">#REF!</definedName>
    <definedName name="Excel_BuiltIn_Print_Area_11_14_6" localSheetId="30">#REF!</definedName>
    <definedName name="Excel_BuiltIn_Print_Area_11_14_6" localSheetId="31">#REF!</definedName>
    <definedName name="Excel_BuiltIn_Print_Area_11_14_6" localSheetId="33">#REF!</definedName>
    <definedName name="Excel_BuiltIn_Print_Area_11_14_6" localSheetId="34">#REF!</definedName>
    <definedName name="Excel_BuiltIn_Print_Area_11_14_6" localSheetId="35">#REF!</definedName>
    <definedName name="Excel_BuiltIn_Print_Area_11_14_6" localSheetId="45">#REF!</definedName>
    <definedName name="Excel_BuiltIn_Print_Area_11_14_6" localSheetId="21">#REF!</definedName>
    <definedName name="Excel_BuiltIn_Print_Area_11_14_6" localSheetId="49">#REF!</definedName>
    <definedName name="Excel_BuiltIn_Print_Area_11_14_6" localSheetId="50">#REF!</definedName>
    <definedName name="Excel_BuiltIn_Print_Area_11_14_6" localSheetId="51">#REF!</definedName>
    <definedName name="Excel_BuiltIn_Print_Area_11_14_6" localSheetId="52">#REF!</definedName>
    <definedName name="Excel_BuiltIn_Print_Area_11_14_6" localSheetId="53">#REF!</definedName>
    <definedName name="Excel_BuiltIn_Print_Area_11_14_6" localSheetId="54">#REF!</definedName>
    <definedName name="Excel_BuiltIn_Print_Area_11_14_6" localSheetId="55">#REF!</definedName>
    <definedName name="Excel_BuiltIn_Print_Area_11_14_6" localSheetId="56">#REF!</definedName>
    <definedName name="Excel_BuiltIn_Print_Area_11_14_6" localSheetId="57">#REF!</definedName>
    <definedName name="Excel_BuiltIn_Print_Area_11_14_6" localSheetId="22">#REF!</definedName>
    <definedName name="Excel_BuiltIn_Print_Area_11_14_6" localSheetId="23">#REF!</definedName>
    <definedName name="Excel_BuiltIn_Print_Area_11_14_6" localSheetId="24">#REF!</definedName>
    <definedName name="Excel_BuiltIn_Print_Area_11_14_6" localSheetId="25">#REF!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 localSheetId="19">#REF!</definedName>
    <definedName name="Excel_BuiltIn_Print_Area_11_16" localSheetId="28">#REF!</definedName>
    <definedName name="Excel_BuiltIn_Print_Area_11_16" localSheetId="29">#REF!</definedName>
    <definedName name="Excel_BuiltIn_Print_Area_11_16" localSheetId="30">#REF!</definedName>
    <definedName name="Excel_BuiltIn_Print_Area_11_16" localSheetId="31">#REF!</definedName>
    <definedName name="Excel_BuiltIn_Print_Area_11_16" localSheetId="33">#REF!</definedName>
    <definedName name="Excel_BuiltIn_Print_Area_11_16" localSheetId="34">#REF!</definedName>
    <definedName name="Excel_BuiltIn_Print_Area_11_16" localSheetId="35">#REF!</definedName>
    <definedName name="Excel_BuiltIn_Print_Area_11_16" localSheetId="45">#REF!</definedName>
    <definedName name="Excel_BuiltIn_Print_Area_11_16" localSheetId="21">#REF!</definedName>
    <definedName name="Excel_BuiltIn_Print_Area_11_16" localSheetId="49">#REF!</definedName>
    <definedName name="Excel_BuiltIn_Print_Area_11_16" localSheetId="50">#REF!</definedName>
    <definedName name="Excel_BuiltIn_Print_Area_11_16" localSheetId="51">#REF!</definedName>
    <definedName name="Excel_BuiltIn_Print_Area_11_16" localSheetId="52">#REF!</definedName>
    <definedName name="Excel_BuiltIn_Print_Area_11_16" localSheetId="53">#REF!</definedName>
    <definedName name="Excel_BuiltIn_Print_Area_11_16" localSheetId="54">#REF!</definedName>
    <definedName name="Excel_BuiltIn_Print_Area_11_16" localSheetId="55">#REF!</definedName>
    <definedName name="Excel_BuiltIn_Print_Area_11_16" localSheetId="56">#REF!</definedName>
    <definedName name="Excel_BuiltIn_Print_Area_11_16" localSheetId="57">#REF!</definedName>
    <definedName name="Excel_BuiltIn_Print_Area_11_16" localSheetId="22">#REF!</definedName>
    <definedName name="Excel_BuiltIn_Print_Area_11_16" localSheetId="23">#REF!</definedName>
    <definedName name="Excel_BuiltIn_Print_Area_11_16" localSheetId="24">#REF!</definedName>
    <definedName name="Excel_BuiltIn_Print_Area_11_16" localSheetId="25">#REF!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 localSheetId="19">#REF!</definedName>
    <definedName name="Excel_BuiltIn_Print_Area_11_16_1" localSheetId="28">#REF!</definedName>
    <definedName name="Excel_BuiltIn_Print_Area_11_16_1" localSheetId="29">#REF!</definedName>
    <definedName name="Excel_BuiltIn_Print_Area_11_16_1" localSheetId="30">#REF!</definedName>
    <definedName name="Excel_BuiltIn_Print_Area_11_16_1" localSheetId="31">#REF!</definedName>
    <definedName name="Excel_BuiltIn_Print_Area_11_16_1" localSheetId="33">#REF!</definedName>
    <definedName name="Excel_BuiltIn_Print_Area_11_16_1" localSheetId="34">#REF!</definedName>
    <definedName name="Excel_BuiltIn_Print_Area_11_16_1" localSheetId="35">#REF!</definedName>
    <definedName name="Excel_BuiltIn_Print_Area_11_16_1" localSheetId="45">#REF!</definedName>
    <definedName name="Excel_BuiltIn_Print_Area_11_16_1" localSheetId="21">#REF!</definedName>
    <definedName name="Excel_BuiltIn_Print_Area_11_16_1" localSheetId="49">#REF!</definedName>
    <definedName name="Excel_BuiltIn_Print_Area_11_16_1" localSheetId="50">#REF!</definedName>
    <definedName name="Excel_BuiltIn_Print_Area_11_16_1" localSheetId="51">#REF!</definedName>
    <definedName name="Excel_BuiltIn_Print_Area_11_16_1" localSheetId="52">#REF!</definedName>
    <definedName name="Excel_BuiltIn_Print_Area_11_16_1" localSheetId="53">#REF!</definedName>
    <definedName name="Excel_BuiltIn_Print_Area_11_16_1" localSheetId="54">#REF!</definedName>
    <definedName name="Excel_BuiltIn_Print_Area_11_16_1" localSheetId="55">#REF!</definedName>
    <definedName name="Excel_BuiltIn_Print_Area_11_16_1" localSheetId="56">#REF!</definedName>
    <definedName name="Excel_BuiltIn_Print_Area_11_16_1" localSheetId="57">#REF!</definedName>
    <definedName name="Excel_BuiltIn_Print_Area_11_16_1" localSheetId="22">#REF!</definedName>
    <definedName name="Excel_BuiltIn_Print_Area_11_16_1" localSheetId="23">#REF!</definedName>
    <definedName name="Excel_BuiltIn_Print_Area_11_16_1" localSheetId="24">#REF!</definedName>
    <definedName name="Excel_BuiltIn_Print_Area_11_16_1" localSheetId="25">#REF!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 localSheetId="19">#REF!</definedName>
    <definedName name="Excel_BuiltIn_Print_Area_11_16_1_4" localSheetId="28">#REF!</definedName>
    <definedName name="Excel_BuiltIn_Print_Area_11_16_1_4" localSheetId="29">#REF!</definedName>
    <definedName name="Excel_BuiltIn_Print_Area_11_16_1_4" localSheetId="30">#REF!</definedName>
    <definedName name="Excel_BuiltIn_Print_Area_11_16_1_4" localSheetId="31">#REF!</definedName>
    <definedName name="Excel_BuiltIn_Print_Area_11_16_1_4" localSheetId="33">#REF!</definedName>
    <definedName name="Excel_BuiltIn_Print_Area_11_16_1_4" localSheetId="34">#REF!</definedName>
    <definedName name="Excel_BuiltIn_Print_Area_11_16_1_4" localSheetId="35">#REF!</definedName>
    <definedName name="Excel_BuiltIn_Print_Area_11_16_1_4" localSheetId="45">#REF!</definedName>
    <definedName name="Excel_BuiltIn_Print_Area_11_16_1_4" localSheetId="21">#REF!</definedName>
    <definedName name="Excel_BuiltIn_Print_Area_11_16_1_4" localSheetId="49">#REF!</definedName>
    <definedName name="Excel_BuiltIn_Print_Area_11_16_1_4" localSheetId="50">#REF!</definedName>
    <definedName name="Excel_BuiltIn_Print_Area_11_16_1_4" localSheetId="51">#REF!</definedName>
    <definedName name="Excel_BuiltIn_Print_Area_11_16_1_4" localSheetId="52">#REF!</definedName>
    <definedName name="Excel_BuiltIn_Print_Area_11_16_1_4" localSheetId="53">#REF!</definedName>
    <definedName name="Excel_BuiltIn_Print_Area_11_16_1_4" localSheetId="54">#REF!</definedName>
    <definedName name="Excel_BuiltIn_Print_Area_11_16_1_4" localSheetId="55">#REF!</definedName>
    <definedName name="Excel_BuiltIn_Print_Area_11_16_1_4" localSheetId="56">#REF!</definedName>
    <definedName name="Excel_BuiltIn_Print_Area_11_16_1_4" localSheetId="57">#REF!</definedName>
    <definedName name="Excel_BuiltIn_Print_Area_11_16_1_4" localSheetId="22">#REF!</definedName>
    <definedName name="Excel_BuiltIn_Print_Area_11_16_1_4" localSheetId="23">#REF!</definedName>
    <definedName name="Excel_BuiltIn_Print_Area_11_16_1_4" localSheetId="24">#REF!</definedName>
    <definedName name="Excel_BuiltIn_Print_Area_11_16_1_4" localSheetId="25">#REF!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 localSheetId="19">#REF!</definedName>
    <definedName name="Excel_BuiltIn_Print_Area_11_16_14" localSheetId="28">#REF!</definedName>
    <definedName name="Excel_BuiltIn_Print_Area_11_16_14" localSheetId="29">#REF!</definedName>
    <definedName name="Excel_BuiltIn_Print_Area_11_16_14" localSheetId="30">#REF!</definedName>
    <definedName name="Excel_BuiltIn_Print_Area_11_16_14" localSheetId="31">#REF!</definedName>
    <definedName name="Excel_BuiltIn_Print_Area_11_16_14" localSheetId="33">#REF!</definedName>
    <definedName name="Excel_BuiltIn_Print_Area_11_16_14" localSheetId="34">#REF!</definedName>
    <definedName name="Excel_BuiltIn_Print_Area_11_16_14" localSheetId="35">#REF!</definedName>
    <definedName name="Excel_BuiltIn_Print_Area_11_16_14" localSheetId="45">#REF!</definedName>
    <definedName name="Excel_BuiltIn_Print_Area_11_16_14" localSheetId="21">#REF!</definedName>
    <definedName name="Excel_BuiltIn_Print_Area_11_16_14" localSheetId="49">#REF!</definedName>
    <definedName name="Excel_BuiltIn_Print_Area_11_16_14" localSheetId="50">#REF!</definedName>
    <definedName name="Excel_BuiltIn_Print_Area_11_16_14" localSheetId="51">#REF!</definedName>
    <definedName name="Excel_BuiltIn_Print_Area_11_16_14" localSheetId="52">#REF!</definedName>
    <definedName name="Excel_BuiltIn_Print_Area_11_16_14" localSheetId="53">#REF!</definedName>
    <definedName name="Excel_BuiltIn_Print_Area_11_16_14" localSheetId="54">#REF!</definedName>
    <definedName name="Excel_BuiltIn_Print_Area_11_16_14" localSheetId="55">#REF!</definedName>
    <definedName name="Excel_BuiltIn_Print_Area_11_16_14" localSheetId="56">#REF!</definedName>
    <definedName name="Excel_BuiltIn_Print_Area_11_16_14" localSheetId="57">#REF!</definedName>
    <definedName name="Excel_BuiltIn_Print_Area_11_16_14" localSheetId="22">#REF!</definedName>
    <definedName name="Excel_BuiltIn_Print_Area_11_16_14" localSheetId="23">#REF!</definedName>
    <definedName name="Excel_BuiltIn_Print_Area_11_16_14" localSheetId="24">#REF!</definedName>
    <definedName name="Excel_BuiltIn_Print_Area_11_16_14" localSheetId="25">#REF!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 localSheetId="19">#REF!</definedName>
    <definedName name="Excel_BuiltIn_Print_Area_11_16_14_4" localSheetId="28">#REF!</definedName>
    <definedName name="Excel_BuiltIn_Print_Area_11_16_14_4" localSheetId="29">#REF!</definedName>
    <definedName name="Excel_BuiltIn_Print_Area_11_16_14_4" localSheetId="30">#REF!</definedName>
    <definedName name="Excel_BuiltIn_Print_Area_11_16_14_4" localSheetId="31">#REF!</definedName>
    <definedName name="Excel_BuiltIn_Print_Area_11_16_14_4" localSheetId="33">#REF!</definedName>
    <definedName name="Excel_BuiltIn_Print_Area_11_16_14_4" localSheetId="34">#REF!</definedName>
    <definedName name="Excel_BuiltIn_Print_Area_11_16_14_4" localSheetId="35">#REF!</definedName>
    <definedName name="Excel_BuiltIn_Print_Area_11_16_14_4" localSheetId="45">#REF!</definedName>
    <definedName name="Excel_BuiltIn_Print_Area_11_16_14_4" localSheetId="21">#REF!</definedName>
    <definedName name="Excel_BuiltIn_Print_Area_11_16_14_4" localSheetId="49">#REF!</definedName>
    <definedName name="Excel_BuiltIn_Print_Area_11_16_14_4" localSheetId="50">#REF!</definedName>
    <definedName name="Excel_BuiltIn_Print_Area_11_16_14_4" localSheetId="51">#REF!</definedName>
    <definedName name="Excel_BuiltIn_Print_Area_11_16_14_4" localSheetId="52">#REF!</definedName>
    <definedName name="Excel_BuiltIn_Print_Area_11_16_14_4" localSheetId="53">#REF!</definedName>
    <definedName name="Excel_BuiltIn_Print_Area_11_16_14_4" localSheetId="54">#REF!</definedName>
    <definedName name="Excel_BuiltIn_Print_Area_11_16_14_4" localSheetId="55">#REF!</definedName>
    <definedName name="Excel_BuiltIn_Print_Area_11_16_14_4" localSheetId="56">#REF!</definedName>
    <definedName name="Excel_BuiltIn_Print_Area_11_16_14_4" localSheetId="57">#REF!</definedName>
    <definedName name="Excel_BuiltIn_Print_Area_11_16_14_4" localSheetId="22">#REF!</definedName>
    <definedName name="Excel_BuiltIn_Print_Area_11_16_14_4" localSheetId="23">#REF!</definedName>
    <definedName name="Excel_BuiltIn_Print_Area_11_16_14_4" localSheetId="24">#REF!</definedName>
    <definedName name="Excel_BuiltIn_Print_Area_11_16_14_4" localSheetId="25">#REF!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 localSheetId="19">#REF!</definedName>
    <definedName name="Excel_BuiltIn_Print_Area_11_16_14_6" localSheetId="28">#REF!</definedName>
    <definedName name="Excel_BuiltIn_Print_Area_11_16_14_6" localSheetId="29">#REF!</definedName>
    <definedName name="Excel_BuiltIn_Print_Area_11_16_14_6" localSheetId="30">#REF!</definedName>
    <definedName name="Excel_BuiltIn_Print_Area_11_16_14_6" localSheetId="31">#REF!</definedName>
    <definedName name="Excel_BuiltIn_Print_Area_11_16_14_6" localSheetId="33">#REF!</definedName>
    <definedName name="Excel_BuiltIn_Print_Area_11_16_14_6" localSheetId="34">#REF!</definedName>
    <definedName name="Excel_BuiltIn_Print_Area_11_16_14_6" localSheetId="35">#REF!</definedName>
    <definedName name="Excel_BuiltIn_Print_Area_11_16_14_6" localSheetId="45">#REF!</definedName>
    <definedName name="Excel_BuiltIn_Print_Area_11_16_14_6" localSheetId="21">#REF!</definedName>
    <definedName name="Excel_BuiltIn_Print_Area_11_16_14_6" localSheetId="49">#REF!</definedName>
    <definedName name="Excel_BuiltIn_Print_Area_11_16_14_6" localSheetId="50">#REF!</definedName>
    <definedName name="Excel_BuiltIn_Print_Area_11_16_14_6" localSheetId="51">#REF!</definedName>
    <definedName name="Excel_BuiltIn_Print_Area_11_16_14_6" localSheetId="52">#REF!</definedName>
    <definedName name="Excel_BuiltIn_Print_Area_11_16_14_6" localSheetId="53">#REF!</definedName>
    <definedName name="Excel_BuiltIn_Print_Area_11_16_14_6" localSheetId="54">#REF!</definedName>
    <definedName name="Excel_BuiltIn_Print_Area_11_16_14_6" localSheetId="55">#REF!</definedName>
    <definedName name="Excel_BuiltIn_Print_Area_11_16_14_6" localSheetId="56">#REF!</definedName>
    <definedName name="Excel_BuiltIn_Print_Area_11_16_14_6" localSheetId="57">#REF!</definedName>
    <definedName name="Excel_BuiltIn_Print_Area_11_16_14_6" localSheetId="22">#REF!</definedName>
    <definedName name="Excel_BuiltIn_Print_Area_11_16_14_6" localSheetId="23">#REF!</definedName>
    <definedName name="Excel_BuiltIn_Print_Area_11_16_14_6" localSheetId="24">#REF!</definedName>
    <definedName name="Excel_BuiltIn_Print_Area_11_16_14_6" localSheetId="25">#REF!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 localSheetId="19">#REF!</definedName>
    <definedName name="Excel_BuiltIn_Print_Area_11_16_4" localSheetId="28">#REF!</definedName>
    <definedName name="Excel_BuiltIn_Print_Area_11_16_4" localSheetId="29">#REF!</definedName>
    <definedName name="Excel_BuiltIn_Print_Area_11_16_4" localSheetId="30">#REF!</definedName>
    <definedName name="Excel_BuiltIn_Print_Area_11_16_4" localSheetId="31">#REF!</definedName>
    <definedName name="Excel_BuiltIn_Print_Area_11_16_4" localSheetId="33">#REF!</definedName>
    <definedName name="Excel_BuiltIn_Print_Area_11_16_4" localSheetId="34">#REF!</definedName>
    <definedName name="Excel_BuiltIn_Print_Area_11_16_4" localSheetId="35">#REF!</definedName>
    <definedName name="Excel_BuiltIn_Print_Area_11_16_4" localSheetId="45">#REF!</definedName>
    <definedName name="Excel_BuiltIn_Print_Area_11_16_4" localSheetId="21">#REF!</definedName>
    <definedName name="Excel_BuiltIn_Print_Area_11_16_4" localSheetId="49">#REF!</definedName>
    <definedName name="Excel_BuiltIn_Print_Area_11_16_4" localSheetId="50">#REF!</definedName>
    <definedName name="Excel_BuiltIn_Print_Area_11_16_4" localSheetId="51">#REF!</definedName>
    <definedName name="Excel_BuiltIn_Print_Area_11_16_4" localSheetId="52">#REF!</definedName>
    <definedName name="Excel_BuiltIn_Print_Area_11_16_4" localSheetId="53">#REF!</definedName>
    <definedName name="Excel_BuiltIn_Print_Area_11_16_4" localSheetId="54">#REF!</definedName>
    <definedName name="Excel_BuiltIn_Print_Area_11_16_4" localSheetId="55">#REF!</definedName>
    <definedName name="Excel_BuiltIn_Print_Area_11_16_4" localSheetId="56">#REF!</definedName>
    <definedName name="Excel_BuiltIn_Print_Area_11_16_4" localSheetId="57">#REF!</definedName>
    <definedName name="Excel_BuiltIn_Print_Area_11_16_4" localSheetId="22">#REF!</definedName>
    <definedName name="Excel_BuiltIn_Print_Area_11_16_4" localSheetId="23">#REF!</definedName>
    <definedName name="Excel_BuiltIn_Print_Area_11_16_4" localSheetId="24">#REF!</definedName>
    <definedName name="Excel_BuiltIn_Print_Area_11_16_4" localSheetId="25">#REF!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 localSheetId="19">#REF!</definedName>
    <definedName name="Excel_BuiltIn_Print_Area_11_17" localSheetId="28">#REF!</definedName>
    <definedName name="Excel_BuiltIn_Print_Area_11_17" localSheetId="29">#REF!</definedName>
    <definedName name="Excel_BuiltIn_Print_Area_11_17" localSheetId="30">#REF!</definedName>
    <definedName name="Excel_BuiltIn_Print_Area_11_17" localSheetId="31">#REF!</definedName>
    <definedName name="Excel_BuiltIn_Print_Area_11_17" localSheetId="33">#REF!</definedName>
    <definedName name="Excel_BuiltIn_Print_Area_11_17" localSheetId="34">#REF!</definedName>
    <definedName name="Excel_BuiltIn_Print_Area_11_17" localSheetId="35">#REF!</definedName>
    <definedName name="Excel_BuiltIn_Print_Area_11_17" localSheetId="45">#REF!</definedName>
    <definedName name="Excel_BuiltIn_Print_Area_11_17" localSheetId="21">#REF!</definedName>
    <definedName name="Excel_BuiltIn_Print_Area_11_17" localSheetId="49">#REF!</definedName>
    <definedName name="Excel_BuiltIn_Print_Area_11_17" localSheetId="50">#REF!</definedName>
    <definedName name="Excel_BuiltIn_Print_Area_11_17" localSheetId="51">#REF!</definedName>
    <definedName name="Excel_BuiltIn_Print_Area_11_17" localSheetId="52">#REF!</definedName>
    <definedName name="Excel_BuiltIn_Print_Area_11_17" localSheetId="53">#REF!</definedName>
    <definedName name="Excel_BuiltIn_Print_Area_11_17" localSheetId="54">#REF!</definedName>
    <definedName name="Excel_BuiltIn_Print_Area_11_17" localSheetId="55">#REF!</definedName>
    <definedName name="Excel_BuiltIn_Print_Area_11_17" localSheetId="56">#REF!</definedName>
    <definedName name="Excel_BuiltIn_Print_Area_11_17" localSheetId="57">#REF!</definedName>
    <definedName name="Excel_BuiltIn_Print_Area_11_17" localSheetId="22">#REF!</definedName>
    <definedName name="Excel_BuiltIn_Print_Area_11_17" localSheetId="23">#REF!</definedName>
    <definedName name="Excel_BuiltIn_Print_Area_11_17" localSheetId="24">#REF!</definedName>
    <definedName name="Excel_BuiltIn_Print_Area_11_17" localSheetId="25">#REF!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 localSheetId="19">#REF!</definedName>
    <definedName name="Excel_BuiltIn_Print_Area_11_17_4" localSheetId="28">#REF!</definedName>
    <definedName name="Excel_BuiltIn_Print_Area_11_17_4" localSheetId="29">#REF!</definedName>
    <definedName name="Excel_BuiltIn_Print_Area_11_17_4" localSheetId="30">#REF!</definedName>
    <definedName name="Excel_BuiltIn_Print_Area_11_17_4" localSheetId="31">#REF!</definedName>
    <definedName name="Excel_BuiltIn_Print_Area_11_17_4" localSheetId="33">#REF!</definedName>
    <definedName name="Excel_BuiltIn_Print_Area_11_17_4" localSheetId="34">#REF!</definedName>
    <definedName name="Excel_BuiltIn_Print_Area_11_17_4" localSheetId="35">#REF!</definedName>
    <definedName name="Excel_BuiltIn_Print_Area_11_17_4" localSheetId="45">#REF!</definedName>
    <definedName name="Excel_BuiltIn_Print_Area_11_17_4" localSheetId="21">#REF!</definedName>
    <definedName name="Excel_BuiltIn_Print_Area_11_17_4" localSheetId="49">#REF!</definedName>
    <definedName name="Excel_BuiltIn_Print_Area_11_17_4" localSheetId="50">#REF!</definedName>
    <definedName name="Excel_BuiltIn_Print_Area_11_17_4" localSheetId="51">#REF!</definedName>
    <definedName name="Excel_BuiltIn_Print_Area_11_17_4" localSheetId="52">#REF!</definedName>
    <definedName name="Excel_BuiltIn_Print_Area_11_17_4" localSheetId="53">#REF!</definedName>
    <definedName name="Excel_BuiltIn_Print_Area_11_17_4" localSheetId="54">#REF!</definedName>
    <definedName name="Excel_BuiltIn_Print_Area_11_17_4" localSheetId="55">#REF!</definedName>
    <definedName name="Excel_BuiltIn_Print_Area_11_17_4" localSheetId="56">#REF!</definedName>
    <definedName name="Excel_BuiltIn_Print_Area_11_17_4" localSheetId="57">#REF!</definedName>
    <definedName name="Excel_BuiltIn_Print_Area_11_17_4" localSheetId="22">#REF!</definedName>
    <definedName name="Excel_BuiltIn_Print_Area_11_17_4" localSheetId="23">#REF!</definedName>
    <definedName name="Excel_BuiltIn_Print_Area_11_17_4" localSheetId="24">#REF!</definedName>
    <definedName name="Excel_BuiltIn_Print_Area_11_17_4" localSheetId="25">#REF!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 localSheetId="19">#REF!</definedName>
    <definedName name="Excel_BuiltIn_Print_Area_12" localSheetId="28">#REF!</definedName>
    <definedName name="Excel_BuiltIn_Print_Area_12" localSheetId="29">#REF!</definedName>
    <definedName name="Excel_BuiltIn_Print_Area_12" localSheetId="30">#REF!</definedName>
    <definedName name="Excel_BuiltIn_Print_Area_12" localSheetId="31">#REF!</definedName>
    <definedName name="Excel_BuiltIn_Print_Area_12" localSheetId="33">#REF!</definedName>
    <definedName name="Excel_BuiltIn_Print_Area_12" localSheetId="34">#REF!</definedName>
    <definedName name="Excel_BuiltIn_Print_Area_12" localSheetId="35">#REF!</definedName>
    <definedName name="Excel_BuiltIn_Print_Area_12" localSheetId="45">#REF!</definedName>
    <definedName name="Excel_BuiltIn_Print_Area_12" localSheetId="21">#REF!</definedName>
    <definedName name="Excel_BuiltIn_Print_Area_12" localSheetId="49">#REF!</definedName>
    <definedName name="Excel_BuiltIn_Print_Area_12" localSheetId="50">#REF!</definedName>
    <definedName name="Excel_BuiltIn_Print_Area_12" localSheetId="51">#REF!</definedName>
    <definedName name="Excel_BuiltIn_Print_Area_12" localSheetId="52">#REF!</definedName>
    <definedName name="Excel_BuiltIn_Print_Area_12" localSheetId="53">#REF!</definedName>
    <definedName name="Excel_BuiltIn_Print_Area_12" localSheetId="54">#REF!</definedName>
    <definedName name="Excel_BuiltIn_Print_Area_12" localSheetId="55">#REF!</definedName>
    <definedName name="Excel_BuiltIn_Print_Area_12" localSheetId="56">#REF!</definedName>
    <definedName name="Excel_BuiltIn_Print_Area_12" localSheetId="57">#REF!</definedName>
    <definedName name="Excel_BuiltIn_Print_Area_12" localSheetId="22">#REF!</definedName>
    <definedName name="Excel_BuiltIn_Print_Area_12" localSheetId="23">#REF!</definedName>
    <definedName name="Excel_BuiltIn_Print_Area_12" localSheetId="24">#REF!</definedName>
    <definedName name="Excel_BuiltIn_Print_Area_12" localSheetId="25">#REF!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 localSheetId="19">#REF!</definedName>
    <definedName name="Excel_BuiltIn_Print_Area_12_14" localSheetId="28">#REF!</definedName>
    <definedName name="Excel_BuiltIn_Print_Area_12_14" localSheetId="29">#REF!</definedName>
    <definedName name="Excel_BuiltIn_Print_Area_12_14" localSheetId="30">#REF!</definedName>
    <definedName name="Excel_BuiltIn_Print_Area_12_14" localSheetId="31">#REF!</definedName>
    <definedName name="Excel_BuiltIn_Print_Area_12_14" localSheetId="33">#REF!</definedName>
    <definedName name="Excel_BuiltIn_Print_Area_12_14" localSheetId="34">#REF!</definedName>
    <definedName name="Excel_BuiltIn_Print_Area_12_14" localSheetId="35">#REF!</definedName>
    <definedName name="Excel_BuiltIn_Print_Area_12_14" localSheetId="45">#REF!</definedName>
    <definedName name="Excel_BuiltIn_Print_Area_12_14" localSheetId="21">#REF!</definedName>
    <definedName name="Excel_BuiltIn_Print_Area_12_14" localSheetId="49">#REF!</definedName>
    <definedName name="Excel_BuiltIn_Print_Area_12_14" localSheetId="50">#REF!</definedName>
    <definedName name="Excel_BuiltIn_Print_Area_12_14" localSheetId="51">#REF!</definedName>
    <definedName name="Excel_BuiltIn_Print_Area_12_14" localSheetId="52">#REF!</definedName>
    <definedName name="Excel_BuiltIn_Print_Area_12_14" localSheetId="53">#REF!</definedName>
    <definedName name="Excel_BuiltIn_Print_Area_12_14" localSheetId="54">#REF!</definedName>
    <definedName name="Excel_BuiltIn_Print_Area_12_14" localSheetId="55">#REF!</definedName>
    <definedName name="Excel_BuiltIn_Print_Area_12_14" localSheetId="56">#REF!</definedName>
    <definedName name="Excel_BuiltIn_Print_Area_12_14" localSheetId="57">#REF!</definedName>
    <definedName name="Excel_BuiltIn_Print_Area_12_14" localSheetId="22">#REF!</definedName>
    <definedName name="Excel_BuiltIn_Print_Area_12_14" localSheetId="23">#REF!</definedName>
    <definedName name="Excel_BuiltIn_Print_Area_12_14" localSheetId="24">#REF!</definedName>
    <definedName name="Excel_BuiltIn_Print_Area_12_14" localSheetId="25">#REF!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 localSheetId="19">#REF!</definedName>
    <definedName name="Excel_BuiltIn_Print_Area_12_14_1" localSheetId="28">#REF!</definedName>
    <definedName name="Excel_BuiltIn_Print_Area_12_14_1" localSheetId="29">#REF!</definedName>
    <definedName name="Excel_BuiltIn_Print_Area_12_14_1" localSheetId="30">#REF!</definedName>
    <definedName name="Excel_BuiltIn_Print_Area_12_14_1" localSheetId="31">#REF!</definedName>
    <definedName name="Excel_BuiltIn_Print_Area_12_14_1" localSheetId="33">#REF!</definedName>
    <definedName name="Excel_BuiltIn_Print_Area_12_14_1" localSheetId="34">#REF!</definedName>
    <definedName name="Excel_BuiltIn_Print_Area_12_14_1" localSheetId="35">#REF!</definedName>
    <definedName name="Excel_BuiltIn_Print_Area_12_14_1" localSheetId="45">#REF!</definedName>
    <definedName name="Excel_BuiltIn_Print_Area_12_14_1" localSheetId="21">#REF!</definedName>
    <definedName name="Excel_BuiltIn_Print_Area_12_14_1" localSheetId="49">#REF!</definedName>
    <definedName name="Excel_BuiltIn_Print_Area_12_14_1" localSheetId="50">#REF!</definedName>
    <definedName name="Excel_BuiltIn_Print_Area_12_14_1" localSheetId="51">#REF!</definedName>
    <definedName name="Excel_BuiltIn_Print_Area_12_14_1" localSheetId="52">#REF!</definedName>
    <definedName name="Excel_BuiltIn_Print_Area_12_14_1" localSheetId="53">#REF!</definedName>
    <definedName name="Excel_BuiltIn_Print_Area_12_14_1" localSheetId="54">#REF!</definedName>
    <definedName name="Excel_BuiltIn_Print_Area_12_14_1" localSheetId="55">#REF!</definedName>
    <definedName name="Excel_BuiltIn_Print_Area_12_14_1" localSheetId="56">#REF!</definedName>
    <definedName name="Excel_BuiltIn_Print_Area_12_14_1" localSheetId="57">#REF!</definedName>
    <definedName name="Excel_BuiltIn_Print_Area_12_14_1" localSheetId="22">#REF!</definedName>
    <definedName name="Excel_BuiltIn_Print_Area_12_14_1" localSheetId="23">#REF!</definedName>
    <definedName name="Excel_BuiltIn_Print_Area_12_14_1" localSheetId="24">#REF!</definedName>
    <definedName name="Excel_BuiltIn_Print_Area_12_14_1" localSheetId="25">#REF!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 localSheetId="19">#REF!</definedName>
    <definedName name="Excel_BuiltIn_Print_Area_12_14_1_4" localSheetId="28">#REF!</definedName>
    <definedName name="Excel_BuiltIn_Print_Area_12_14_1_4" localSheetId="29">#REF!</definedName>
    <definedName name="Excel_BuiltIn_Print_Area_12_14_1_4" localSheetId="30">#REF!</definedName>
    <definedName name="Excel_BuiltIn_Print_Area_12_14_1_4" localSheetId="31">#REF!</definedName>
    <definedName name="Excel_BuiltIn_Print_Area_12_14_1_4" localSheetId="33">#REF!</definedName>
    <definedName name="Excel_BuiltIn_Print_Area_12_14_1_4" localSheetId="34">#REF!</definedName>
    <definedName name="Excel_BuiltIn_Print_Area_12_14_1_4" localSheetId="35">#REF!</definedName>
    <definedName name="Excel_BuiltIn_Print_Area_12_14_1_4" localSheetId="45">#REF!</definedName>
    <definedName name="Excel_BuiltIn_Print_Area_12_14_1_4" localSheetId="21">#REF!</definedName>
    <definedName name="Excel_BuiltIn_Print_Area_12_14_1_4" localSheetId="49">#REF!</definedName>
    <definedName name="Excel_BuiltIn_Print_Area_12_14_1_4" localSheetId="50">#REF!</definedName>
    <definedName name="Excel_BuiltIn_Print_Area_12_14_1_4" localSheetId="51">#REF!</definedName>
    <definedName name="Excel_BuiltIn_Print_Area_12_14_1_4" localSheetId="52">#REF!</definedName>
    <definedName name="Excel_BuiltIn_Print_Area_12_14_1_4" localSheetId="53">#REF!</definedName>
    <definedName name="Excel_BuiltIn_Print_Area_12_14_1_4" localSheetId="54">#REF!</definedName>
    <definedName name="Excel_BuiltIn_Print_Area_12_14_1_4" localSheetId="55">#REF!</definedName>
    <definedName name="Excel_BuiltIn_Print_Area_12_14_1_4" localSheetId="56">#REF!</definedName>
    <definedName name="Excel_BuiltIn_Print_Area_12_14_1_4" localSheetId="57">#REF!</definedName>
    <definedName name="Excel_BuiltIn_Print_Area_12_14_1_4" localSheetId="22">#REF!</definedName>
    <definedName name="Excel_BuiltIn_Print_Area_12_14_1_4" localSheetId="23">#REF!</definedName>
    <definedName name="Excel_BuiltIn_Print_Area_12_14_1_4" localSheetId="24">#REF!</definedName>
    <definedName name="Excel_BuiltIn_Print_Area_12_14_1_4" localSheetId="25">#REF!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 localSheetId="19">#REF!</definedName>
    <definedName name="Excel_BuiltIn_Print_Area_12_14_14" localSheetId="28">#REF!</definedName>
    <definedName name="Excel_BuiltIn_Print_Area_12_14_14" localSheetId="29">#REF!</definedName>
    <definedName name="Excel_BuiltIn_Print_Area_12_14_14" localSheetId="30">#REF!</definedName>
    <definedName name="Excel_BuiltIn_Print_Area_12_14_14" localSheetId="31">#REF!</definedName>
    <definedName name="Excel_BuiltIn_Print_Area_12_14_14" localSheetId="33">#REF!</definedName>
    <definedName name="Excel_BuiltIn_Print_Area_12_14_14" localSheetId="34">#REF!</definedName>
    <definedName name="Excel_BuiltIn_Print_Area_12_14_14" localSheetId="35">#REF!</definedName>
    <definedName name="Excel_BuiltIn_Print_Area_12_14_14" localSheetId="45">#REF!</definedName>
    <definedName name="Excel_BuiltIn_Print_Area_12_14_14" localSheetId="21">#REF!</definedName>
    <definedName name="Excel_BuiltIn_Print_Area_12_14_14" localSheetId="49">#REF!</definedName>
    <definedName name="Excel_BuiltIn_Print_Area_12_14_14" localSheetId="50">#REF!</definedName>
    <definedName name="Excel_BuiltIn_Print_Area_12_14_14" localSheetId="51">#REF!</definedName>
    <definedName name="Excel_BuiltIn_Print_Area_12_14_14" localSheetId="52">#REF!</definedName>
    <definedName name="Excel_BuiltIn_Print_Area_12_14_14" localSheetId="53">#REF!</definedName>
    <definedName name="Excel_BuiltIn_Print_Area_12_14_14" localSheetId="54">#REF!</definedName>
    <definedName name="Excel_BuiltIn_Print_Area_12_14_14" localSheetId="55">#REF!</definedName>
    <definedName name="Excel_BuiltIn_Print_Area_12_14_14" localSheetId="56">#REF!</definedName>
    <definedName name="Excel_BuiltIn_Print_Area_12_14_14" localSheetId="57">#REF!</definedName>
    <definedName name="Excel_BuiltIn_Print_Area_12_14_14" localSheetId="22">#REF!</definedName>
    <definedName name="Excel_BuiltIn_Print_Area_12_14_14" localSheetId="23">#REF!</definedName>
    <definedName name="Excel_BuiltIn_Print_Area_12_14_14" localSheetId="24">#REF!</definedName>
    <definedName name="Excel_BuiltIn_Print_Area_12_14_14" localSheetId="25">#REF!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 localSheetId="19">#REF!</definedName>
    <definedName name="Excel_BuiltIn_Print_Area_12_14_14_4" localSheetId="28">#REF!</definedName>
    <definedName name="Excel_BuiltIn_Print_Area_12_14_14_4" localSheetId="29">#REF!</definedName>
    <definedName name="Excel_BuiltIn_Print_Area_12_14_14_4" localSheetId="30">#REF!</definedName>
    <definedName name="Excel_BuiltIn_Print_Area_12_14_14_4" localSheetId="31">#REF!</definedName>
    <definedName name="Excel_BuiltIn_Print_Area_12_14_14_4" localSheetId="33">#REF!</definedName>
    <definedName name="Excel_BuiltIn_Print_Area_12_14_14_4" localSheetId="34">#REF!</definedName>
    <definedName name="Excel_BuiltIn_Print_Area_12_14_14_4" localSheetId="35">#REF!</definedName>
    <definedName name="Excel_BuiltIn_Print_Area_12_14_14_4" localSheetId="45">#REF!</definedName>
    <definedName name="Excel_BuiltIn_Print_Area_12_14_14_4" localSheetId="21">#REF!</definedName>
    <definedName name="Excel_BuiltIn_Print_Area_12_14_14_4" localSheetId="49">#REF!</definedName>
    <definedName name="Excel_BuiltIn_Print_Area_12_14_14_4" localSheetId="50">#REF!</definedName>
    <definedName name="Excel_BuiltIn_Print_Area_12_14_14_4" localSheetId="51">#REF!</definedName>
    <definedName name="Excel_BuiltIn_Print_Area_12_14_14_4" localSheetId="52">#REF!</definedName>
    <definedName name="Excel_BuiltIn_Print_Area_12_14_14_4" localSheetId="53">#REF!</definedName>
    <definedName name="Excel_BuiltIn_Print_Area_12_14_14_4" localSheetId="54">#REF!</definedName>
    <definedName name="Excel_BuiltIn_Print_Area_12_14_14_4" localSheetId="55">#REF!</definedName>
    <definedName name="Excel_BuiltIn_Print_Area_12_14_14_4" localSheetId="56">#REF!</definedName>
    <definedName name="Excel_BuiltIn_Print_Area_12_14_14_4" localSheetId="57">#REF!</definedName>
    <definedName name="Excel_BuiltIn_Print_Area_12_14_14_4" localSheetId="22">#REF!</definedName>
    <definedName name="Excel_BuiltIn_Print_Area_12_14_14_4" localSheetId="23">#REF!</definedName>
    <definedName name="Excel_BuiltIn_Print_Area_12_14_14_4" localSheetId="24">#REF!</definedName>
    <definedName name="Excel_BuiltIn_Print_Area_12_14_14_4" localSheetId="25">#REF!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 localSheetId="19">#REF!</definedName>
    <definedName name="Excel_BuiltIn_Print_Area_12_14_14_6" localSheetId="28">#REF!</definedName>
    <definedName name="Excel_BuiltIn_Print_Area_12_14_14_6" localSheetId="29">#REF!</definedName>
    <definedName name="Excel_BuiltIn_Print_Area_12_14_14_6" localSheetId="30">#REF!</definedName>
    <definedName name="Excel_BuiltIn_Print_Area_12_14_14_6" localSheetId="31">#REF!</definedName>
    <definedName name="Excel_BuiltIn_Print_Area_12_14_14_6" localSheetId="33">#REF!</definedName>
    <definedName name="Excel_BuiltIn_Print_Area_12_14_14_6" localSheetId="34">#REF!</definedName>
    <definedName name="Excel_BuiltIn_Print_Area_12_14_14_6" localSheetId="35">#REF!</definedName>
    <definedName name="Excel_BuiltIn_Print_Area_12_14_14_6" localSheetId="45">#REF!</definedName>
    <definedName name="Excel_BuiltIn_Print_Area_12_14_14_6" localSheetId="21">#REF!</definedName>
    <definedName name="Excel_BuiltIn_Print_Area_12_14_14_6" localSheetId="49">#REF!</definedName>
    <definedName name="Excel_BuiltIn_Print_Area_12_14_14_6" localSheetId="50">#REF!</definedName>
    <definedName name="Excel_BuiltIn_Print_Area_12_14_14_6" localSheetId="51">#REF!</definedName>
    <definedName name="Excel_BuiltIn_Print_Area_12_14_14_6" localSheetId="52">#REF!</definedName>
    <definedName name="Excel_BuiltIn_Print_Area_12_14_14_6" localSheetId="53">#REF!</definedName>
    <definedName name="Excel_BuiltIn_Print_Area_12_14_14_6" localSheetId="54">#REF!</definedName>
    <definedName name="Excel_BuiltIn_Print_Area_12_14_14_6" localSheetId="55">#REF!</definedName>
    <definedName name="Excel_BuiltIn_Print_Area_12_14_14_6" localSheetId="56">#REF!</definedName>
    <definedName name="Excel_BuiltIn_Print_Area_12_14_14_6" localSheetId="57">#REF!</definedName>
    <definedName name="Excel_BuiltIn_Print_Area_12_14_14_6" localSheetId="22">#REF!</definedName>
    <definedName name="Excel_BuiltIn_Print_Area_12_14_14_6" localSheetId="23">#REF!</definedName>
    <definedName name="Excel_BuiltIn_Print_Area_12_14_14_6" localSheetId="24">#REF!</definedName>
    <definedName name="Excel_BuiltIn_Print_Area_12_14_14_6" localSheetId="25">#REF!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 localSheetId="19">#REF!</definedName>
    <definedName name="Excel_BuiltIn_Print_Area_12_14_4" localSheetId="28">#REF!</definedName>
    <definedName name="Excel_BuiltIn_Print_Area_12_14_4" localSheetId="29">#REF!</definedName>
    <definedName name="Excel_BuiltIn_Print_Area_12_14_4" localSheetId="30">#REF!</definedName>
    <definedName name="Excel_BuiltIn_Print_Area_12_14_4" localSheetId="31">#REF!</definedName>
    <definedName name="Excel_BuiltIn_Print_Area_12_14_4" localSheetId="33">#REF!</definedName>
    <definedName name="Excel_BuiltIn_Print_Area_12_14_4" localSheetId="34">#REF!</definedName>
    <definedName name="Excel_BuiltIn_Print_Area_12_14_4" localSheetId="35">#REF!</definedName>
    <definedName name="Excel_BuiltIn_Print_Area_12_14_4" localSheetId="45">#REF!</definedName>
    <definedName name="Excel_BuiltIn_Print_Area_12_14_4" localSheetId="21">#REF!</definedName>
    <definedName name="Excel_BuiltIn_Print_Area_12_14_4" localSheetId="49">#REF!</definedName>
    <definedName name="Excel_BuiltIn_Print_Area_12_14_4" localSheetId="50">#REF!</definedName>
    <definedName name="Excel_BuiltIn_Print_Area_12_14_4" localSheetId="51">#REF!</definedName>
    <definedName name="Excel_BuiltIn_Print_Area_12_14_4" localSheetId="52">#REF!</definedName>
    <definedName name="Excel_BuiltIn_Print_Area_12_14_4" localSheetId="53">#REF!</definedName>
    <definedName name="Excel_BuiltIn_Print_Area_12_14_4" localSheetId="54">#REF!</definedName>
    <definedName name="Excel_BuiltIn_Print_Area_12_14_4" localSheetId="55">#REF!</definedName>
    <definedName name="Excel_BuiltIn_Print_Area_12_14_4" localSheetId="56">#REF!</definedName>
    <definedName name="Excel_BuiltIn_Print_Area_12_14_4" localSheetId="57">#REF!</definedName>
    <definedName name="Excel_BuiltIn_Print_Area_12_14_4" localSheetId="22">#REF!</definedName>
    <definedName name="Excel_BuiltIn_Print_Area_12_14_4" localSheetId="23">#REF!</definedName>
    <definedName name="Excel_BuiltIn_Print_Area_12_14_4" localSheetId="24">#REF!</definedName>
    <definedName name="Excel_BuiltIn_Print_Area_12_14_4" localSheetId="25">#REF!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 localSheetId="19">#REF!</definedName>
    <definedName name="Excel_BuiltIn_Print_Area_12_14_6" localSheetId="28">#REF!</definedName>
    <definedName name="Excel_BuiltIn_Print_Area_12_14_6" localSheetId="29">#REF!</definedName>
    <definedName name="Excel_BuiltIn_Print_Area_12_14_6" localSheetId="30">#REF!</definedName>
    <definedName name="Excel_BuiltIn_Print_Area_12_14_6" localSheetId="31">#REF!</definedName>
    <definedName name="Excel_BuiltIn_Print_Area_12_14_6" localSheetId="33">#REF!</definedName>
    <definedName name="Excel_BuiltIn_Print_Area_12_14_6" localSheetId="34">#REF!</definedName>
    <definedName name="Excel_BuiltIn_Print_Area_12_14_6" localSheetId="35">#REF!</definedName>
    <definedName name="Excel_BuiltIn_Print_Area_12_14_6" localSheetId="45">#REF!</definedName>
    <definedName name="Excel_BuiltIn_Print_Area_12_14_6" localSheetId="21">#REF!</definedName>
    <definedName name="Excel_BuiltIn_Print_Area_12_14_6" localSheetId="49">#REF!</definedName>
    <definedName name="Excel_BuiltIn_Print_Area_12_14_6" localSheetId="50">#REF!</definedName>
    <definedName name="Excel_BuiltIn_Print_Area_12_14_6" localSheetId="51">#REF!</definedName>
    <definedName name="Excel_BuiltIn_Print_Area_12_14_6" localSheetId="52">#REF!</definedName>
    <definedName name="Excel_BuiltIn_Print_Area_12_14_6" localSheetId="53">#REF!</definedName>
    <definedName name="Excel_BuiltIn_Print_Area_12_14_6" localSheetId="54">#REF!</definedName>
    <definedName name="Excel_BuiltIn_Print_Area_12_14_6" localSheetId="55">#REF!</definedName>
    <definedName name="Excel_BuiltIn_Print_Area_12_14_6" localSheetId="56">#REF!</definedName>
    <definedName name="Excel_BuiltIn_Print_Area_12_14_6" localSheetId="57">#REF!</definedName>
    <definedName name="Excel_BuiltIn_Print_Area_12_14_6" localSheetId="22">#REF!</definedName>
    <definedName name="Excel_BuiltIn_Print_Area_12_14_6" localSheetId="23">#REF!</definedName>
    <definedName name="Excel_BuiltIn_Print_Area_12_14_6" localSheetId="24">#REF!</definedName>
    <definedName name="Excel_BuiltIn_Print_Area_12_14_6" localSheetId="25">#REF!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 localSheetId="19">#REF!</definedName>
    <definedName name="Excel_BuiltIn_Print_Area_12_16" localSheetId="28">#REF!</definedName>
    <definedName name="Excel_BuiltIn_Print_Area_12_16" localSheetId="29">#REF!</definedName>
    <definedName name="Excel_BuiltIn_Print_Area_12_16" localSheetId="30">#REF!</definedName>
    <definedName name="Excel_BuiltIn_Print_Area_12_16" localSheetId="31">#REF!</definedName>
    <definedName name="Excel_BuiltIn_Print_Area_12_16" localSheetId="33">#REF!</definedName>
    <definedName name="Excel_BuiltIn_Print_Area_12_16" localSheetId="34">#REF!</definedName>
    <definedName name="Excel_BuiltIn_Print_Area_12_16" localSheetId="35">#REF!</definedName>
    <definedName name="Excel_BuiltIn_Print_Area_12_16" localSheetId="45">#REF!</definedName>
    <definedName name="Excel_BuiltIn_Print_Area_12_16" localSheetId="21">#REF!</definedName>
    <definedName name="Excel_BuiltIn_Print_Area_12_16" localSheetId="49">#REF!</definedName>
    <definedName name="Excel_BuiltIn_Print_Area_12_16" localSheetId="50">#REF!</definedName>
    <definedName name="Excel_BuiltIn_Print_Area_12_16" localSheetId="51">#REF!</definedName>
    <definedName name="Excel_BuiltIn_Print_Area_12_16" localSheetId="52">#REF!</definedName>
    <definedName name="Excel_BuiltIn_Print_Area_12_16" localSheetId="53">#REF!</definedName>
    <definedName name="Excel_BuiltIn_Print_Area_12_16" localSheetId="54">#REF!</definedName>
    <definedName name="Excel_BuiltIn_Print_Area_12_16" localSheetId="55">#REF!</definedName>
    <definedName name="Excel_BuiltIn_Print_Area_12_16" localSheetId="56">#REF!</definedName>
    <definedName name="Excel_BuiltIn_Print_Area_12_16" localSheetId="57">#REF!</definedName>
    <definedName name="Excel_BuiltIn_Print_Area_12_16" localSheetId="22">#REF!</definedName>
    <definedName name="Excel_BuiltIn_Print_Area_12_16" localSheetId="23">#REF!</definedName>
    <definedName name="Excel_BuiltIn_Print_Area_12_16" localSheetId="24">#REF!</definedName>
    <definedName name="Excel_BuiltIn_Print_Area_12_16" localSheetId="25">#REF!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 localSheetId="19">#REF!</definedName>
    <definedName name="Excel_BuiltIn_Print_Area_12_16_1" localSheetId="28">#REF!</definedName>
    <definedName name="Excel_BuiltIn_Print_Area_12_16_1" localSheetId="29">#REF!</definedName>
    <definedName name="Excel_BuiltIn_Print_Area_12_16_1" localSheetId="30">#REF!</definedName>
    <definedName name="Excel_BuiltIn_Print_Area_12_16_1" localSheetId="31">#REF!</definedName>
    <definedName name="Excel_BuiltIn_Print_Area_12_16_1" localSheetId="33">#REF!</definedName>
    <definedName name="Excel_BuiltIn_Print_Area_12_16_1" localSheetId="34">#REF!</definedName>
    <definedName name="Excel_BuiltIn_Print_Area_12_16_1" localSheetId="35">#REF!</definedName>
    <definedName name="Excel_BuiltIn_Print_Area_12_16_1" localSheetId="45">#REF!</definedName>
    <definedName name="Excel_BuiltIn_Print_Area_12_16_1" localSheetId="21">#REF!</definedName>
    <definedName name="Excel_BuiltIn_Print_Area_12_16_1" localSheetId="49">#REF!</definedName>
    <definedName name="Excel_BuiltIn_Print_Area_12_16_1" localSheetId="50">#REF!</definedName>
    <definedName name="Excel_BuiltIn_Print_Area_12_16_1" localSheetId="51">#REF!</definedName>
    <definedName name="Excel_BuiltIn_Print_Area_12_16_1" localSheetId="52">#REF!</definedName>
    <definedName name="Excel_BuiltIn_Print_Area_12_16_1" localSheetId="53">#REF!</definedName>
    <definedName name="Excel_BuiltIn_Print_Area_12_16_1" localSheetId="54">#REF!</definedName>
    <definedName name="Excel_BuiltIn_Print_Area_12_16_1" localSheetId="55">#REF!</definedName>
    <definedName name="Excel_BuiltIn_Print_Area_12_16_1" localSheetId="56">#REF!</definedName>
    <definedName name="Excel_BuiltIn_Print_Area_12_16_1" localSheetId="57">#REF!</definedName>
    <definedName name="Excel_BuiltIn_Print_Area_12_16_1" localSheetId="22">#REF!</definedName>
    <definedName name="Excel_BuiltIn_Print_Area_12_16_1" localSheetId="23">#REF!</definedName>
    <definedName name="Excel_BuiltIn_Print_Area_12_16_1" localSheetId="24">#REF!</definedName>
    <definedName name="Excel_BuiltIn_Print_Area_12_16_1" localSheetId="25">#REF!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 localSheetId="19">#REF!</definedName>
    <definedName name="Excel_BuiltIn_Print_Area_12_16_1_4" localSheetId="28">#REF!</definedName>
    <definedName name="Excel_BuiltIn_Print_Area_12_16_1_4" localSheetId="29">#REF!</definedName>
    <definedName name="Excel_BuiltIn_Print_Area_12_16_1_4" localSheetId="30">#REF!</definedName>
    <definedName name="Excel_BuiltIn_Print_Area_12_16_1_4" localSheetId="31">#REF!</definedName>
    <definedName name="Excel_BuiltIn_Print_Area_12_16_1_4" localSheetId="33">#REF!</definedName>
    <definedName name="Excel_BuiltIn_Print_Area_12_16_1_4" localSheetId="34">#REF!</definedName>
    <definedName name="Excel_BuiltIn_Print_Area_12_16_1_4" localSheetId="35">#REF!</definedName>
    <definedName name="Excel_BuiltIn_Print_Area_12_16_1_4" localSheetId="45">#REF!</definedName>
    <definedName name="Excel_BuiltIn_Print_Area_12_16_1_4" localSheetId="21">#REF!</definedName>
    <definedName name="Excel_BuiltIn_Print_Area_12_16_1_4" localSheetId="49">#REF!</definedName>
    <definedName name="Excel_BuiltIn_Print_Area_12_16_1_4" localSheetId="50">#REF!</definedName>
    <definedName name="Excel_BuiltIn_Print_Area_12_16_1_4" localSheetId="51">#REF!</definedName>
    <definedName name="Excel_BuiltIn_Print_Area_12_16_1_4" localSheetId="52">#REF!</definedName>
    <definedName name="Excel_BuiltIn_Print_Area_12_16_1_4" localSheetId="53">#REF!</definedName>
    <definedName name="Excel_BuiltIn_Print_Area_12_16_1_4" localSheetId="54">#REF!</definedName>
    <definedName name="Excel_BuiltIn_Print_Area_12_16_1_4" localSheetId="55">#REF!</definedName>
    <definedName name="Excel_BuiltIn_Print_Area_12_16_1_4" localSheetId="56">#REF!</definedName>
    <definedName name="Excel_BuiltIn_Print_Area_12_16_1_4" localSheetId="57">#REF!</definedName>
    <definedName name="Excel_BuiltIn_Print_Area_12_16_1_4" localSheetId="22">#REF!</definedName>
    <definedName name="Excel_BuiltIn_Print_Area_12_16_1_4" localSheetId="23">#REF!</definedName>
    <definedName name="Excel_BuiltIn_Print_Area_12_16_1_4" localSheetId="24">#REF!</definedName>
    <definedName name="Excel_BuiltIn_Print_Area_12_16_1_4" localSheetId="25">#REF!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 localSheetId="19">#REF!</definedName>
    <definedName name="Excel_BuiltIn_Print_Area_12_16_14" localSheetId="28">#REF!</definedName>
    <definedName name="Excel_BuiltIn_Print_Area_12_16_14" localSheetId="29">#REF!</definedName>
    <definedName name="Excel_BuiltIn_Print_Area_12_16_14" localSheetId="30">#REF!</definedName>
    <definedName name="Excel_BuiltIn_Print_Area_12_16_14" localSheetId="31">#REF!</definedName>
    <definedName name="Excel_BuiltIn_Print_Area_12_16_14" localSheetId="33">#REF!</definedName>
    <definedName name="Excel_BuiltIn_Print_Area_12_16_14" localSheetId="34">#REF!</definedName>
    <definedName name="Excel_BuiltIn_Print_Area_12_16_14" localSheetId="35">#REF!</definedName>
    <definedName name="Excel_BuiltIn_Print_Area_12_16_14" localSheetId="45">#REF!</definedName>
    <definedName name="Excel_BuiltIn_Print_Area_12_16_14" localSheetId="21">#REF!</definedName>
    <definedName name="Excel_BuiltIn_Print_Area_12_16_14" localSheetId="49">#REF!</definedName>
    <definedName name="Excel_BuiltIn_Print_Area_12_16_14" localSheetId="50">#REF!</definedName>
    <definedName name="Excel_BuiltIn_Print_Area_12_16_14" localSheetId="51">#REF!</definedName>
    <definedName name="Excel_BuiltIn_Print_Area_12_16_14" localSheetId="52">#REF!</definedName>
    <definedName name="Excel_BuiltIn_Print_Area_12_16_14" localSheetId="53">#REF!</definedName>
    <definedName name="Excel_BuiltIn_Print_Area_12_16_14" localSheetId="54">#REF!</definedName>
    <definedName name="Excel_BuiltIn_Print_Area_12_16_14" localSheetId="55">#REF!</definedName>
    <definedName name="Excel_BuiltIn_Print_Area_12_16_14" localSheetId="56">#REF!</definedName>
    <definedName name="Excel_BuiltIn_Print_Area_12_16_14" localSheetId="57">#REF!</definedName>
    <definedName name="Excel_BuiltIn_Print_Area_12_16_14" localSheetId="22">#REF!</definedName>
    <definedName name="Excel_BuiltIn_Print_Area_12_16_14" localSheetId="23">#REF!</definedName>
    <definedName name="Excel_BuiltIn_Print_Area_12_16_14" localSheetId="24">#REF!</definedName>
    <definedName name="Excel_BuiltIn_Print_Area_12_16_14" localSheetId="25">#REF!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 localSheetId="19">#REF!</definedName>
    <definedName name="Excel_BuiltIn_Print_Area_12_16_14_4" localSheetId="28">#REF!</definedName>
    <definedName name="Excel_BuiltIn_Print_Area_12_16_14_4" localSheetId="29">#REF!</definedName>
    <definedName name="Excel_BuiltIn_Print_Area_12_16_14_4" localSheetId="30">#REF!</definedName>
    <definedName name="Excel_BuiltIn_Print_Area_12_16_14_4" localSheetId="31">#REF!</definedName>
    <definedName name="Excel_BuiltIn_Print_Area_12_16_14_4" localSheetId="33">#REF!</definedName>
    <definedName name="Excel_BuiltIn_Print_Area_12_16_14_4" localSheetId="34">#REF!</definedName>
    <definedName name="Excel_BuiltIn_Print_Area_12_16_14_4" localSheetId="35">#REF!</definedName>
    <definedName name="Excel_BuiltIn_Print_Area_12_16_14_4" localSheetId="45">#REF!</definedName>
    <definedName name="Excel_BuiltIn_Print_Area_12_16_14_4" localSheetId="21">#REF!</definedName>
    <definedName name="Excel_BuiltIn_Print_Area_12_16_14_4" localSheetId="49">#REF!</definedName>
    <definedName name="Excel_BuiltIn_Print_Area_12_16_14_4" localSheetId="50">#REF!</definedName>
    <definedName name="Excel_BuiltIn_Print_Area_12_16_14_4" localSheetId="51">#REF!</definedName>
    <definedName name="Excel_BuiltIn_Print_Area_12_16_14_4" localSheetId="52">#REF!</definedName>
    <definedName name="Excel_BuiltIn_Print_Area_12_16_14_4" localSheetId="53">#REF!</definedName>
    <definedName name="Excel_BuiltIn_Print_Area_12_16_14_4" localSheetId="54">#REF!</definedName>
    <definedName name="Excel_BuiltIn_Print_Area_12_16_14_4" localSheetId="55">#REF!</definedName>
    <definedName name="Excel_BuiltIn_Print_Area_12_16_14_4" localSheetId="56">#REF!</definedName>
    <definedName name="Excel_BuiltIn_Print_Area_12_16_14_4" localSheetId="57">#REF!</definedName>
    <definedName name="Excel_BuiltIn_Print_Area_12_16_14_4" localSheetId="22">#REF!</definedName>
    <definedName name="Excel_BuiltIn_Print_Area_12_16_14_4" localSheetId="23">#REF!</definedName>
    <definedName name="Excel_BuiltIn_Print_Area_12_16_14_4" localSheetId="24">#REF!</definedName>
    <definedName name="Excel_BuiltIn_Print_Area_12_16_14_4" localSheetId="25">#REF!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 localSheetId="19">#REF!</definedName>
    <definedName name="Excel_BuiltIn_Print_Area_12_16_14_6" localSheetId="28">#REF!</definedName>
    <definedName name="Excel_BuiltIn_Print_Area_12_16_14_6" localSheetId="29">#REF!</definedName>
    <definedName name="Excel_BuiltIn_Print_Area_12_16_14_6" localSheetId="30">#REF!</definedName>
    <definedName name="Excel_BuiltIn_Print_Area_12_16_14_6" localSheetId="31">#REF!</definedName>
    <definedName name="Excel_BuiltIn_Print_Area_12_16_14_6" localSheetId="33">#REF!</definedName>
    <definedName name="Excel_BuiltIn_Print_Area_12_16_14_6" localSheetId="34">#REF!</definedName>
    <definedName name="Excel_BuiltIn_Print_Area_12_16_14_6" localSheetId="35">#REF!</definedName>
    <definedName name="Excel_BuiltIn_Print_Area_12_16_14_6" localSheetId="45">#REF!</definedName>
    <definedName name="Excel_BuiltIn_Print_Area_12_16_14_6" localSheetId="21">#REF!</definedName>
    <definedName name="Excel_BuiltIn_Print_Area_12_16_14_6" localSheetId="49">#REF!</definedName>
    <definedName name="Excel_BuiltIn_Print_Area_12_16_14_6" localSheetId="50">#REF!</definedName>
    <definedName name="Excel_BuiltIn_Print_Area_12_16_14_6" localSheetId="51">#REF!</definedName>
    <definedName name="Excel_BuiltIn_Print_Area_12_16_14_6" localSheetId="52">#REF!</definedName>
    <definedName name="Excel_BuiltIn_Print_Area_12_16_14_6" localSheetId="53">#REF!</definedName>
    <definedName name="Excel_BuiltIn_Print_Area_12_16_14_6" localSheetId="54">#REF!</definedName>
    <definedName name="Excel_BuiltIn_Print_Area_12_16_14_6" localSheetId="55">#REF!</definedName>
    <definedName name="Excel_BuiltIn_Print_Area_12_16_14_6" localSheetId="56">#REF!</definedName>
    <definedName name="Excel_BuiltIn_Print_Area_12_16_14_6" localSheetId="57">#REF!</definedName>
    <definedName name="Excel_BuiltIn_Print_Area_12_16_14_6" localSheetId="22">#REF!</definedName>
    <definedName name="Excel_BuiltIn_Print_Area_12_16_14_6" localSheetId="23">#REF!</definedName>
    <definedName name="Excel_BuiltIn_Print_Area_12_16_14_6" localSheetId="24">#REF!</definedName>
    <definedName name="Excel_BuiltIn_Print_Area_12_16_14_6" localSheetId="25">#REF!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 localSheetId="19">#REF!</definedName>
    <definedName name="Excel_BuiltIn_Print_Area_12_16_4" localSheetId="28">#REF!</definedName>
    <definedName name="Excel_BuiltIn_Print_Area_12_16_4" localSheetId="29">#REF!</definedName>
    <definedName name="Excel_BuiltIn_Print_Area_12_16_4" localSheetId="30">#REF!</definedName>
    <definedName name="Excel_BuiltIn_Print_Area_12_16_4" localSheetId="31">#REF!</definedName>
    <definedName name="Excel_BuiltIn_Print_Area_12_16_4" localSheetId="33">#REF!</definedName>
    <definedName name="Excel_BuiltIn_Print_Area_12_16_4" localSheetId="34">#REF!</definedName>
    <definedName name="Excel_BuiltIn_Print_Area_12_16_4" localSheetId="35">#REF!</definedName>
    <definedName name="Excel_BuiltIn_Print_Area_12_16_4" localSheetId="45">#REF!</definedName>
    <definedName name="Excel_BuiltIn_Print_Area_12_16_4" localSheetId="21">#REF!</definedName>
    <definedName name="Excel_BuiltIn_Print_Area_12_16_4" localSheetId="49">#REF!</definedName>
    <definedName name="Excel_BuiltIn_Print_Area_12_16_4" localSheetId="50">#REF!</definedName>
    <definedName name="Excel_BuiltIn_Print_Area_12_16_4" localSheetId="51">#REF!</definedName>
    <definedName name="Excel_BuiltIn_Print_Area_12_16_4" localSheetId="52">#REF!</definedName>
    <definedName name="Excel_BuiltIn_Print_Area_12_16_4" localSheetId="53">#REF!</definedName>
    <definedName name="Excel_BuiltIn_Print_Area_12_16_4" localSheetId="54">#REF!</definedName>
    <definedName name="Excel_BuiltIn_Print_Area_12_16_4" localSheetId="55">#REF!</definedName>
    <definedName name="Excel_BuiltIn_Print_Area_12_16_4" localSheetId="56">#REF!</definedName>
    <definedName name="Excel_BuiltIn_Print_Area_12_16_4" localSheetId="57">#REF!</definedName>
    <definedName name="Excel_BuiltIn_Print_Area_12_16_4" localSheetId="22">#REF!</definedName>
    <definedName name="Excel_BuiltIn_Print_Area_12_16_4" localSheetId="23">#REF!</definedName>
    <definedName name="Excel_BuiltIn_Print_Area_12_16_4" localSheetId="24">#REF!</definedName>
    <definedName name="Excel_BuiltIn_Print_Area_12_16_4" localSheetId="25">#REF!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 localSheetId="19">#REF!</definedName>
    <definedName name="Excel_BuiltIn_Print_Area_12_17" localSheetId="28">#REF!</definedName>
    <definedName name="Excel_BuiltIn_Print_Area_12_17" localSheetId="29">#REF!</definedName>
    <definedName name="Excel_BuiltIn_Print_Area_12_17" localSheetId="30">#REF!</definedName>
    <definedName name="Excel_BuiltIn_Print_Area_12_17" localSheetId="31">#REF!</definedName>
    <definedName name="Excel_BuiltIn_Print_Area_12_17" localSheetId="33">#REF!</definedName>
    <definedName name="Excel_BuiltIn_Print_Area_12_17" localSheetId="34">#REF!</definedName>
    <definedName name="Excel_BuiltIn_Print_Area_12_17" localSheetId="35">#REF!</definedName>
    <definedName name="Excel_BuiltIn_Print_Area_12_17" localSheetId="45">#REF!</definedName>
    <definedName name="Excel_BuiltIn_Print_Area_12_17" localSheetId="21">#REF!</definedName>
    <definedName name="Excel_BuiltIn_Print_Area_12_17" localSheetId="49">#REF!</definedName>
    <definedName name="Excel_BuiltIn_Print_Area_12_17" localSheetId="50">#REF!</definedName>
    <definedName name="Excel_BuiltIn_Print_Area_12_17" localSheetId="51">#REF!</definedName>
    <definedName name="Excel_BuiltIn_Print_Area_12_17" localSheetId="52">#REF!</definedName>
    <definedName name="Excel_BuiltIn_Print_Area_12_17" localSheetId="53">#REF!</definedName>
    <definedName name="Excel_BuiltIn_Print_Area_12_17" localSheetId="54">#REF!</definedName>
    <definedName name="Excel_BuiltIn_Print_Area_12_17" localSheetId="55">#REF!</definedName>
    <definedName name="Excel_BuiltIn_Print_Area_12_17" localSheetId="56">#REF!</definedName>
    <definedName name="Excel_BuiltIn_Print_Area_12_17" localSheetId="57">#REF!</definedName>
    <definedName name="Excel_BuiltIn_Print_Area_12_17" localSheetId="22">#REF!</definedName>
    <definedName name="Excel_BuiltIn_Print_Area_12_17" localSheetId="23">#REF!</definedName>
    <definedName name="Excel_BuiltIn_Print_Area_12_17" localSheetId="24">#REF!</definedName>
    <definedName name="Excel_BuiltIn_Print_Area_12_17" localSheetId="25">#REF!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 localSheetId="19">#REF!</definedName>
    <definedName name="Excel_BuiltIn_Print_Area_12_17_4" localSheetId="28">#REF!</definedName>
    <definedName name="Excel_BuiltIn_Print_Area_12_17_4" localSheetId="29">#REF!</definedName>
    <definedName name="Excel_BuiltIn_Print_Area_12_17_4" localSheetId="30">#REF!</definedName>
    <definedName name="Excel_BuiltIn_Print_Area_12_17_4" localSheetId="31">#REF!</definedName>
    <definedName name="Excel_BuiltIn_Print_Area_12_17_4" localSheetId="33">#REF!</definedName>
    <definedName name="Excel_BuiltIn_Print_Area_12_17_4" localSheetId="34">#REF!</definedName>
    <definedName name="Excel_BuiltIn_Print_Area_12_17_4" localSheetId="35">#REF!</definedName>
    <definedName name="Excel_BuiltIn_Print_Area_12_17_4" localSheetId="45">#REF!</definedName>
    <definedName name="Excel_BuiltIn_Print_Area_12_17_4" localSheetId="21">#REF!</definedName>
    <definedName name="Excel_BuiltIn_Print_Area_12_17_4" localSheetId="49">#REF!</definedName>
    <definedName name="Excel_BuiltIn_Print_Area_12_17_4" localSheetId="50">#REF!</definedName>
    <definedName name="Excel_BuiltIn_Print_Area_12_17_4" localSheetId="51">#REF!</definedName>
    <definedName name="Excel_BuiltIn_Print_Area_12_17_4" localSheetId="52">#REF!</definedName>
    <definedName name="Excel_BuiltIn_Print_Area_12_17_4" localSheetId="53">#REF!</definedName>
    <definedName name="Excel_BuiltIn_Print_Area_12_17_4" localSheetId="54">#REF!</definedName>
    <definedName name="Excel_BuiltIn_Print_Area_12_17_4" localSheetId="55">#REF!</definedName>
    <definedName name="Excel_BuiltIn_Print_Area_12_17_4" localSheetId="56">#REF!</definedName>
    <definedName name="Excel_BuiltIn_Print_Area_12_17_4" localSheetId="57">#REF!</definedName>
    <definedName name="Excel_BuiltIn_Print_Area_12_17_4" localSheetId="22">#REF!</definedName>
    <definedName name="Excel_BuiltIn_Print_Area_12_17_4" localSheetId="23">#REF!</definedName>
    <definedName name="Excel_BuiltIn_Print_Area_12_17_4" localSheetId="24">#REF!</definedName>
    <definedName name="Excel_BuiltIn_Print_Area_12_17_4" localSheetId="25">#REF!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 localSheetId="19">#REF!</definedName>
    <definedName name="Excel_BuiltIn_Print_Area_12_17_6" localSheetId="28">#REF!</definedName>
    <definedName name="Excel_BuiltIn_Print_Area_12_17_6" localSheetId="29">#REF!</definedName>
    <definedName name="Excel_BuiltIn_Print_Area_12_17_6" localSheetId="30">#REF!</definedName>
    <definedName name="Excel_BuiltIn_Print_Area_12_17_6" localSheetId="31">#REF!</definedName>
    <definedName name="Excel_BuiltIn_Print_Area_12_17_6" localSheetId="33">#REF!</definedName>
    <definedName name="Excel_BuiltIn_Print_Area_12_17_6" localSheetId="34">#REF!</definedName>
    <definedName name="Excel_BuiltIn_Print_Area_12_17_6" localSheetId="35">#REF!</definedName>
    <definedName name="Excel_BuiltIn_Print_Area_12_17_6" localSheetId="45">#REF!</definedName>
    <definedName name="Excel_BuiltIn_Print_Area_12_17_6" localSheetId="21">#REF!</definedName>
    <definedName name="Excel_BuiltIn_Print_Area_12_17_6" localSheetId="49">#REF!</definedName>
    <definedName name="Excel_BuiltIn_Print_Area_12_17_6" localSheetId="50">#REF!</definedName>
    <definedName name="Excel_BuiltIn_Print_Area_12_17_6" localSheetId="51">#REF!</definedName>
    <definedName name="Excel_BuiltIn_Print_Area_12_17_6" localSheetId="52">#REF!</definedName>
    <definedName name="Excel_BuiltIn_Print_Area_12_17_6" localSheetId="53">#REF!</definedName>
    <definedName name="Excel_BuiltIn_Print_Area_12_17_6" localSheetId="54">#REF!</definedName>
    <definedName name="Excel_BuiltIn_Print_Area_12_17_6" localSheetId="55">#REF!</definedName>
    <definedName name="Excel_BuiltIn_Print_Area_12_17_6" localSheetId="56">#REF!</definedName>
    <definedName name="Excel_BuiltIn_Print_Area_12_17_6" localSheetId="57">#REF!</definedName>
    <definedName name="Excel_BuiltIn_Print_Area_12_17_6" localSheetId="22">#REF!</definedName>
    <definedName name="Excel_BuiltIn_Print_Area_12_17_6" localSheetId="23">#REF!</definedName>
    <definedName name="Excel_BuiltIn_Print_Area_12_17_6" localSheetId="24">#REF!</definedName>
    <definedName name="Excel_BuiltIn_Print_Area_12_17_6" localSheetId="25">#REF!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 localSheetId="19">#REF!</definedName>
    <definedName name="Excel_BuiltIn_Print_Area_12_4" localSheetId="28">#REF!</definedName>
    <definedName name="Excel_BuiltIn_Print_Area_12_4" localSheetId="29">#REF!</definedName>
    <definedName name="Excel_BuiltIn_Print_Area_12_4" localSheetId="30">#REF!</definedName>
    <definedName name="Excel_BuiltIn_Print_Area_12_4" localSheetId="31">#REF!</definedName>
    <definedName name="Excel_BuiltIn_Print_Area_12_4" localSheetId="33">#REF!</definedName>
    <definedName name="Excel_BuiltIn_Print_Area_12_4" localSheetId="34">#REF!</definedName>
    <definedName name="Excel_BuiltIn_Print_Area_12_4" localSheetId="35">#REF!</definedName>
    <definedName name="Excel_BuiltIn_Print_Area_12_4" localSheetId="45">#REF!</definedName>
    <definedName name="Excel_BuiltIn_Print_Area_12_4" localSheetId="21">#REF!</definedName>
    <definedName name="Excel_BuiltIn_Print_Area_12_4" localSheetId="49">#REF!</definedName>
    <definedName name="Excel_BuiltIn_Print_Area_12_4" localSheetId="50">#REF!</definedName>
    <definedName name="Excel_BuiltIn_Print_Area_12_4" localSheetId="51">#REF!</definedName>
    <definedName name="Excel_BuiltIn_Print_Area_12_4" localSheetId="52">#REF!</definedName>
    <definedName name="Excel_BuiltIn_Print_Area_12_4" localSheetId="53">#REF!</definedName>
    <definedName name="Excel_BuiltIn_Print_Area_12_4" localSheetId="54">#REF!</definedName>
    <definedName name="Excel_BuiltIn_Print_Area_12_4" localSheetId="55">#REF!</definedName>
    <definedName name="Excel_BuiltIn_Print_Area_12_4" localSheetId="56">#REF!</definedName>
    <definedName name="Excel_BuiltIn_Print_Area_12_4" localSheetId="57">#REF!</definedName>
    <definedName name="Excel_BuiltIn_Print_Area_12_4" localSheetId="22">#REF!</definedName>
    <definedName name="Excel_BuiltIn_Print_Area_12_4" localSheetId="23">#REF!</definedName>
    <definedName name="Excel_BuiltIn_Print_Area_12_4" localSheetId="24">#REF!</definedName>
    <definedName name="Excel_BuiltIn_Print_Area_12_4" localSheetId="25">#REF!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 localSheetId="19">#REF!</definedName>
    <definedName name="Excel_BuiltIn_Print_Area_12_6" localSheetId="28">#REF!</definedName>
    <definedName name="Excel_BuiltIn_Print_Area_12_6" localSheetId="29">#REF!</definedName>
    <definedName name="Excel_BuiltIn_Print_Area_12_6" localSheetId="30">#REF!</definedName>
    <definedName name="Excel_BuiltIn_Print_Area_12_6" localSheetId="31">#REF!</definedName>
    <definedName name="Excel_BuiltIn_Print_Area_12_6" localSheetId="33">#REF!</definedName>
    <definedName name="Excel_BuiltIn_Print_Area_12_6" localSheetId="34">#REF!</definedName>
    <definedName name="Excel_BuiltIn_Print_Area_12_6" localSheetId="35">#REF!</definedName>
    <definedName name="Excel_BuiltIn_Print_Area_12_6" localSheetId="45">#REF!</definedName>
    <definedName name="Excel_BuiltIn_Print_Area_12_6" localSheetId="21">#REF!</definedName>
    <definedName name="Excel_BuiltIn_Print_Area_12_6" localSheetId="49">#REF!</definedName>
    <definedName name="Excel_BuiltIn_Print_Area_12_6" localSheetId="50">#REF!</definedName>
    <definedName name="Excel_BuiltIn_Print_Area_12_6" localSheetId="51">#REF!</definedName>
    <definedName name="Excel_BuiltIn_Print_Area_12_6" localSheetId="52">#REF!</definedName>
    <definedName name="Excel_BuiltIn_Print_Area_12_6" localSheetId="53">#REF!</definedName>
    <definedName name="Excel_BuiltIn_Print_Area_12_6" localSheetId="54">#REF!</definedName>
    <definedName name="Excel_BuiltIn_Print_Area_12_6" localSheetId="55">#REF!</definedName>
    <definedName name="Excel_BuiltIn_Print_Area_12_6" localSheetId="56">#REF!</definedName>
    <definedName name="Excel_BuiltIn_Print_Area_12_6" localSheetId="57">#REF!</definedName>
    <definedName name="Excel_BuiltIn_Print_Area_12_6" localSheetId="22">#REF!</definedName>
    <definedName name="Excel_BuiltIn_Print_Area_12_6" localSheetId="23">#REF!</definedName>
    <definedName name="Excel_BuiltIn_Print_Area_12_6" localSheetId="24">#REF!</definedName>
    <definedName name="Excel_BuiltIn_Print_Area_12_6" localSheetId="25">#REF!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 localSheetId="19">#REF!</definedName>
    <definedName name="Excel_BuiltIn_Print_Area_13" localSheetId="28">#REF!</definedName>
    <definedName name="Excel_BuiltIn_Print_Area_13" localSheetId="29">#REF!</definedName>
    <definedName name="Excel_BuiltIn_Print_Area_13" localSheetId="30">#REF!</definedName>
    <definedName name="Excel_BuiltIn_Print_Area_13" localSheetId="31">#REF!</definedName>
    <definedName name="Excel_BuiltIn_Print_Area_13" localSheetId="33">#REF!</definedName>
    <definedName name="Excel_BuiltIn_Print_Area_13" localSheetId="34">#REF!</definedName>
    <definedName name="Excel_BuiltIn_Print_Area_13" localSheetId="35">#REF!</definedName>
    <definedName name="Excel_BuiltIn_Print_Area_13" localSheetId="45">#REF!</definedName>
    <definedName name="Excel_BuiltIn_Print_Area_13" localSheetId="21">#REF!</definedName>
    <definedName name="Excel_BuiltIn_Print_Area_13" localSheetId="49">#REF!</definedName>
    <definedName name="Excel_BuiltIn_Print_Area_13" localSheetId="50">#REF!</definedName>
    <definedName name="Excel_BuiltIn_Print_Area_13" localSheetId="51">#REF!</definedName>
    <definedName name="Excel_BuiltIn_Print_Area_13" localSheetId="52">#REF!</definedName>
    <definedName name="Excel_BuiltIn_Print_Area_13" localSheetId="53">#REF!</definedName>
    <definedName name="Excel_BuiltIn_Print_Area_13" localSheetId="54">#REF!</definedName>
    <definedName name="Excel_BuiltIn_Print_Area_13" localSheetId="55">#REF!</definedName>
    <definedName name="Excel_BuiltIn_Print_Area_13" localSheetId="56">#REF!</definedName>
    <definedName name="Excel_BuiltIn_Print_Area_13" localSheetId="57">#REF!</definedName>
    <definedName name="Excel_BuiltIn_Print_Area_13" localSheetId="22">#REF!</definedName>
    <definedName name="Excel_BuiltIn_Print_Area_13" localSheetId="23">#REF!</definedName>
    <definedName name="Excel_BuiltIn_Print_Area_13" localSheetId="24">#REF!</definedName>
    <definedName name="Excel_BuiltIn_Print_Area_13" localSheetId="25">#REF!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 localSheetId="19">#REF!</definedName>
    <definedName name="Excel_BuiltIn_Print_Area_13_14" localSheetId="28">#REF!</definedName>
    <definedName name="Excel_BuiltIn_Print_Area_13_14" localSheetId="29">#REF!</definedName>
    <definedName name="Excel_BuiltIn_Print_Area_13_14" localSheetId="30">#REF!</definedName>
    <definedName name="Excel_BuiltIn_Print_Area_13_14" localSheetId="31">#REF!</definedName>
    <definedName name="Excel_BuiltIn_Print_Area_13_14" localSheetId="33">#REF!</definedName>
    <definedName name="Excel_BuiltIn_Print_Area_13_14" localSheetId="34">#REF!</definedName>
    <definedName name="Excel_BuiltIn_Print_Area_13_14" localSheetId="35">#REF!</definedName>
    <definedName name="Excel_BuiltIn_Print_Area_13_14" localSheetId="45">#REF!</definedName>
    <definedName name="Excel_BuiltIn_Print_Area_13_14" localSheetId="21">#REF!</definedName>
    <definedName name="Excel_BuiltIn_Print_Area_13_14" localSheetId="49">#REF!</definedName>
    <definedName name="Excel_BuiltIn_Print_Area_13_14" localSheetId="50">#REF!</definedName>
    <definedName name="Excel_BuiltIn_Print_Area_13_14" localSheetId="51">#REF!</definedName>
    <definedName name="Excel_BuiltIn_Print_Area_13_14" localSheetId="52">#REF!</definedName>
    <definedName name="Excel_BuiltIn_Print_Area_13_14" localSheetId="53">#REF!</definedName>
    <definedName name="Excel_BuiltIn_Print_Area_13_14" localSheetId="54">#REF!</definedName>
    <definedName name="Excel_BuiltIn_Print_Area_13_14" localSheetId="55">#REF!</definedName>
    <definedName name="Excel_BuiltIn_Print_Area_13_14" localSheetId="56">#REF!</definedName>
    <definedName name="Excel_BuiltIn_Print_Area_13_14" localSheetId="57">#REF!</definedName>
    <definedName name="Excel_BuiltIn_Print_Area_13_14" localSheetId="22">#REF!</definedName>
    <definedName name="Excel_BuiltIn_Print_Area_13_14" localSheetId="23">#REF!</definedName>
    <definedName name="Excel_BuiltIn_Print_Area_13_14" localSheetId="24">#REF!</definedName>
    <definedName name="Excel_BuiltIn_Print_Area_13_14" localSheetId="25">#REF!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 localSheetId="19">#REF!</definedName>
    <definedName name="Excel_BuiltIn_Print_Area_13_14_1" localSheetId="28">#REF!</definedName>
    <definedName name="Excel_BuiltIn_Print_Area_13_14_1" localSheetId="29">#REF!</definedName>
    <definedName name="Excel_BuiltIn_Print_Area_13_14_1" localSheetId="30">#REF!</definedName>
    <definedName name="Excel_BuiltIn_Print_Area_13_14_1" localSheetId="31">#REF!</definedName>
    <definedName name="Excel_BuiltIn_Print_Area_13_14_1" localSheetId="33">#REF!</definedName>
    <definedName name="Excel_BuiltIn_Print_Area_13_14_1" localSheetId="34">#REF!</definedName>
    <definedName name="Excel_BuiltIn_Print_Area_13_14_1" localSheetId="35">#REF!</definedName>
    <definedName name="Excel_BuiltIn_Print_Area_13_14_1" localSheetId="45">#REF!</definedName>
    <definedName name="Excel_BuiltIn_Print_Area_13_14_1" localSheetId="21">#REF!</definedName>
    <definedName name="Excel_BuiltIn_Print_Area_13_14_1" localSheetId="49">#REF!</definedName>
    <definedName name="Excel_BuiltIn_Print_Area_13_14_1" localSheetId="50">#REF!</definedName>
    <definedName name="Excel_BuiltIn_Print_Area_13_14_1" localSheetId="51">#REF!</definedName>
    <definedName name="Excel_BuiltIn_Print_Area_13_14_1" localSheetId="52">#REF!</definedName>
    <definedName name="Excel_BuiltIn_Print_Area_13_14_1" localSheetId="53">#REF!</definedName>
    <definedName name="Excel_BuiltIn_Print_Area_13_14_1" localSheetId="54">#REF!</definedName>
    <definedName name="Excel_BuiltIn_Print_Area_13_14_1" localSheetId="55">#REF!</definedName>
    <definedName name="Excel_BuiltIn_Print_Area_13_14_1" localSheetId="56">#REF!</definedName>
    <definedName name="Excel_BuiltIn_Print_Area_13_14_1" localSheetId="57">#REF!</definedName>
    <definedName name="Excel_BuiltIn_Print_Area_13_14_1" localSheetId="22">#REF!</definedName>
    <definedName name="Excel_BuiltIn_Print_Area_13_14_1" localSheetId="23">#REF!</definedName>
    <definedName name="Excel_BuiltIn_Print_Area_13_14_1" localSheetId="24">#REF!</definedName>
    <definedName name="Excel_BuiltIn_Print_Area_13_14_1" localSheetId="25">#REF!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 localSheetId="19">#REF!</definedName>
    <definedName name="Excel_BuiltIn_Print_Area_13_14_1_4" localSheetId="28">#REF!</definedName>
    <definedName name="Excel_BuiltIn_Print_Area_13_14_1_4" localSheetId="29">#REF!</definedName>
    <definedName name="Excel_BuiltIn_Print_Area_13_14_1_4" localSheetId="30">#REF!</definedName>
    <definedName name="Excel_BuiltIn_Print_Area_13_14_1_4" localSheetId="31">#REF!</definedName>
    <definedName name="Excel_BuiltIn_Print_Area_13_14_1_4" localSheetId="33">#REF!</definedName>
    <definedName name="Excel_BuiltIn_Print_Area_13_14_1_4" localSheetId="34">#REF!</definedName>
    <definedName name="Excel_BuiltIn_Print_Area_13_14_1_4" localSheetId="35">#REF!</definedName>
    <definedName name="Excel_BuiltIn_Print_Area_13_14_1_4" localSheetId="45">#REF!</definedName>
    <definedName name="Excel_BuiltIn_Print_Area_13_14_1_4" localSheetId="21">#REF!</definedName>
    <definedName name="Excel_BuiltIn_Print_Area_13_14_1_4" localSheetId="49">#REF!</definedName>
    <definedName name="Excel_BuiltIn_Print_Area_13_14_1_4" localSheetId="50">#REF!</definedName>
    <definedName name="Excel_BuiltIn_Print_Area_13_14_1_4" localSheetId="51">#REF!</definedName>
    <definedName name="Excel_BuiltIn_Print_Area_13_14_1_4" localSheetId="52">#REF!</definedName>
    <definedName name="Excel_BuiltIn_Print_Area_13_14_1_4" localSheetId="53">#REF!</definedName>
    <definedName name="Excel_BuiltIn_Print_Area_13_14_1_4" localSheetId="54">#REF!</definedName>
    <definedName name="Excel_BuiltIn_Print_Area_13_14_1_4" localSheetId="55">#REF!</definedName>
    <definedName name="Excel_BuiltIn_Print_Area_13_14_1_4" localSheetId="56">#REF!</definedName>
    <definedName name="Excel_BuiltIn_Print_Area_13_14_1_4" localSheetId="57">#REF!</definedName>
    <definedName name="Excel_BuiltIn_Print_Area_13_14_1_4" localSheetId="22">#REF!</definedName>
    <definedName name="Excel_BuiltIn_Print_Area_13_14_1_4" localSheetId="23">#REF!</definedName>
    <definedName name="Excel_BuiltIn_Print_Area_13_14_1_4" localSheetId="24">#REF!</definedName>
    <definedName name="Excel_BuiltIn_Print_Area_13_14_1_4" localSheetId="25">#REF!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 localSheetId="19">#REF!</definedName>
    <definedName name="Excel_BuiltIn_Print_Area_13_14_14" localSheetId="28">#REF!</definedName>
    <definedName name="Excel_BuiltIn_Print_Area_13_14_14" localSheetId="29">#REF!</definedName>
    <definedName name="Excel_BuiltIn_Print_Area_13_14_14" localSheetId="30">#REF!</definedName>
    <definedName name="Excel_BuiltIn_Print_Area_13_14_14" localSheetId="31">#REF!</definedName>
    <definedName name="Excel_BuiltIn_Print_Area_13_14_14" localSheetId="33">#REF!</definedName>
    <definedName name="Excel_BuiltIn_Print_Area_13_14_14" localSheetId="34">#REF!</definedName>
    <definedName name="Excel_BuiltIn_Print_Area_13_14_14" localSheetId="35">#REF!</definedName>
    <definedName name="Excel_BuiltIn_Print_Area_13_14_14" localSheetId="45">#REF!</definedName>
    <definedName name="Excel_BuiltIn_Print_Area_13_14_14" localSheetId="21">#REF!</definedName>
    <definedName name="Excel_BuiltIn_Print_Area_13_14_14" localSheetId="49">#REF!</definedName>
    <definedName name="Excel_BuiltIn_Print_Area_13_14_14" localSheetId="50">#REF!</definedName>
    <definedName name="Excel_BuiltIn_Print_Area_13_14_14" localSheetId="51">#REF!</definedName>
    <definedName name="Excel_BuiltIn_Print_Area_13_14_14" localSheetId="52">#REF!</definedName>
    <definedName name="Excel_BuiltIn_Print_Area_13_14_14" localSheetId="53">#REF!</definedName>
    <definedName name="Excel_BuiltIn_Print_Area_13_14_14" localSheetId="54">#REF!</definedName>
    <definedName name="Excel_BuiltIn_Print_Area_13_14_14" localSheetId="55">#REF!</definedName>
    <definedName name="Excel_BuiltIn_Print_Area_13_14_14" localSheetId="56">#REF!</definedName>
    <definedName name="Excel_BuiltIn_Print_Area_13_14_14" localSheetId="57">#REF!</definedName>
    <definedName name="Excel_BuiltIn_Print_Area_13_14_14" localSheetId="22">#REF!</definedName>
    <definedName name="Excel_BuiltIn_Print_Area_13_14_14" localSheetId="23">#REF!</definedName>
    <definedName name="Excel_BuiltIn_Print_Area_13_14_14" localSheetId="24">#REF!</definedName>
    <definedName name="Excel_BuiltIn_Print_Area_13_14_14" localSheetId="25">#REF!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 localSheetId="19">#REF!</definedName>
    <definedName name="Excel_BuiltIn_Print_Area_13_14_14_4" localSheetId="28">#REF!</definedName>
    <definedName name="Excel_BuiltIn_Print_Area_13_14_14_4" localSheetId="29">#REF!</definedName>
    <definedName name="Excel_BuiltIn_Print_Area_13_14_14_4" localSheetId="30">#REF!</definedName>
    <definedName name="Excel_BuiltIn_Print_Area_13_14_14_4" localSheetId="31">#REF!</definedName>
    <definedName name="Excel_BuiltIn_Print_Area_13_14_14_4" localSheetId="33">#REF!</definedName>
    <definedName name="Excel_BuiltIn_Print_Area_13_14_14_4" localSheetId="34">#REF!</definedName>
    <definedName name="Excel_BuiltIn_Print_Area_13_14_14_4" localSheetId="35">#REF!</definedName>
    <definedName name="Excel_BuiltIn_Print_Area_13_14_14_4" localSheetId="45">#REF!</definedName>
    <definedName name="Excel_BuiltIn_Print_Area_13_14_14_4" localSheetId="21">#REF!</definedName>
    <definedName name="Excel_BuiltIn_Print_Area_13_14_14_4" localSheetId="49">#REF!</definedName>
    <definedName name="Excel_BuiltIn_Print_Area_13_14_14_4" localSheetId="50">#REF!</definedName>
    <definedName name="Excel_BuiltIn_Print_Area_13_14_14_4" localSheetId="51">#REF!</definedName>
    <definedName name="Excel_BuiltIn_Print_Area_13_14_14_4" localSheetId="52">#REF!</definedName>
    <definedName name="Excel_BuiltIn_Print_Area_13_14_14_4" localSheetId="53">#REF!</definedName>
    <definedName name="Excel_BuiltIn_Print_Area_13_14_14_4" localSheetId="54">#REF!</definedName>
    <definedName name="Excel_BuiltIn_Print_Area_13_14_14_4" localSheetId="55">#REF!</definedName>
    <definedName name="Excel_BuiltIn_Print_Area_13_14_14_4" localSheetId="56">#REF!</definedName>
    <definedName name="Excel_BuiltIn_Print_Area_13_14_14_4" localSheetId="57">#REF!</definedName>
    <definedName name="Excel_BuiltIn_Print_Area_13_14_14_4" localSheetId="22">#REF!</definedName>
    <definedName name="Excel_BuiltIn_Print_Area_13_14_14_4" localSheetId="23">#REF!</definedName>
    <definedName name="Excel_BuiltIn_Print_Area_13_14_14_4" localSheetId="24">#REF!</definedName>
    <definedName name="Excel_BuiltIn_Print_Area_13_14_14_4" localSheetId="25">#REF!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 localSheetId="19">#REF!</definedName>
    <definedName name="Excel_BuiltIn_Print_Area_13_14_14_6" localSheetId="28">#REF!</definedName>
    <definedName name="Excel_BuiltIn_Print_Area_13_14_14_6" localSheetId="29">#REF!</definedName>
    <definedName name="Excel_BuiltIn_Print_Area_13_14_14_6" localSheetId="30">#REF!</definedName>
    <definedName name="Excel_BuiltIn_Print_Area_13_14_14_6" localSheetId="31">#REF!</definedName>
    <definedName name="Excel_BuiltIn_Print_Area_13_14_14_6" localSheetId="33">#REF!</definedName>
    <definedName name="Excel_BuiltIn_Print_Area_13_14_14_6" localSheetId="34">#REF!</definedName>
    <definedName name="Excel_BuiltIn_Print_Area_13_14_14_6" localSheetId="35">#REF!</definedName>
    <definedName name="Excel_BuiltIn_Print_Area_13_14_14_6" localSheetId="45">#REF!</definedName>
    <definedName name="Excel_BuiltIn_Print_Area_13_14_14_6" localSheetId="21">#REF!</definedName>
    <definedName name="Excel_BuiltIn_Print_Area_13_14_14_6" localSheetId="49">#REF!</definedName>
    <definedName name="Excel_BuiltIn_Print_Area_13_14_14_6" localSheetId="50">#REF!</definedName>
    <definedName name="Excel_BuiltIn_Print_Area_13_14_14_6" localSheetId="51">#REF!</definedName>
    <definedName name="Excel_BuiltIn_Print_Area_13_14_14_6" localSheetId="52">#REF!</definedName>
    <definedName name="Excel_BuiltIn_Print_Area_13_14_14_6" localSheetId="53">#REF!</definedName>
    <definedName name="Excel_BuiltIn_Print_Area_13_14_14_6" localSheetId="54">#REF!</definedName>
    <definedName name="Excel_BuiltIn_Print_Area_13_14_14_6" localSheetId="55">#REF!</definedName>
    <definedName name="Excel_BuiltIn_Print_Area_13_14_14_6" localSheetId="56">#REF!</definedName>
    <definedName name="Excel_BuiltIn_Print_Area_13_14_14_6" localSheetId="57">#REF!</definedName>
    <definedName name="Excel_BuiltIn_Print_Area_13_14_14_6" localSheetId="22">#REF!</definedName>
    <definedName name="Excel_BuiltIn_Print_Area_13_14_14_6" localSheetId="23">#REF!</definedName>
    <definedName name="Excel_BuiltIn_Print_Area_13_14_14_6" localSheetId="24">#REF!</definedName>
    <definedName name="Excel_BuiltIn_Print_Area_13_14_14_6" localSheetId="25">#REF!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 localSheetId="19">#REF!</definedName>
    <definedName name="Excel_BuiltIn_Print_Area_13_14_4" localSheetId="28">#REF!</definedName>
    <definedName name="Excel_BuiltIn_Print_Area_13_14_4" localSheetId="29">#REF!</definedName>
    <definedName name="Excel_BuiltIn_Print_Area_13_14_4" localSheetId="30">#REF!</definedName>
    <definedName name="Excel_BuiltIn_Print_Area_13_14_4" localSheetId="31">#REF!</definedName>
    <definedName name="Excel_BuiltIn_Print_Area_13_14_4" localSheetId="33">#REF!</definedName>
    <definedName name="Excel_BuiltIn_Print_Area_13_14_4" localSheetId="34">#REF!</definedName>
    <definedName name="Excel_BuiltIn_Print_Area_13_14_4" localSheetId="35">#REF!</definedName>
    <definedName name="Excel_BuiltIn_Print_Area_13_14_4" localSheetId="45">#REF!</definedName>
    <definedName name="Excel_BuiltIn_Print_Area_13_14_4" localSheetId="21">#REF!</definedName>
    <definedName name="Excel_BuiltIn_Print_Area_13_14_4" localSheetId="49">#REF!</definedName>
    <definedName name="Excel_BuiltIn_Print_Area_13_14_4" localSheetId="50">#REF!</definedName>
    <definedName name="Excel_BuiltIn_Print_Area_13_14_4" localSheetId="51">#REF!</definedName>
    <definedName name="Excel_BuiltIn_Print_Area_13_14_4" localSheetId="52">#REF!</definedName>
    <definedName name="Excel_BuiltIn_Print_Area_13_14_4" localSheetId="53">#REF!</definedName>
    <definedName name="Excel_BuiltIn_Print_Area_13_14_4" localSheetId="54">#REF!</definedName>
    <definedName name="Excel_BuiltIn_Print_Area_13_14_4" localSheetId="55">#REF!</definedName>
    <definedName name="Excel_BuiltIn_Print_Area_13_14_4" localSheetId="56">#REF!</definedName>
    <definedName name="Excel_BuiltIn_Print_Area_13_14_4" localSheetId="57">#REF!</definedName>
    <definedName name="Excel_BuiltIn_Print_Area_13_14_4" localSheetId="22">#REF!</definedName>
    <definedName name="Excel_BuiltIn_Print_Area_13_14_4" localSheetId="23">#REF!</definedName>
    <definedName name="Excel_BuiltIn_Print_Area_13_14_4" localSheetId="24">#REF!</definedName>
    <definedName name="Excel_BuiltIn_Print_Area_13_14_4" localSheetId="25">#REF!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 localSheetId="19">#REF!</definedName>
    <definedName name="Excel_BuiltIn_Print_Area_13_14_6" localSheetId="28">#REF!</definedName>
    <definedName name="Excel_BuiltIn_Print_Area_13_14_6" localSheetId="29">#REF!</definedName>
    <definedName name="Excel_BuiltIn_Print_Area_13_14_6" localSheetId="30">#REF!</definedName>
    <definedName name="Excel_BuiltIn_Print_Area_13_14_6" localSheetId="31">#REF!</definedName>
    <definedName name="Excel_BuiltIn_Print_Area_13_14_6" localSheetId="33">#REF!</definedName>
    <definedName name="Excel_BuiltIn_Print_Area_13_14_6" localSheetId="34">#REF!</definedName>
    <definedName name="Excel_BuiltIn_Print_Area_13_14_6" localSheetId="35">#REF!</definedName>
    <definedName name="Excel_BuiltIn_Print_Area_13_14_6" localSheetId="45">#REF!</definedName>
    <definedName name="Excel_BuiltIn_Print_Area_13_14_6" localSheetId="21">#REF!</definedName>
    <definedName name="Excel_BuiltIn_Print_Area_13_14_6" localSheetId="49">#REF!</definedName>
    <definedName name="Excel_BuiltIn_Print_Area_13_14_6" localSheetId="50">#REF!</definedName>
    <definedName name="Excel_BuiltIn_Print_Area_13_14_6" localSheetId="51">#REF!</definedName>
    <definedName name="Excel_BuiltIn_Print_Area_13_14_6" localSheetId="52">#REF!</definedName>
    <definedName name="Excel_BuiltIn_Print_Area_13_14_6" localSheetId="53">#REF!</definedName>
    <definedName name="Excel_BuiltIn_Print_Area_13_14_6" localSheetId="54">#REF!</definedName>
    <definedName name="Excel_BuiltIn_Print_Area_13_14_6" localSheetId="55">#REF!</definedName>
    <definedName name="Excel_BuiltIn_Print_Area_13_14_6" localSheetId="56">#REF!</definedName>
    <definedName name="Excel_BuiltIn_Print_Area_13_14_6" localSheetId="57">#REF!</definedName>
    <definedName name="Excel_BuiltIn_Print_Area_13_14_6" localSheetId="22">#REF!</definedName>
    <definedName name="Excel_BuiltIn_Print_Area_13_14_6" localSheetId="23">#REF!</definedName>
    <definedName name="Excel_BuiltIn_Print_Area_13_14_6" localSheetId="24">#REF!</definedName>
    <definedName name="Excel_BuiltIn_Print_Area_13_14_6" localSheetId="25">#REF!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 localSheetId="19">#REF!</definedName>
    <definedName name="Excel_BuiltIn_Print_Area_13_16" localSheetId="28">#REF!</definedName>
    <definedName name="Excel_BuiltIn_Print_Area_13_16" localSheetId="29">#REF!</definedName>
    <definedName name="Excel_BuiltIn_Print_Area_13_16" localSheetId="30">#REF!</definedName>
    <definedName name="Excel_BuiltIn_Print_Area_13_16" localSheetId="31">#REF!</definedName>
    <definedName name="Excel_BuiltIn_Print_Area_13_16" localSheetId="33">#REF!</definedName>
    <definedName name="Excel_BuiltIn_Print_Area_13_16" localSheetId="34">#REF!</definedName>
    <definedName name="Excel_BuiltIn_Print_Area_13_16" localSheetId="35">#REF!</definedName>
    <definedName name="Excel_BuiltIn_Print_Area_13_16" localSheetId="45">#REF!</definedName>
    <definedName name="Excel_BuiltIn_Print_Area_13_16" localSheetId="21">#REF!</definedName>
    <definedName name="Excel_BuiltIn_Print_Area_13_16" localSheetId="49">#REF!</definedName>
    <definedName name="Excel_BuiltIn_Print_Area_13_16" localSheetId="50">#REF!</definedName>
    <definedName name="Excel_BuiltIn_Print_Area_13_16" localSheetId="51">#REF!</definedName>
    <definedName name="Excel_BuiltIn_Print_Area_13_16" localSheetId="52">#REF!</definedName>
    <definedName name="Excel_BuiltIn_Print_Area_13_16" localSheetId="53">#REF!</definedName>
    <definedName name="Excel_BuiltIn_Print_Area_13_16" localSheetId="54">#REF!</definedName>
    <definedName name="Excel_BuiltIn_Print_Area_13_16" localSheetId="55">#REF!</definedName>
    <definedName name="Excel_BuiltIn_Print_Area_13_16" localSheetId="56">#REF!</definedName>
    <definedName name="Excel_BuiltIn_Print_Area_13_16" localSheetId="57">#REF!</definedName>
    <definedName name="Excel_BuiltIn_Print_Area_13_16" localSheetId="22">#REF!</definedName>
    <definedName name="Excel_BuiltIn_Print_Area_13_16" localSheetId="23">#REF!</definedName>
    <definedName name="Excel_BuiltIn_Print_Area_13_16" localSheetId="24">#REF!</definedName>
    <definedName name="Excel_BuiltIn_Print_Area_13_16" localSheetId="25">#REF!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 localSheetId="19">#REF!</definedName>
    <definedName name="Excel_BuiltIn_Print_Area_13_16_1" localSheetId="28">#REF!</definedName>
    <definedName name="Excel_BuiltIn_Print_Area_13_16_1" localSheetId="29">#REF!</definedName>
    <definedName name="Excel_BuiltIn_Print_Area_13_16_1" localSheetId="30">#REF!</definedName>
    <definedName name="Excel_BuiltIn_Print_Area_13_16_1" localSheetId="31">#REF!</definedName>
    <definedName name="Excel_BuiltIn_Print_Area_13_16_1" localSheetId="33">#REF!</definedName>
    <definedName name="Excel_BuiltIn_Print_Area_13_16_1" localSheetId="34">#REF!</definedName>
    <definedName name="Excel_BuiltIn_Print_Area_13_16_1" localSheetId="35">#REF!</definedName>
    <definedName name="Excel_BuiltIn_Print_Area_13_16_1" localSheetId="45">#REF!</definedName>
    <definedName name="Excel_BuiltIn_Print_Area_13_16_1" localSheetId="21">#REF!</definedName>
    <definedName name="Excel_BuiltIn_Print_Area_13_16_1" localSheetId="49">#REF!</definedName>
    <definedName name="Excel_BuiltIn_Print_Area_13_16_1" localSheetId="50">#REF!</definedName>
    <definedName name="Excel_BuiltIn_Print_Area_13_16_1" localSheetId="51">#REF!</definedName>
    <definedName name="Excel_BuiltIn_Print_Area_13_16_1" localSheetId="52">#REF!</definedName>
    <definedName name="Excel_BuiltIn_Print_Area_13_16_1" localSheetId="53">#REF!</definedName>
    <definedName name="Excel_BuiltIn_Print_Area_13_16_1" localSheetId="54">#REF!</definedName>
    <definedName name="Excel_BuiltIn_Print_Area_13_16_1" localSheetId="55">#REF!</definedName>
    <definedName name="Excel_BuiltIn_Print_Area_13_16_1" localSheetId="56">#REF!</definedName>
    <definedName name="Excel_BuiltIn_Print_Area_13_16_1" localSheetId="57">#REF!</definedName>
    <definedName name="Excel_BuiltIn_Print_Area_13_16_1" localSheetId="22">#REF!</definedName>
    <definedName name="Excel_BuiltIn_Print_Area_13_16_1" localSheetId="23">#REF!</definedName>
    <definedName name="Excel_BuiltIn_Print_Area_13_16_1" localSheetId="24">#REF!</definedName>
    <definedName name="Excel_BuiltIn_Print_Area_13_16_1" localSheetId="25">#REF!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 localSheetId="19">#REF!</definedName>
    <definedName name="Excel_BuiltIn_Print_Area_13_16_1_4" localSheetId="28">#REF!</definedName>
    <definedName name="Excel_BuiltIn_Print_Area_13_16_1_4" localSheetId="29">#REF!</definedName>
    <definedName name="Excel_BuiltIn_Print_Area_13_16_1_4" localSheetId="30">#REF!</definedName>
    <definedName name="Excel_BuiltIn_Print_Area_13_16_1_4" localSheetId="31">#REF!</definedName>
    <definedName name="Excel_BuiltIn_Print_Area_13_16_1_4" localSheetId="33">#REF!</definedName>
    <definedName name="Excel_BuiltIn_Print_Area_13_16_1_4" localSheetId="34">#REF!</definedName>
    <definedName name="Excel_BuiltIn_Print_Area_13_16_1_4" localSheetId="35">#REF!</definedName>
    <definedName name="Excel_BuiltIn_Print_Area_13_16_1_4" localSheetId="45">#REF!</definedName>
    <definedName name="Excel_BuiltIn_Print_Area_13_16_1_4" localSheetId="21">#REF!</definedName>
    <definedName name="Excel_BuiltIn_Print_Area_13_16_1_4" localSheetId="49">#REF!</definedName>
    <definedName name="Excel_BuiltIn_Print_Area_13_16_1_4" localSheetId="50">#REF!</definedName>
    <definedName name="Excel_BuiltIn_Print_Area_13_16_1_4" localSheetId="51">#REF!</definedName>
    <definedName name="Excel_BuiltIn_Print_Area_13_16_1_4" localSheetId="52">#REF!</definedName>
    <definedName name="Excel_BuiltIn_Print_Area_13_16_1_4" localSheetId="53">#REF!</definedName>
    <definedName name="Excel_BuiltIn_Print_Area_13_16_1_4" localSheetId="54">#REF!</definedName>
    <definedName name="Excel_BuiltIn_Print_Area_13_16_1_4" localSheetId="55">#REF!</definedName>
    <definedName name="Excel_BuiltIn_Print_Area_13_16_1_4" localSheetId="56">#REF!</definedName>
    <definedName name="Excel_BuiltIn_Print_Area_13_16_1_4" localSheetId="57">#REF!</definedName>
    <definedName name="Excel_BuiltIn_Print_Area_13_16_1_4" localSheetId="22">#REF!</definedName>
    <definedName name="Excel_BuiltIn_Print_Area_13_16_1_4" localSheetId="23">#REF!</definedName>
    <definedName name="Excel_BuiltIn_Print_Area_13_16_1_4" localSheetId="24">#REF!</definedName>
    <definedName name="Excel_BuiltIn_Print_Area_13_16_1_4" localSheetId="25">#REF!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 localSheetId="19">#REF!</definedName>
    <definedName name="Excel_BuiltIn_Print_Area_13_16_14" localSheetId="28">#REF!</definedName>
    <definedName name="Excel_BuiltIn_Print_Area_13_16_14" localSheetId="29">#REF!</definedName>
    <definedName name="Excel_BuiltIn_Print_Area_13_16_14" localSheetId="30">#REF!</definedName>
    <definedName name="Excel_BuiltIn_Print_Area_13_16_14" localSheetId="31">#REF!</definedName>
    <definedName name="Excel_BuiltIn_Print_Area_13_16_14" localSheetId="33">#REF!</definedName>
    <definedName name="Excel_BuiltIn_Print_Area_13_16_14" localSheetId="34">#REF!</definedName>
    <definedName name="Excel_BuiltIn_Print_Area_13_16_14" localSheetId="35">#REF!</definedName>
    <definedName name="Excel_BuiltIn_Print_Area_13_16_14" localSheetId="45">#REF!</definedName>
    <definedName name="Excel_BuiltIn_Print_Area_13_16_14" localSheetId="21">#REF!</definedName>
    <definedName name="Excel_BuiltIn_Print_Area_13_16_14" localSheetId="49">#REF!</definedName>
    <definedName name="Excel_BuiltIn_Print_Area_13_16_14" localSheetId="50">#REF!</definedName>
    <definedName name="Excel_BuiltIn_Print_Area_13_16_14" localSheetId="51">#REF!</definedName>
    <definedName name="Excel_BuiltIn_Print_Area_13_16_14" localSheetId="52">#REF!</definedName>
    <definedName name="Excel_BuiltIn_Print_Area_13_16_14" localSheetId="53">#REF!</definedName>
    <definedName name="Excel_BuiltIn_Print_Area_13_16_14" localSheetId="54">#REF!</definedName>
    <definedName name="Excel_BuiltIn_Print_Area_13_16_14" localSheetId="55">#REF!</definedName>
    <definedName name="Excel_BuiltIn_Print_Area_13_16_14" localSheetId="56">#REF!</definedName>
    <definedName name="Excel_BuiltIn_Print_Area_13_16_14" localSheetId="57">#REF!</definedName>
    <definedName name="Excel_BuiltIn_Print_Area_13_16_14" localSheetId="22">#REF!</definedName>
    <definedName name="Excel_BuiltIn_Print_Area_13_16_14" localSheetId="23">#REF!</definedName>
    <definedName name="Excel_BuiltIn_Print_Area_13_16_14" localSheetId="24">#REF!</definedName>
    <definedName name="Excel_BuiltIn_Print_Area_13_16_14" localSheetId="25">#REF!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 localSheetId="19">#REF!</definedName>
    <definedName name="Excel_BuiltIn_Print_Area_13_16_14_4" localSheetId="28">#REF!</definedName>
    <definedName name="Excel_BuiltIn_Print_Area_13_16_14_4" localSheetId="29">#REF!</definedName>
    <definedName name="Excel_BuiltIn_Print_Area_13_16_14_4" localSheetId="30">#REF!</definedName>
    <definedName name="Excel_BuiltIn_Print_Area_13_16_14_4" localSheetId="31">#REF!</definedName>
    <definedName name="Excel_BuiltIn_Print_Area_13_16_14_4" localSheetId="33">#REF!</definedName>
    <definedName name="Excel_BuiltIn_Print_Area_13_16_14_4" localSheetId="34">#REF!</definedName>
    <definedName name="Excel_BuiltIn_Print_Area_13_16_14_4" localSheetId="35">#REF!</definedName>
    <definedName name="Excel_BuiltIn_Print_Area_13_16_14_4" localSheetId="45">#REF!</definedName>
    <definedName name="Excel_BuiltIn_Print_Area_13_16_14_4" localSheetId="21">#REF!</definedName>
    <definedName name="Excel_BuiltIn_Print_Area_13_16_14_4" localSheetId="49">#REF!</definedName>
    <definedName name="Excel_BuiltIn_Print_Area_13_16_14_4" localSheetId="50">#REF!</definedName>
    <definedName name="Excel_BuiltIn_Print_Area_13_16_14_4" localSheetId="51">#REF!</definedName>
    <definedName name="Excel_BuiltIn_Print_Area_13_16_14_4" localSheetId="52">#REF!</definedName>
    <definedName name="Excel_BuiltIn_Print_Area_13_16_14_4" localSheetId="53">#REF!</definedName>
    <definedName name="Excel_BuiltIn_Print_Area_13_16_14_4" localSheetId="54">#REF!</definedName>
    <definedName name="Excel_BuiltIn_Print_Area_13_16_14_4" localSheetId="55">#REF!</definedName>
    <definedName name="Excel_BuiltIn_Print_Area_13_16_14_4" localSheetId="56">#REF!</definedName>
    <definedName name="Excel_BuiltIn_Print_Area_13_16_14_4" localSheetId="57">#REF!</definedName>
    <definedName name="Excel_BuiltIn_Print_Area_13_16_14_4" localSheetId="22">#REF!</definedName>
    <definedName name="Excel_BuiltIn_Print_Area_13_16_14_4" localSheetId="23">#REF!</definedName>
    <definedName name="Excel_BuiltIn_Print_Area_13_16_14_4" localSheetId="24">#REF!</definedName>
    <definedName name="Excel_BuiltIn_Print_Area_13_16_14_4" localSheetId="25">#REF!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 localSheetId="19">#REF!</definedName>
    <definedName name="Excel_BuiltIn_Print_Area_13_16_14_6" localSheetId="28">#REF!</definedName>
    <definedName name="Excel_BuiltIn_Print_Area_13_16_14_6" localSheetId="29">#REF!</definedName>
    <definedName name="Excel_BuiltIn_Print_Area_13_16_14_6" localSheetId="30">#REF!</definedName>
    <definedName name="Excel_BuiltIn_Print_Area_13_16_14_6" localSheetId="31">#REF!</definedName>
    <definedName name="Excel_BuiltIn_Print_Area_13_16_14_6" localSheetId="33">#REF!</definedName>
    <definedName name="Excel_BuiltIn_Print_Area_13_16_14_6" localSheetId="34">#REF!</definedName>
    <definedName name="Excel_BuiltIn_Print_Area_13_16_14_6" localSheetId="35">#REF!</definedName>
    <definedName name="Excel_BuiltIn_Print_Area_13_16_14_6" localSheetId="45">#REF!</definedName>
    <definedName name="Excel_BuiltIn_Print_Area_13_16_14_6" localSheetId="21">#REF!</definedName>
    <definedName name="Excel_BuiltIn_Print_Area_13_16_14_6" localSheetId="49">#REF!</definedName>
    <definedName name="Excel_BuiltIn_Print_Area_13_16_14_6" localSheetId="50">#REF!</definedName>
    <definedName name="Excel_BuiltIn_Print_Area_13_16_14_6" localSheetId="51">#REF!</definedName>
    <definedName name="Excel_BuiltIn_Print_Area_13_16_14_6" localSheetId="52">#REF!</definedName>
    <definedName name="Excel_BuiltIn_Print_Area_13_16_14_6" localSheetId="53">#REF!</definedName>
    <definedName name="Excel_BuiltIn_Print_Area_13_16_14_6" localSheetId="54">#REF!</definedName>
    <definedName name="Excel_BuiltIn_Print_Area_13_16_14_6" localSheetId="55">#REF!</definedName>
    <definedName name="Excel_BuiltIn_Print_Area_13_16_14_6" localSheetId="56">#REF!</definedName>
    <definedName name="Excel_BuiltIn_Print_Area_13_16_14_6" localSheetId="57">#REF!</definedName>
    <definedName name="Excel_BuiltIn_Print_Area_13_16_14_6" localSheetId="22">#REF!</definedName>
    <definedName name="Excel_BuiltIn_Print_Area_13_16_14_6" localSheetId="23">#REF!</definedName>
    <definedName name="Excel_BuiltIn_Print_Area_13_16_14_6" localSheetId="24">#REF!</definedName>
    <definedName name="Excel_BuiltIn_Print_Area_13_16_14_6" localSheetId="25">#REF!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 localSheetId="19">#REF!</definedName>
    <definedName name="Excel_BuiltIn_Print_Area_13_16_4" localSheetId="28">#REF!</definedName>
    <definedName name="Excel_BuiltIn_Print_Area_13_16_4" localSheetId="29">#REF!</definedName>
    <definedName name="Excel_BuiltIn_Print_Area_13_16_4" localSheetId="30">#REF!</definedName>
    <definedName name="Excel_BuiltIn_Print_Area_13_16_4" localSheetId="31">#REF!</definedName>
    <definedName name="Excel_BuiltIn_Print_Area_13_16_4" localSheetId="33">#REF!</definedName>
    <definedName name="Excel_BuiltIn_Print_Area_13_16_4" localSheetId="34">#REF!</definedName>
    <definedName name="Excel_BuiltIn_Print_Area_13_16_4" localSheetId="35">#REF!</definedName>
    <definedName name="Excel_BuiltIn_Print_Area_13_16_4" localSheetId="45">#REF!</definedName>
    <definedName name="Excel_BuiltIn_Print_Area_13_16_4" localSheetId="21">#REF!</definedName>
    <definedName name="Excel_BuiltIn_Print_Area_13_16_4" localSheetId="49">#REF!</definedName>
    <definedName name="Excel_BuiltIn_Print_Area_13_16_4" localSheetId="50">#REF!</definedName>
    <definedName name="Excel_BuiltIn_Print_Area_13_16_4" localSheetId="51">#REF!</definedName>
    <definedName name="Excel_BuiltIn_Print_Area_13_16_4" localSheetId="52">#REF!</definedName>
    <definedName name="Excel_BuiltIn_Print_Area_13_16_4" localSheetId="53">#REF!</definedName>
    <definedName name="Excel_BuiltIn_Print_Area_13_16_4" localSheetId="54">#REF!</definedName>
    <definedName name="Excel_BuiltIn_Print_Area_13_16_4" localSheetId="55">#REF!</definedName>
    <definedName name="Excel_BuiltIn_Print_Area_13_16_4" localSheetId="56">#REF!</definedName>
    <definedName name="Excel_BuiltIn_Print_Area_13_16_4" localSheetId="57">#REF!</definedName>
    <definedName name="Excel_BuiltIn_Print_Area_13_16_4" localSheetId="22">#REF!</definedName>
    <definedName name="Excel_BuiltIn_Print_Area_13_16_4" localSheetId="23">#REF!</definedName>
    <definedName name="Excel_BuiltIn_Print_Area_13_16_4" localSheetId="24">#REF!</definedName>
    <definedName name="Excel_BuiltIn_Print_Area_13_16_4" localSheetId="25">#REF!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 localSheetId="19">#REF!</definedName>
    <definedName name="Excel_BuiltIn_Print_Area_13_17" localSheetId="28">#REF!</definedName>
    <definedName name="Excel_BuiltIn_Print_Area_13_17" localSheetId="29">#REF!</definedName>
    <definedName name="Excel_BuiltIn_Print_Area_13_17" localSheetId="30">#REF!</definedName>
    <definedName name="Excel_BuiltIn_Print_Area_13_17" localSheetId="31">#REF!</definedName>
    <definedName name="Excel_BuiltIn_Print_Area_13_17" localSheetId="33">#REF!</definedName>
    <definedName name="Excel_BuiltIn_Print_Area_13_17" localSheetId="34">#REF!</definedName>
    <definedName name="Excel_BuiltIn_Print_Area_13_17" localSheetId="35">#REF!</definedName>
    <definedName name="Excel_BuiltIn_Print_Area_13_17" localSheetId="45">#REF!</definedName>
    <definedName name="Excel_BuiltIn_Print_Area_13_17" localSheetId="21">#REF!</definedName>
    <definedName name="Excel_BuiltIn_Print_Area_13_17" localSheetId="49">#REF!</definedName>
    <definedName name="Excel_BuiltIn_Print_Area_13_17" localSheetId="50">#REF!</definedName>
    <definedName name="Excel_BuiltIn_Print_Area_13_17" localSheetId="51">#REF!</definedName>
    <definedName name="Excel_BuiltIn_Print_Area_13_17" localSheetId="52">#REF!</definedName>
    <definedName name="Excel_BuiltIn_Print_Area_13_17" localSheetId="53">#REF!</definedName>
    <definedName name="Excel_BuiltIn_Print_Area_13_17" localSheetId="54">#REF!</definedName>
    <definedName name="Excel_BuiltIn_Print_Area_13_17" localSheetId="55">#REF!</definedName>
    <definedName name="Excel_BuiltIn_Print_Area_13_17" localSheetId="56">#REF!</definedName>
    <definedName name="Excel_BuiltIn_Print_Area_13_17" localSheetId="57">#REF!</definedName>
    <definedName name="Excel_BuiltIn_Print_Area_13_17" localSheetId="22">#REF!</definedName>
    <definedName name="Excel_BuiltIn_Print_Area_13_17" localSheetId="23">#REF!</definedName>
    <definedName name="Excel_BuiltIn_Print_Area_13_17" localSheetId="24">#REF!</definedName>
    <definedName name="Excel_BuiltIn_Print_Area_13_17" localSheetId="25">#REF!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 localSheetId="19">#REF!</definedName>
    <definedName name="Excel_BuiltIn_Print_Area_13_17_4" localSheetId="28">#REF!</definedName>
    <definedName name="Excel_BuiltIn_Print_Area_13_17_4" localSheetId="29">#REF!</definedName>
    <definedName name="Excel_BuiltIn_Print_Area_13_17_4" localSheetId="30">#REF!</definedName>
    <definedName name="Excel_BuiltIn_Print_Area_13_17_4" localSheetId="31">#REF!</definedName>
    <definedName name="Excel_BuiltIn_Print_Area_13_17_4" localSheetId="33">#REF!</definedName>
    <definedName name="Excel_BuiltIn_Print_Area_13_17_4" localSheetId="34">#REF!</definedName>
    <definedName name="Excel_BuiltIn_Print_Area_13_17_4" localSheetId="35">#REF!</definedName>
    <definedName name="Excel_BuiltIn_Print_Area_13_17_4" localSheetId="45">#REF!</definedName>
    <definedName name="Excel_BuiltIn_Print_Area_13_17_4" localSheetId="21">#REF!</definedName>
    <definedName name="Excel_BuiltIn_Print_Area_13_17_4" localSheetId="49">#REF!</definedName>
    <definedName name="Excel_BuiltIn_Print_Area_13_17_4" localSheetId="50">#REF!</definedName>
    <definedName name="Excel_BuiltIn_Print_Area_13_17_4" localSheetId="51">#REF!</definedName>
    <definedName name="Excel_BuiltIn_Print_Area_13_17_4" localSheetId="52">#REF!</definedName>
    <definedName name="Excel_BuiltIn_Print_Area_13_17_4" localSheetId="53">#REF!</definedName>
    <definedName name="Excel_BuiltIn_Print_Area_13_17_4" localSheetId="54">#REF!</definedName>
    <definedName name="Excel_BuiltIn_Print_Area_13_17_4" localSheetId="55">#REF!</definedName>
    <definedName name="Excel_BuiltIn_Print_Area_13_17_4" localSheetId="56">#REF!</definedName>
    <definedName name="Excel_BuiltIn_Print_Area_13_17_4" localSheetId="57">#REF!</definedName>
    <definedName name="Excel_BuiltIn_Print_Area_13_17_4" localSheetId="22">#REF!</definedName>
    <definedName name="Excel_BuiltIn_Print_Area_13_17_4" localSheetId="23">#REF!</definedName>
    <definedName name="Excel_BuiltIn_Print_Area_13_17_4" localSheetId="24">#REF!</definedName>
    <definedName name="Excel_BuiltIn_Print_Area_13_17_4" localSheetId="25">#REF!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 localSheetId="19">#REF!</definedName>
    <definedName name="Excel_BuiltIn_Print_Area_13_17_6" localSheetId="28">#REF!</definedName>
    <definedName name="Excel_BuiltIn_Print_Area_13_17_6" localSheetId="29">#REF!</definedName>
    <definedName name="Excel_BuiltIn_Print_Area_13_17_6" localSheetId="30">#REF!</definedName>
    <definedName name="Excel_BuiltIn_Print_Area_13_17_6" localSheetId="31">#REF!</definedName>
    <definedName name="Excel_BuiltIn_Print_Area_13_17_6" localSheetId="33">#REF!</definedName>
    <definedName name="Excel_BuiltIn_Print_Area_13_17_6" localSheetId="34">#REF!</definedName>
    <definedName name="Excel_BuiltIn_Print_Area_13_17_6" localSheetId="35">#REF!</definedName>
    <definedName name="Excel_BuiltIn_Print_Area_13_17_6" localSheetId="45">#REF!</definedName>
    <definedName name="Excel_BuiltIn_Print_Area_13_17_6" localSheetId="21">#REF!</definedName>
    <definedName name="Excel_BuiltIn_Print_Area_13_17_6" localSheetId="49">#REF!</definedName>
    <definedName name="Excel_BuiltIn_Print_Area_13_17_6" localSheetId="50">#REF!</definedName>
    <definedName name="Excel_BuiltIn_Print_Area_13_17_6" localSheetId="51">#REF!</definedName>
    <definedName name="Excel_BuiltIn_Print_Area_13_17_6" localSheetId="52">#REF!</definedName>
    <definedName name="Excel_BuiltIn_Print_Area_13_17_6" localSheetId="53">#REF!</definedName>
    <definedName name="Excel_BuiltIn_Print_Area_13_17_6" localSheetId="54">#REF!</definedName>
    <definedName name="Excel_BuiltIn_Print_Area_13_17_6" localSheetId="55">#REF!</definedName>
    <definedName name="Excel_BuiltIn_Print_Area_13_17_6" localSheetId="56">#REF!</definedName>
    <definedName name="Excel_BuiltIn_Print_Area_13_17_6" localSheetId="57">#REF!</definedName>
    <definedName name="Excel_BuiltIn_Print_Area_13_17_6" localSheetId="22">#REF!</definedName>
    <definedName name="Excel_BuiltIn_Print_Area_13_17_6" localSheetId="23">#REF!</definedName>
    <definedName name="Excel_BuiltIn_Print_Area_13_17_6" localSheetId="24">#REF!</definedName>
    <definedName name="Excel_BuiltIn_Print_Area_13_17_6" localSheetId="25">#REF!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 localSheetId="19">#REF!</definedName>
    <definedName name="Excel_BuiltIn_Print_Area_13_4" localSheetId="28">#REF!</definedName>
    <definedName name="Excel_BuiltIn_Print_Area_13_4" localSheetId="29">#REF!</definedName>
    <definedName name="Excel_BuiltIn_Print_Area_13_4" localSheetId="30">#REF!</definedName>
    <definedName name="Excel_BuiltIn_Print_Area_13_4" localSheetId="31">#REF!</definedName>
    <definedName name="Excel_BuiltIn_Print_Area_13_4" localSheetId="33">#REF!</definedName>
    <definedName name="Excel_BuiltIn_Print_Area_13_4" localSheetId="34">#REF!</definedName>
    <definedName name="Excel_BuiltIn_Print_Area_13_4" localSheetId="35">#REF!</definedName>
    <definedName name="Excel_BuiltIn_Print_Area_13_4" localSheetId="45">#REF!</definedName>
    <definedName name="Excel_BuiltIn_Print_Area_13_4" localSheetId="21">#REF!</definedName>
    <definedName name="Excel_BuiltIn_Print_Area_13_4" localSheetId="49">#REF!</definedName>
    <definedName name="Excel_BuiltIn_Print_Area_13_4" localSheetId="50">#REF!</definedName>
    <definedName name="Excel_BuiltIn_Print_Area_13_4" localSheetId="51">#REF!</definedName>
    <definedName name="Excel_BuiltIn_Print_Area_13_4" localSheetId="52">#REF!</definedName>
    <definedName name="Excel_BuiltIn_Print_Area_13_4" localSheetId="53">#REF!</definedName>
    <definedName name="Excel_BuiltIn_Print_Area_13_4" localSheetId="54">#REF!</definedName>
    <definedName name="Excel_BuiltIn_Print_Area_13_4" localSheetId="55">#REF!</definedName>
    <definedName name="Excel_BuiltIn_Print_Area_13_4" localSheetId="56">#REF!</definedName>
    <definedName name="Excel_BuiltIn_Print_Area_13_4" localSheetId="57">#REF!</definedName>
    <definedName name="Excel_BuiltIn_Print_Area_13_4" localSheetId="22">#REF!</definedName>
    <definedName name="Excel_BuiltIn_Print_Area_13_4" localSheetId="23">#REF!</definedName>
    <definedName name="Excel_BuiltIn_Print_Area_13_4" localSheetId="24">#REF!</definedName>
    <definedName name="Excel_BuiltIn_Print_Area_13_4" localSheetId="25">#REF!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 localSheetId="19">#REF!</definedName>
    <definedName name="Excel_BuiltIn_Print_Area_13_6" localSheetId="28">#REF!</definedName>
    <definedName name="Excel_BuiltIn_Print_Area_13_6" localSheetId="29">#REF!</definedName>
    <definedName name="Excel_BuiltIn_Print_Area_13_6" localSheetId="30">#REF!</definedName>
    <definedName name="Excel_BuiltIn_Print_Area_13_6" localSheetId="31">#REF!</definedName>
    <definedName name="Excel_BuiltIn_Print_Area_13_6" localSheetId="33">#REF!</definedName>
    <definedName name="Excel_BuiltIn_Print_Area_13_6" localSheetId="34">#REF!</definedName>
    <definedName name="Excel_BuiltIn_Print_Area_13_6" localSheetId="35">#REF!</definedName>
    <definedName name="Excel_BuiltIn_Print_Area_13_6" localSheetId="45">#REF!</definedName>
    <definedName name="Excel_BuiltIn_Print_Area_13_6" localSheetId="21">#REF!</definedName>
    <definedName name="Excel_BuiltIn_Print_Area_13_6" localSheetId="49">#REF!</definedName>
    <definedName name="Excel_BuiltIn_Print_Area_13_6" localSheetId="50">#REF!</definedName>
    <definedName name="Excel_BuiltIn_Print_Area_13_6" localSheetId="51">#REF!</definedName>
    <definedName name="Excel_BuiltIn_Print_Area_13_6" localSheetId="52">#REF!</definedName>
    <definedName name="Excel_BuiltIn_Print_Area_13_6" localSheetId="53">#REF!</definedName>
    <definedName name="Excel_BuiltIn_Print_Area_13_6" localSheetId="54">#REF!</definedName>
    <definedName name="Excel_BuiltIn_Print_Area_13_6" localSheetId="55">#REF!</definedName>
    <definedName name="Excel_BuiltIn_Print_Area_13_6" localSheetId="56">#REF!</definedName>
    <definedName name="Excel_BuiltIn_Print_Area_13_6" localSheetId="57">#REF!</definedName>
    <definedName name="Excel_BuiltIn_Print_Area_13_6" localSheetId="22">#REF!</definedName>
    <definedName name="Excel_BuiltIn_Print_Area_13_6" localSheetId="23">#REF!</definedName>
    <definedName name="Excel_BuiltIn_Print_Area_13_6" localSheetId="24">#REF!</definedName>
    <definedName name="Excel_BuiltIn_Print_Area_13_6" localSheetId="25">#REF!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 localSheetId="19">#REF!</definedName>
    <definedName name="Excel_BuiltIn_Print_Area_2" localSheetId="28">#REF!</definedName>
    <definedName name="Excel_BuiltIn_Print_Area_2" localSheetId="29">#REF!</definedName>
    <definedName name="Excel_BuiltIn_Print_Area_2" localSheetId="30">#REF!</definedName>
    <definedName name="Excel_BuiltIn_Print_Area_2" localSheetId="31">#REF!</definedName>
    <definedName name="Excel_BuiltIn_Print_Area_2" localSheetId="33">#REF!</definedName>
    <definedName name="Excel_BuiltIn_Print_Area_2" localSheetId="34">#REF!</definedName>
    <definedName name="Excel_BuiltIn_Print_Area_2" localSheetId="35">#REF!</definedName>
    <definedName name="Excel_BuiltIn_Print_Area_2" localSheetId="45">#REF!</definedName>
    <definedName name="Excel_BuiltIn_Print_Area_2" localSheetId="21">#REF!</definedName>
    <definedName name="Excel_BuiltIn_Print_Area_2" localSheetId="49">#REF!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53">#REF!</definedName>
    <definedName name="Excel_BuiltIn_Print_Area_2" localSheetId="54">#REF!</definedName>
    <definedName name="Excel_BuiltIn_Print_Area_2" localSheetId="55">#REF!</definedName>
    <definedName name="Excel_BuiltIn_Print_Area_2" localSheetId="56">#REF!</definedName>
    <definedName name="Excel_BuiltIn_Print_Area_2" localSheetId="57">#REF!</definedName>
    <definedName name="Excel_BuiltIn_Print_Area_2" localSheetId="22">#REF!</definedName>
    <definedName name="Excel_BuiltIn_Print_Area_2" localSheetId="23">#REF!</definedName>
    <definedName name="Excel_BuiltIn_Print_Area_2" localSheetId="24">#REF!</definedName>
    <definedName name="Excel_BuiltIn_Print_Area_2" localSheetId="25">#REF!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 localSheetId="19">#REF!</definedName>
    <definedName name="Excel_BuiltIn_Print_Area_2_1" localSheetId="28">#REF!</definedName>
    <definedName name="Excel_BuiltIn_Print_Area_2_1" localSheetId="29">#REF!</definedName>
    <definedName name="Excel_BuiltIn_Print_Area_2_1" localSheetId="30">#REF!</definedName>
    <definedName name="Excel_BuiltIn_Print_Area_2_1" localSheetId="31">#REF!</definedName>
    <definedName name="Excel_BuiltIn_Print_Area_2_1" localSheetId="33">#REF!</definedName>
    <definedName name="Excel_BuiltIn_Print_Area_2_1" localSheetId="34">#REF!</definedName>
    <definedName name="Excel_BuiltIn_Print_Area_2_1" localSheetId="35">#REF!</definedName>
    <definedName name="Excel_BuiltIn_Print_Area_2_1" localSheetId="45">#REF!</definedName>
    <definedName name="Excel_BuiltIn_Print_Area_2_1" localSheetId="21">#REF!</definedName>
    <definedName name="Excel_BuiltIn_Print_Area_2_1" localSheetId="49">#REF!</definedName>
    <definedName name="Excel_BuiltIn_Print_Area_2_1" localSheetId="50">#REF!</definedName>
    <definedName name="Excel_BuiltIn_Print_Area_2_1" localSheetId="51">#REF!</definedName>
    <definedName name="Excel_BuiltIn_Print_Area_2_1" localSheetId="52">#REF!</definedName>
    <definedName name="Excel_BuiltIn_Print_Area_2_1" localSheetId="53">#REF!</definedName>
    <definedName name="Excel_BuiltIn_Print_Area_2_1" localSheetId="54">#REF!</definedName>
    <definedName name="Excel_BuiltIn_Print_Area_2_1" localSheetId="55">#REF!</definedName>
    <definedName name="Excel_BuiltIn_Print_Area_2_1" localSheetId="56">#REF!</definedName>
    <definedName name="Excel_BuiltIn_Print_Area_2_1" localSheetId="57">#REF!</definedName>
    <definedName name="Excel_BuiltIn_Print_Area_2_1" localSheetId="22">#REF!</definedName>
    <definedName name="Excel_BuiltIn_Print_Area_2_1" localSheetId="23">#REF!</definedName>
    <definedName name="Excel_BuiltIn_Print_Area_2_1" localSheetId="24">#REF!</definedName>
    <definedName name="Excel_BuiltIn_Print_Area_2_1" localSheetId="25">#REF!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 localSheetId="19">#REF!</definedName>
    <definedName name="Excel_BuiltIn_Print_Area_2_1_1" localSheetId="28">#REF!</definedName>
    <definedName name="Excel_BuiltIn_Print_Area_2_1_1" localSheetId="29">#REF!</definedName>
    <definedName name="Excel_BuiltIn_Print_Area_2_1_1" localSheetId="30">#REF!</definedName>
    <definedName name="Excel_BuiltIn_Print_Area_2_1_1" localSheetId="31">#REF!</definedName>
    <definedName name="Excel_BuiltIn_Print_Area_2_1_1" localSheetId="33">#REF!</definedName>
    <definedName name="Excel_BuiltIn_Print_Area_2_1_1" localSheetId="34">#REF!</definedName>
    <definedName name="Excel_BuiltIn_Print_Area_2_1_1" localSheetId="35">#REF!</definedName>
    <definedName name="Excel_BuiltIn_Print_Area_2_1_1" localSheetId="45">#REF!</definedName>
    <definedName name="Excel_BuiltIn_Print_Area_2_1_1" localSheetId="21">#REF!</definedName>
    <definedName name="Excel_BuiltIn_Print_Area_2_1_1" localSheetId="49">#REF!</definedName>
    <definedName name="Excel_BuiltIn_Print_Area_2_1_1" localSheetId="50">#REF!</definedName>
    <definedName name="Excel_BuiltIn_Print_Area_2_1_1" localSheetId="51">#REF!</definedName>
    <definedName name="Excel_BuiltIn_Print_Area_2_1_1" localSheetId="52">#REF!</definedName>
    <definedName name="Excel_BuiltIn_Print_Area_2_1_1" localSheetId="53">#REF!</definedName>
    <definedName name="Excel_BuiltIn_Print_Area_2_1_1" localSheetId="54">#REF!</definedName>
    <definedName name="Excel_BuiltIn_Print_Area_2_1_1" localSheetId="55">#REF!</definedName>
    <definedName name="Excel_BuiltIn_Print_Area_2_1_1" localSheetId="56">#REF!</definedName>
    <definedName name="Excel_BuiltIn_Print_Area_2_1_1" localSheetId="57">#REF!</definedName>
    <definedName name="Excel_BuiltIn_Print_Area_2_1_1" localSheetId="22">#REF!</definedName>
    <definedName name="Excel_BuiltIn_Print_Area_2_1_1" localSheetId="23">#REF!</definedName>
    <definedName name="Excel_BuiltIn_Print_Area_2_1_1" localSheetId="24">#REF!</definedName>
    <definedName name="Excel_BuiltIn_Print_Area_2_1_1" localSheetId="25">#REF!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 localSheetId="19">#REF!</definedName>
    <definedName name="Excel_BuiltIn_Print_Area_2_1_1_1" localSheetId="28">#REF!</definedName>
    <definedName name="Excel_BuiltIn_Print_Area_2_1_1_1" localSheetId="29">#REF!</definedName>
    <definedName name="Excel_BuiltIn_Print_Area_2_1_1_1" localSheetId="30">#REF!</definedName>
    <definedName name="Excel_BuiltIn_Print_Area_2_1_1_1" localSheetId="31">#REF!</definedName>
    <definedName name="Excel_BuiltIn_Print_Area_2_1_1_1" localSheetId="33">#REF!</definedName>
    <definedName name="Excel_BuiltIn_Print_Area_2_1_1_1" localSheetId="34">#REF!</definedName>
    <definedName name="Excel_BuiltIn_Print_Area_2_1_1_1" localSheetId="35">#REF!</definedName>
    <definedName name="Excel_BuiltIn_Print_Area_2_1_1_1" localSheetId="45">#REF!</definedName>
    <definedName name="Excel_BuiltIn_Print_Area_2_1_1_1" localSheetId="21">#REF!</definedName>
    <definedName name="Excel_BuiltIn_Print_Area_2_1_1_1" localSheetId="49">#REF!</definedName>
    <definedName name="Excel_BuiltIn_Print_Area_2_1_1_1" localSheetId="50">#REF!</definedName>
    <definedName name="Excel_BuiltIn_Print_Area_2_1_1_1" localSheetId="51">#REF!</definedName>
    <definedName name="Excel_BuiltIn_Print_Area_2_1_1_1" localSheetId="52">#REF!</definedName>
    <definedName name="Excel_BuiltIn_Print_Area_2_1_1_1" localSheetId="53">#REF!</definedName>
    <definedName name="Excel_BuiltIn_Print_Area_2_1_1_1" localSheetId="54">#REF!</definedName>
    <definedName name="Excel_BuiltIn_Print_Area_2_1_1_1" localSheetId="55">#REF!</definedName>
    <definedName name="Excel_BuiltIn_Print_Area_2_1_1_1" localSheetId="56">#REF!</definedName>
    <definedName name="Excel_BuiltIn_Print_Area_2_1_1_1" localSheetId="57">#REF!</definedName>
    <definedName name="Excel_BuiltIn_Print_Area_2_1_1_1" localSheetId="22">#REF!</definedName>
    <definedName name="Excel_BuiltIn_Print_Area_2_1_1_1" localSheetId="23">#REF!</definedName>
    <definedName name="Excel_BuiltIn_Print_Area_2_1_1_1" localSheetId="24">#REF!</definedName>
    <definedName name="Excel_BuiltIn_Print_Area_2_1_1_1" localSheetId="25">#REF!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 localSheetId="19">#REF!</definedName>
    <definedName name="Excel_BuiltIn_Print_Area_2_1_1_1_1" localSheetId="53">#REF!</definedName>
    <definedName name="Excel_BuiltIn_Print_Area_2_1_1_1_1" localSheetId="54">#REF!</definedName>
    <definedName name="Excel_BuiltIn_Print_Area_2_1_1_1_1" localSheetId="57">#REF!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 localSheetId="19">#REF!</definedName>
    <definedName name="Excel_BuiltIn_Print_Area_2_1_1_1_1_1" localSheetId="53">#REF!</definedName>
    <definedName name="Excel_BuiltIn_Print_Area_2_1_1_1_1_1" localSheetId="54">#REF!</definedName>
    <definedName name="Excel_BuiltIn_Print_Area_2_1_1_1_1_1" localSheetId="57">#REF!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 localSheetId="19">#REF!</definedName>
    <definedName name="Excel_BuiltIn_Print_Area_2_1_1_1_1_1_1" localSheetId="53">#REF!</definedName>
    <definedName name="Excel_BuiltIn_Print_Area_2_1_1_1_1_1_1" localSheetId="54">#REF!</definedName>
    <definedName name="Excel_BuiltIn_Print_Area_2_1_1_1_1_1_1" localSheetId="57">#REF!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 localSheetId="19">#REF!</definedName>
    <definedName name="Excel_BuiltIn_Print_Area_2_1_1_1_4" localSheetId="28">#REF!</definedName>
    <definedName name="Excel_BuiltIn_Print_Area_2_1_1_1_4" localSheetId="29">#REF!</definedName>
    <definedName name="Excel_BuiltIn_Print_Area_2_1_1_1_4" localSheetId="30">#REF!</definedName>
    <definedName name="Excel_BuiltIn_Print_Area_2_1_1_1_4" localSheetId="31">#REF!</definedName>
    <definedName name="Excel_BuiltIn_Print_Area_2_1_1_1_4" localSheetId="33">#REF!</definedName>
    <definedName name="Excel_BuiltIn_Print_Area_2_1_1_1_4" localSheetId="34">#REF!</definedName>
    <definedName name="Excel_BuiltIn_Print_Area_2_1_1_1_4" localSheetId="35">#REF!</definedName>
    <definedName name="Excel_BuiltIn_Print_Area_2_1_1_1_4" localSheetId="45">#REF!</definedName>
    <definedName name="Excel_BuiltIn_Print_Area_2_1_1_1_4" localSheetId="21">#REF!</definedName>
    <definedName name="Excel_BuiltIn_Print_Area_2_1_1_1_4" localSheetId="49">#REF!</definedName>
    <definedName name="Excel_BuiltIn_Print_Area_2_1_1_1_4" localSheetId="50">#REF!</definedName>
    <definedName name="Excel_BuiltIn_Print_Area_2_1_1_1_4" localSheetId="51">#REF!</definedName>
    <definedName name="Excel_BuiltIn_Print_Area_2_1_1_1_4" localSheetId="52">#REF!</definedName>
    <definedName name="Excel_BuiltIn_Print_Area_2_1_1_1_4" localSheetId="53">#REF!</definedName>
    <definedName name="Excel_BuiltIn_Print_Area_2_1_1_1_4" localSheetId="54">#REF!</definedName>
    <definedName name="Excel_BuiltIn_Print_Area_2_1_1_1_4" localSheetId="55">#REF!</definedName>
    <definedName name="Excel_BuiltIn_Print_Area_2_1_1_1_4" localSheetId="56">#REF!</definedName>
    <definedName name="Excel_BuiltIn_Print_Area_2_1_1_1_4" localSheetId="57">#REF!</definedName>
    <definedName name="Excel_BuiltIn_Print_Area_2_1_1_1_4" localSheetId="22">#REF!</definedName>
    <definedName name="Excel_BuiltIn_Print_Area_2_1_1_1_4" localSheetId="23">#REF!</definedName>
    <definedName name="Excel_BuiltIn_Print_Area_2_1_1_1_4" localSheetId="24">#REF!</definedName>
    <definedName name="Excel_BuiltIn_Print_Area_2_1_1_1_4" localSheetId="25">#REF!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 localSheetId="19">#REF!</definedName>
    <definedName name="Excel_BuiltIn_Print_Area_2_1_1_4" localSheetId="28">#REF!</definedName>
    <definedName name="Excel_BuiltIn_Print_Area_2_1_1_4" localSheetId="29">#REF!</definedName>
    <definedName name="Excel_BuiltIn_Print_Area_2_1_1_4" localSheetId="30">#REF!</definedName>
    <definedName name="Excel_BuiltIn_Print_Area_2_1_1_4" localSheetId="31">#REF!</definedName>
    <definedName name="Excel_BuiltIn_Print_Area_2_1_1_4" localSheetId="33">#REF!</definedName>
    <definedName name="Excel_BuiltIn_Print_Area_2_1_1_4" localSheetId="34">#REF!</definedName>
    <definedName name="Excel_BuiltIn_Print_Area_2_1_1_4" localSheetId="35">#REF!</definedName>
    <definedName name="Excel_BuiltIn_Print_Area_2_1_1_4" localSheetId="45">#REF!</definedName>
    <definedName name="Excel_BuiltIn_Print_Area_2_1_1_4" localSheetId="21">#REF!</definedName>
    <definedName name="Excel_BuiltIn_Print_Area_2_1_1_4" localSheetId="49">#REF!</definedName>
    <definedName name="Excel_BuiltIn_Print_Area_2_1_1_4" localSheetId="50">#REF!</definedName>
    <definedName name="Excel_BuiltIn_Print_Area_2_1_1_4" localSheetId="51">#REF!</definedName>
    <definedName name="Excel_BuiltIn_Print_Area_2_1_1_4" localSheetId="52">#REF!</definedName>
    <definedName name="Excel_BuiltIn_Print_Area_2_1_1_4" localSheetId="53">#REF!</definedName>
    <definedName name="Excel_BuiltIn_Print_Area_2_1_1_4" localSheetId="54">#REF!</definedName>
    <definedName name="Excel_BuiltIn_Print_Area_2_1_1_4" localSheetId="55">#REF!</definedName>
    <definedName name="Excel_BuiltIn_Print_Area_2_1_1_4" localSheetId="56">#REF!</definedName>
    <definedName name="Excel_BuiltIn_Print_Area_2_1_1_4" localSheetId="57">#REF!</definedName>
    <definedName name="Excel_BuiltIn_Print_Area_2_1_1_4" localSheetId="22">#REF!</definedName>
    <definedName name="Excel_BuiltIn_Print_Area_2_1_1_4" localSheetId="23">#REF!</definedName>
    <definedName name="Excel_BuiltIn_Print_Area_2_1_1_4" localSheetId="24">#REF!</definedName>
    <definedName name="Excel_BuiltIn_Print_Area_2_1_1_4" localSheetId="25">#REF!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 localSheetId="19">#REF!</definedName>
    <definedName name="Excel_BuiltIn_Print_Area_2_1_14" localSheetId="28">#REF!</definedName>
    <definedName name="Excel_BuiltIn_Print_Area_2_1_14" localSheetId="29">#REF!</definedName>
    <definedName name="Excel_BuiltIn_Print_Area_2_1_14" localSheetId="30">#REF!</definedName>
    <definedName name="Excel_BuiltIn_Print_Area_2_1_14" localSheetId="31">#REF!</definedName>
    <definedName name="Excel_BuiltIn_Print_Area_2_1_14" localSheetId="33">#REF!</definedName>
    <definedName name="Excel_BuiltIn_Print_Area_2_1_14" localSheetId="34">#REF!</definedName>
    <definedName name="Excel_BuiltIn_Print_Area_2_1_14" localSheetId="35">#REF!</definedName>
    <definedName name="Excel_BuiltIn_Print_Area_2_1_14" localSheetId="45">#REF!</definedName>
    <definedName name="Excel_BuiltIn_Print_Area_2_1_14" localSheetId="21">#REF!</definedName>
    <definedName name="Excel_BuiltIn_Print_Area_2_1_14" localSheetId="49">#REF!</definedName>
    <definedName name="Excel_BuiltIn_Print_Area_2_1_14" localSheetId="50">#REF!</definedName>
    <definedName name="Excel_BuiltIn_Print_Area_2_1_14" localSheetId="51">#REF!</definedName>
    <definedName name="Excel_BuiltIn_Print_Area_2_1_14" localSheetId="52">#REF!</definedName>
    <definedName name="Excel_BuiltIn_Print_Area_2_1_14" localSheetId="53">#REF!</definedName>
    <definedName name="Excel_BuiltIn_Print_Area_2_1_14" localSheetId="54">#REF!</definedName>
    <definedName name="Excel_BuiltIn_Print_Area_2_1_14" localSheetId="55">#REF!</definedName>
    <definedName name="Excel_BuiltIn_Print_Area_2_1_14" localSheetId="56">#REF!</definedName>
    <definedName name="Excel_BuiltIn_Print_Area_2_1_14" localSheetId="57">#REF!</definedName>
    <definedName name="Excel_BuiltIn_Print_Area_2_1_14" localSheetId="22">#REF!</definedName>
    <definedName name="Excel_BuiltIn_Print_Area_2_1_14" localSheetId="23">#REF!</definedName>
    <definedName name="Excel_BuiltIn_Print_Area_2_1_14" localSheetId="24">#REF!</definedName>
    <definedName name="Excel_BuiltIn_Print_Area_2_1_14" localSheetId="25">#REF!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 localSheetId="19">#REF!</definedName>
    <definedName name="Excel_BuiltIn_Print_Area_2_1_14_4" localSheetId="28">#REF!</definedName>
    <definedName name="Excel_BuiltIn_Print_Area_2_1_14_4" localSheetId="29">#REF!</definedName>
    <definedName name="Excel_BuiltIn_Print_Area_2_1_14_4" localSheetId="30">#REF!</definedName>
    <definedName name="Excel_BuiltIn_Print_Area_2_1_14_4" localSheetId="31">#REF!</definedName>
    <definedName name="Excel_BuiltIn_Print_Area_2_1_14_4" localSheetId="33">#REF!</definedName>
    <definedName name="Excel_BuiltIn_Print_Area_2_1_14_4" localSheetId="34">#REF!</definedName>
    <definedName name="Excel_BuiltIn_Print_Area_2_1_14_4" localSheetId="35">#REF!</definedName>
    <definedName name="Excel_BuiltIn_Print_Area_2_1_14_4" localSheetId="45">#REF!</definedName>
    <definedName name="Excel_BuiltIn_Print_Area_2_1_14_4" localSheetId="21">#REF!</definedName>
    <definedName name="Excel_BuiltIn_Print_Area_2_1_14_4" localSheetId="49">#REF!</definedName>
    <definedName name="Excel_BuiltIn_Print_Area_2_1_14_4" localSheetId="50">#REF!</definedName>
    <definedName name="Excel_BuiltIn_Print_Area_2_1_14_4" localSheetId="51">#REF!</definedName>
    <definedName name="Excel_BuiltIn_Print_Area_2_1_14_4" localSheetId="52">#REF!</definedName>
    <definedName name="Excel_BuiltIn_Print_Area_2_1_14_4" localSheetId="53">#REF!</definedName>
    <definedName name="Excel_BuiltIn_Print_Area_2_1_14_4" localSheetId="54">#REF!</definedName>
    <definedName name="Excel_BuiltIn_Print_Area_2_1_14_4" localSheetId="55">#REF!</definedName>
    <definedName name="Excel_BuiltIn_Print_Area_2_1_14_4" localSheetId="56">#REF!</definedName>
    <definedName name="Excel_BuiltIn_Print_Area_2_1_14_4" localSheetId="57">#REF!</definedName>
    <definedName name="Excel_BuiltIn_Print_Area_2_1_14_4" localSheetId="22">#REF!</definedName>
    <definedName name="Excel_BuiltIn_Print_Area_2_1_14_4" localSheetId="23">#REF!</definedName>
    <definedName name="Excel_BuiltIn_Print_Area_2_1_14_4" localSheetId="24">#REF!</definedName>
    <definedName name="Excel_BuiltIn_Print_Area_2_1_14_4" localSheetId="25">#REF!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 localSheetId="19">#REF!</definedName>
    <definedName name="Excel_BuiltIn_Print_Area_2_1_14_6" localSheetId="28">#REF!</definedName>
    <definedName name="Excel_BuiltIn_Print_Area_2_1_14_6" localSheetId="29">#REF!</definedName>
    <definedName name="Excel_BuiltIn_Print_Area_2_1_14_6" localSheetId="30">#REF!</definedName>
    <definedName name="Excel_BuiltIn_Print_Area_2_1_14_6" localSheetId="31">#REF!</definedName>
    <definedName name="Excel_BuiltIn_Print_Area_2_1_14_6" localSheetId="33">#REF!</definedName>
    <definedName name="Excel_BuiltIn_Print_Area_2_1_14_6" localSheetId="34">#REF!</definedName>
    <definedName name="Excel_BuiltIn_Print_Area_2_1_14_6" localSheetId="35">#REF!</definedName>
    <definedName name="Excel_BuiltIn_Print_Area_2_1_14_6" localSheetId="45">#REF!</definedName>
    <definedName name="Excel_BuiltIn_Print_Area_2_1_14_6" localSheetId="21">#REF!</definedName>
    <definedName name="Excel_BuiltIn_Print_Area_2_1_14_6" localSheetId="49">#REF!</definedName>
    <definedName name="Excel_BuiltIn_Print_Area_2_1_14_6" localSheetId="50">#REF!</definedName>
    <definedName name="Excel_BuiltIn_Print_Area_2_1_14_6" localSheetId="51">#REF!</definedName>
    <definedName name="Excel_BuiltIn_Print_Area_2_1_14_6" localSheetId="52">#REF!</definedName>
    <definedName name="Excel_BuiltIn_Print_Area_2_1_14_6" localSheetId="53">#REF!</definedName>
    <definedName name="Excel_BuiltIn_Print_Area_2_1_14_6" localSheetId="54">#REF!</definedName>
    <definedName name="Excel_BuiltIn_Print_Area_2_1_14_6" localSheetId="55">#REF!</definedName>
    <definedName name="Excel_BuiltIn_Print_Area_2_1_14_6" localSheetId="56">#REF!</definedName>
    <definedName name="Excel_BuiltIn_Print_Area_2_1_14_6" localSheetId="57">#REF!</definedName>
    <definedName name="Excel_BuiltIn_Print_Area_2_1_14_6" localSheetId="22">#REF!</definedName>
    <definedName name="Excel_BuiltIn_Print_Area_2_1_14_6" localSheetId="23">#REF!</definedName>
    <definedName name="Excel_BuiltIn_Print_Area_2_1_14_6" localSheetId="24">#REF!</definedName>
    <definedName name="Excel_BuiltIn_Print_Area_2_1_14_6" localSheetId="25">#REF!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 localSheetId="19">#REF!</definedName>
    <definedName name="Excel_BuiltIn_Print_Area_2_1_17" localSheetId="28">#REF!</definedName>
    <definedName name="Excel_BuiltIn_Print_Area_2_1_17" localSheetId="29">#REF!</definedName>
    <definedName name="Excel_BuiltIn_Print_Area_2_1_17" localSheetId="30">#REF!</definedName>
    <definedName name="Excel_BuiltIn_Print_Area_2_1_17" localSheetId="31">#REF!</definedName>
    <definedName name="Excel_BuiltIn_Print_Area_2_1_17" localSheetId="33">#REF!</definedName>
    <definedName name="Excel_BuiltIn_Print_Area_2_1_17" localSheetId="34">#REF!</definedName>
    <definedName name="Excel_BuiltIn_Print_Area_2_1_17" localSheetId="35">#REF!</definedName>
    <definedName name="Excel_BuiltIn_Print_Area_2_1_17" localSheetId="45">#REF!</definedName>
    <definedName name="Excel_BuiltIn_Print_Area_2_1_17" localSheetId="21">#REF!</definedName>
    <definedName name="Excel_BuiltIn_Print_Area_2_1_17" localSheetId="49">#REF!</definedName>
    <definedName name="Excel_BuiltIn_Print_Area_2_1_17" localSheetId="50">#REF!</definedName>
    <definedName name="Excel_BuiltIn_Print_Area_2_1_17" localSheetId="51">#REF!</definedName>
    <definedName name="Excel_BuiltIn_Print_Area_2_1_17" localSheetId="52">#REF!</definedName>
    <definedName name="Excel_BuiltIn_Print_Area_2_1_17" localSheetId="53">#REF!</definedName>
    <definedName name="Excel_BuiltIn_Print_Area_2_1_17" localSheetId="54">#REF!</definedName>
    <definedName name="Excel_BuiltIn_Print_Area_2_1_17" localSheetId="55">#REF!</definedName>
    <definedName name="Excel_BuiltIn_Print_Area_2_1_17" localSheetId="56">#REF!</definedName>
    <definedName name="Excel_BuiltIn_Print_Area_2_1_17" localSheetId="57">#REF!</definedName>
    <definedName name="Excel_BuiltIn_Print_Area_2_1_17" localSheetId="22">#REF!</definedName>
    <definedName name="Excel_BuiltIn_Print_Area_2_1_17" localSheetId="23">#REF!</definedName>
    <definedName name="Excel_BuiltIn_Print_Area_2_1_17" localSheetId="24">#REF!</definedName>
    <definedName name="Excel_BuiltIn_Print_Area_2_1_17" localSheetId="25">#REF!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 localSheetId="19">#REF!</definedName>
    <definedName name="Excel_BuiltIn_Print_Area_2_1_17_4" localSheetId="28">#REF!</definedName>
    <definedName name="Excel_BuiltIn_Print_Area_2_1_17_4" localSheetId="29">#REF!</definedName>
    <definedName name="Excel_BuiltIn_Print_Area_2_1_17_4" localSheetId="30">#REF!</definedName>
    <definedName name="Excel_BuiltIn_Print_Area_2_1_17_4" localSheetId="31">#REF!</definedName>
    <definedName name="Excel_BuiltIn_Print_Area_2_1_17_4" localSheetId="33">#REF!</definedName>
    <definedName name="Excel_BuiltIn_Print_Area_2_1_17_4" localSheetId="34">#REF!</definedName>
    <definedName name="Excel_BuiltIn_Print_Area_2_1_17_4" localSheetId="35">#REF!</definedName>
    <definedName name="Excel_BuiltIn_Print_Area_2_1_17_4" localSheetId="45">#REF!</definedName>
    <definedName name="Excel_BuiltIn_Print_Area_2_1_17_4" localSheetId="21">#REF!</definedName>
    <definedName name="Excel_BuiltIn_Print_Area_2_1_17_4" localSheetId="49">#REF!</definedName>
    <definedName name="Excel_BuiltIn_Print_Area_2_1_17_4" localSheetId="50">#REF!</definedName>
    <definedName name="Excel_BuiltIn_Print_Area_2_1_17_4" localSheetId="51">#REF!</definedName>
    <definedName name="Excel_BuiltIn_Print_Area_2_1_17_4" localSheetId="52">#REF!</definedName>
    <definedName name="Excel_BuiltIn_Print_Area_2_1_17_4" localSheetId="53">#REF!</definedName>
    <definedName name="Excel_BuiltIn_Print_Area_2_1_17_4" localSheetId="54">#REF!</definedName>
    <definedName name="Excel_BuiltIn_Print_Area_2_1_17_4" localSheetId="55">#REF!</definedName>
    <definedName name="Excel_BuiltIn_Print_Area_2_1_17_4" localSheetId="56">#REF!</definedName>
    <definedName name="Excel_BuiltIn_Print_Area_2_1_17_4" localSheetId="57">#REF!</definedName>
    <definedName name="Excel_BuiltIn_Print_Area_2_1_17_4" localSheetId="22">#REF!</definedName>
    <definedName name="Excel_BuiltIn_Print_Area_2_1_17_4" localSheetId="23">#REF!</definedName>
    <definedName name="Excel_BuiltIn_Print_Area_2_1_17_4" localSheetId="24">#REF!</definedName>
    <definedName name="Excel_BuiltIn_Print_Area_2_1_17_4" localSheetId="25">#REF!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 localSheetId="19">#REF!</definedName>
    <definedName name="Excel_BuiltIn_Print_Area_2_1_4" localSheetId="28">#REF!</definedName>
    <definedName name="Excel_BuiltIn_Print_Area_2_1_4" localSheetId="29">#REF!</definedName>
    <definedName name="Excel_BuiltIn_Print_Area_2_1_4" localSheetId="30">#REF!</definedName>
    <definedName name="Excel_BuiltIn_Print_Area_2_1_4" localSheetId="31">#REF!</definedName>
    <definedName name="Excel_BuiltIn_Print_Area_2_1_4" localSheetId="33">#REF!</definedName>
    <definedName name="Excel_BuiltIn_Print_Area_2_1_4" localSheetId="34">#REF!</definedName>
    <definedName name="Excel_BuiltIn_Print_Area_2_1_4" localSheetId="35">#REF!</definedName>
    <definedName name="Excel_BuiltIn_Print_Area_2_1_4" localSheetId="45">#REF!</definedName>
    <definedName name="Excel_BuiltIn_Print_Area_2_1_4" localSheetId="21">#REF!</definedName>
    <definedName name="Excel_BuiltIn_Print_Area_2_1_4" localSheetId="49">#REF!</definedName>
    <definedName name="Excel_BuiltIn_Print_Area_2_1_4" localSheetId="50">#REF!</definedName>
    <definedName name="Excel_BuiltIn_Print_Area_2_1_4" localSheetId="51">#REF!</definedName>
    <definedName name="Excel_BuiltIn_Print_Area_2_1_4" localSheetId="52">#REF!</definedName>
    <definedName name="Excel_BuiltIn_Print_Area_2_1_4" localSheetId="53">#REF!</definedName>
    <definedName name="Excel_BuiltIn_Print_Area_2_1_4" localSheetId="54">#REF!</definedName>
    <definedName name="Excel_BuiltIn_Print_Area_2_1_4" localSheetId="55">#REF!</definedName>
    <definedName name="Excel_BuiltIn_Print_Area_2_1_4" localSheetId="56">#REF!</definedName>
    <definedName name="Excel_BuiltIn_Print_Area_2_1_4" localSheetId="57">#REF!</definedName>
    <definedName name="Excel_BuiltIn_Print_Area_2_1_4" localSheetId="22">#REF!</definedName>
    <definedName name="Excel_BuiltIn_Print_Area_2_1_4" localSheetId="23">#REF!</definedName>
    <definedName name="Excel_BuiltIn_Print_Area_2_1_4" localSheetId="24">#REF!</definedName>
    <definedName name="Excel_BuiltIn_Print_Area_2_1_4" localSheetId="25">#REF!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 localSheetId="19">#REF!</definedName>
    <definedName name="Excel_BuiltIn_Print_Area_2_14" localSheetId="28">#REF!</definedName>
    <definedName name="Excel_BuiltIn_Print_Area_2_14" localSheetId="29">#REF!</definedName>
    <definedName name="Excel_BuiltIn_Print_Area_2_14" localSheetId="30">#REF!</definedName>
    <definedName name="Excel_BuiltIn_Print_Area_2_14" localSheetId="31">#REF!</definedName>
    <definedName name="Excel_BuiltIn_Print_Area_2_14" localSheetId="33">#REF!</definedName>
    <definedName name="Excel_BuiltIn_Print_Area_2_14" localSheetId="34">#REF!</definedName>
    <definedName name="Excel_BuiltIn_Print_Area_2_14" localSheetId="35">#REF!</definedName>
    <definedName name="Excel_BuiltIn_Print_Area_2_14" localSheetId="45">#REF!</definedName>
    <definedName name="Excel_BuiltIn_Print_Area_2_14" localSheetId="21">#REF!</definedName>
    <definedName name="Excel_BuiltIn_Print_Area_2_14" localSheetId="49">#REF!</definedName>
    <definedName name="Excel_BuiltIn_Print_Area_2_14" localSheetId="50">#REF!</definedName>
    <definedName name="Excel_BuiltIn_Print_Area_2_14" localSheetId="51">#REF!</definedName>
    <definedName name="Excel_BuiltIn_Print_Area_2_14" localSheetId="52">#REF!</definedName>
    <definedName name="Excel_BuiltIn_Print_Area_2_14" localSheetId="53">#REF!</definedName>
    <definedName name="Excel_BuiltIn_Print_Area_2_14" localSheetId="54">#REF!</definedName>
    <definedName name="Excel_BuiltIn_Print_Area_2_14" localSheetId="55">#REF!</definedName>
    <definedName name="Excel_BuiltIn_Print_Area_2_14" localSheetId="56">#REF!</definedName>
    <definedName name="Excel_BuiltIn_Print_Area_2_14" localSheetId="57">#REF!</definedName>
    <definedName name="Excel_BuiltIn_Print_Area_2_14" localSheetId="22">#REF!</definedName>
    <definedName name="Excel_BuiltIn_Print_Area_2_14" localSheetId="23">#REF!</definedName>
    <definedName name="Excel_BuiltIn_Print_Area_2_14" localSheetId="24">#REF!</definedName>
    <definedName name="Excel_BuiltIn_Print_Area_2_14" localSheetId="25">#REF!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 localSheetId="19">#REF!</definedName>
    <definedName name="Excel_BuiltIn_Print_Area_2_14_4" localSheetId="28">#REF!</definedName>
    <definedName name="Excel_BuiltIn_Print_Area_2_14_4" localSheetId="29">#REF!</definedName>
    <definedName name="Excel_BuiltIn_Print_Area_2_14_4" localSheetId="30">#REF!</definedName>
    <definedName name="Excel_BuiltIn_Print_Area_2_14_4" localSheetId="31">#REF!</definedName>
    <definedName name="Excel_BuiltIn_Print_Area_2_14_4" localSheetId="33">#REF!</definedName>
    <definedName name="Excel_BuiltIn_Print_Area_2_14_4" localSheetId="34">#REF!</definedName>
    <definedName name="Excel_BuiltIn_Print_Area_2_14_4" localSheetId="35">#REF!</definedName>
    <definedName name="Excel_BuiltIn_Print_Area_2_14_4" localSheetId="45">#REF!</definedName>
    <definedName name="Excel_BuiltIn_Print_Area_2_14_4" localSheetId="21">#REF!</definedName>
    <definedName name="Excel_BuiltIn_Print_Area_2_14_4" localSheetId="49">#REF!</definedName>
    <definedName name="Excel_BuiltIn_Print_Area_2_14_4" localSheetId="50">#REF!</definedName>
    <definedName name="Excel_BuiltIn_Print_Area_2_14_4" localSheetId="51">#REF!</definedName>
    <definedName name="Excel_BuiltIn_Print_Area_2_14_4" localSheetId="52">#REF!</definedName>
    <definedName name="Excel_BuiltIn_Print_Area_2_14_4" localSheetId="53">#REF!</definedName>
    <definedName name="Excel_BuiltIn_Print_Area_2_14_4" localSheetId="54">#REF!</definedName>
    <definedName name="Excel_BuiltIn_Print_Area_2_14_4" localSheetId="55">#REF!</definedName>
    <definedName name="Excel_BuiltIn_Print_Area_2_14_4" localSheetId="56">#REF!</definedName>
    <definedName name="Excel_BuiltIn_Print_Area_2_14_4" localSheetId="57">#REF!</definedName>
    <definedName name="Excel_BuiltIn_Print_Area_2_14_4" localSheetId="22">#REF!</definedName>
    <definedName name="Excel_BuiltIn_Print_Area_2_14_4" localSheetId="23">#REF!</definedName>
    <definedName name="Excel_BuiltIn_Print_Area_2_14_4" localSheetId="24">#REF!</definedName>
    <definedName name="Excel_BuiltIn_Print_Area_2_14_4" localSheetId="25">#REF!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 localSheetId="19">#REF!</definedName>
    <definedName name="Excel_BuiltIn_Print_Area_2_14_6" localSheetId="28">#REF!</definedName>
    <definedName name="Excel_BuiltIn_Print_Area_2_14_6" localSheetId="29">#REF!</definedName>
    <definedName name="Excel_BuiltIn_Print_Area_2_14_6" localSheetId="30">#REF!</definedName>
    <definedName name="Excel_BuiltIn_Print_Area_2_14_6" localSheetId="31">#REF!</definedName>
    <definedName name="Excel_BuiltIn_Print_Area_2_14_6" localSheetId="33">#REF!</definedName>
    <definedName name="Excel_BuiltIn_Print_Area_2_14_6" localSheetId="34">#REF!</definedName>
    <definedName name="Excel_BuiltIn_Print_Area_2_14_6" localSheetId="35">#REF!</definedName>
    <definedName name="Excel_BuiltIn_Print_Area_2_14_6" localSheetId="45">#REF!</definedName>
    <definedName name="Excel_BuiltIn_Print_Area_2_14_6" localSheetId="21">#REF!</definedName>
    <definedName name="Excel_BuiltIn_Print_Area_2_14_6" localSheetId="49">#REF!</definedName>
    <definedName name="Excel_BuiltIn_Print_Area_2_14_6" localSheetId="50">#REF!</definedName>
    <definedName name="Excel_BuiltIn_Print_Area_2_14_6" localSheetId="51">#REF!</definedName>
    <definedName name="Excel_BuiltIn_Print_Area_2_14_6" localSheetId="52">#REF!</definedName>
    <definedName name="Excel_BuiltIn_Print_Area_2_14_6" localSheetId="53">#REF!</definedName>
    <definedName name="Excel_BuiltIn_Print_Area_2_14_6" localSheetId="54">#REF!</definedName>
    <definedName name="Excel_BuiltIn_Print_Area_2_14_6" localSheetId="55">#REF!</definedName>
    <definedName name="Excel_BuiltIn_Print_Area_2_14_6" localSheetId="56">#REF!</definedName>
    <definedName name="Excel_BuiltIn_Print_Area_2_14_6" localSheetId="57">#REF!</definedName>
    <definedName name="Excel_BuiltIn_Print_Area_2_14_6" localSheetId="22">#REF!</definedName>
    <definedName name="Excel_BuiltIn_Print_Area_2_14_6" localSheetId="23">#REF!</definedName>
    <definedName name="Excel_BuiltIn_Print_Area_2_14_6" localSheetId="24">#REF!</definedName>
    <definedName name="Excel_BuiltIn_Print_Area_2_14_6" localSheetId="25">#REF!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 localSheetId="19">#REF!</definedName>
    <definedName name="Excel_BuiltIn_Print_Area_2_16" localSheetId="28">#REF!</definedName>
    <definedName name="Excel_BuiltIn_Print_Area_2_16" localSheetId="29">#REF!</definedName>
    <definedName name="Excel_BuiltIn_Print_Area_2_16" localSheetId="30">#REF!</definedName>
    <definedName name="Excel_BuiltIn_Print_Area_2_16" localSheetId="31">#REF!</definedName>
    <definedName name="Excel_BuiltIn_Print_Area_2_16" localSheetId="33">#REF!</definedName>
    <definedName name="Excel_BuiltIn_Print_Area_2_16" localSheetId="34">#REF!</definedName>
    <definedName name="Excel_BuiltIn_Print_Area_2_16" localSheetId="35">#REF!</definedName>
    <definedName name="Excel_BuiltIn_Print_Area_2_16" localSheetId="45">#REF!</definedName>
    <definedName name="Excel_BuiltIn_Print_Area_2_16" localSheetId="21">#REF!</definedName>
    <definedName name="Excel_BuiltIn_Print_Area_2_16" localSheetId="49">#REF!</definedName>
    <definedName name="Excel_BuiltIn_Print_Area_2_16" localSheetId="50">#REF!</definedName>
    <definedName name="Excel_BuiltIn_Print_Area_2_16" localSheetId="51">#REF!</definedName>
    <definedName name="Excel_BuiltIn_Print_Area_2_16" localSheetId="52">#REF!</definedName>
    <definedName name="Excel_BuiltIn_Print_Area_2_16" localSheetId="53">#REF!</definedName>
    <definedName name="Excel_BuiltIn_Print_Area_2_16" localSheetId="54">#REF!</definedName>
    <definedName name="Excel_BuiltIn_Print_Area_2_16" localSheetId="55">#REF!</definedName>
    <definedName name="Excel_BuiltIn_Print_Area_2_16" localSheetId="56">#REF!</definedName>
    <definedName name="Excel_BuiltIn_Print_Area_2_16" localSheetId="57">#REF!</definedName>
    <definedName name="Excel_BuiltIn_Print_Area_2_16" localSheetId="22">#REF!</definedName>
    <definedName name="Excel_BuiltIn_Print_Area_2_16" localSheetId="23">#REF!</definedName>
    <definedName name="Excel_BuiltIn_Print_Area_2_16" localSheetId="24">#REF!</definedName>
    <definedName name="Excel_BuiltIn_Print_Area_2_16" localSheetId="25">#REF!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 localSheetId="19">#REF!</definedName>
    <definedName name="Excel_BuiltIn_Print_Area_2_16_1" localSheetId="28">#REF!</definedName>
    <definedName name="Excel_BuiltIn_Print_Area_2_16_1" localSheetId="29">#REF!</definedName>
    <definedName name="Excel_BuiltIn_Print_Area_2_16_1" localSheetId="30">#REF!</definedName>
    <definedName name="Excel_BuiltIn_Print_Area_2_16_1" localSheetId="31">#REF!</definedName>
    <definedName name="Excel_BuiltIn_Print_Area_2_16_1" localSheetId="33">#REF!</definedName>
    <definedName name="Excel_BuiltIn_Print_Area_2_16_1" localSheetId="34">#REF!</definedName>
    <definedName name="Excel_BuiltIn_Print_Area_2_16_1" localSheetId="35">#REF!</definedName>
    <definedName name="Excel_BuiltIn_Print_Area_2_16_1" localSheetId="45">#REF!</definedName>
    <definedName name="Excel_BuiltIn_Print_Area_2_16_1" localSheetId="21">#REF!</definedName>
    <definedName name="Excel_BuiltIn_Print_Area_2_16_1" localSheetId="49">#REF!</definedName>
    <definedName name="Excel_BuiltIn_Print_Area_2_16_1" localSheetId="50">#REF!</definedName>
    <definedName name="Excel_BuiltIn_Print_Area_2_16_1" localSheetId="51">#REF!</definedName>
    <definedName name="Excel_BuiltIn_Print_Area_2_16_1" localSheetId="52">#REF!</definedName>
    <definedName name="Excel_BuiltIn_Print_Area_2_16_1" localSheetId="53">#REF!</definedName>
    <definedName name="Excel_BuiltIn_Print_Area_2_16_1" localSheetId="54">#REF!</definedName>
    <definedName name="Excel_BuiltIn_Print_Area_2_16_1" localSheetId="55">#REF!</definedName>
    <definedName name="Excel_BuiltIn_Print_Area_2_16_1" localSheetId="56">#REF!</definedName>
    <definedName name="Excel_BuiltIn_Print_Area_2_16_1" localSheetId="57">#REF!</definedName>
    <definedName name="Excel_BuiltIn_Print_Area_2_16_1" localSheetId="22">#REF!</definedName>
    <definedName name="Excel_BuiltIn_Print_Area_2_16_1" localSheetId="23">#REF!</definedName>
    <definedName name="Excel_BuiltIn_Print_Area_2_16_1" localSheetId="24">#REF!</definedName>
    <definedName name="Excel_BuiltIn_Print_Area_2_16_1" localSheetId="25">#REF!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 localSheetId="19">#REF!</definedName>
    <definedName name="Excel_BuiltIn_Print_Area_2_16_1_4" localSheetId="28">#REF!</definedName>
    <definedName name="Excel_BuiltIn_Print_Area_2_16_1_4" localSheetId="29">#REF!</definedName>
    <definedName name="Excel_BuiltIn_Print_Area_2_16_1_4" localSheetId="30">#REF!</definedName>
    <definedName name="Excel_BuiltIn_Print_Area_2_16_1_4" localSheetId="31">#REF!</definedName>
    <definedName name="Excel_BuiltIn_Print_Area_2_16_1_4" localSheetId="33">#REF!</definedName>
    <definedName name="Excel_BuiltIn_Print_Area_2_16_1_4" localSheetId="34">#REF!</definedName>
    <definedName name="Excel_BuiltIn_Print_Area_2_16_1_4" localSheetId="35">#REF!</definedName>
    <definedName name="Excel_BuiltIn_Print_Area_2_16_1_4" localSheetId="45">#REF!</definedName>
    <definedName name="Excel_BuiltIn_Print_Area_2_16_1_4" localSheetId="21">#REF!</definedName>
    <definedName name="Excel_BuiltIn_Print_Area_2_16_1_4" localSheetId="49">#REF!</definedName>
    <definedName name="Excel_BuiltIn_Print_Area_2_16_1_4" localSheetId="50">#REF!</definedName>
    <definedName name="Excel_BuiltIn_Print_Area_2_16_1_4" localSheetId="51">#REF!</definedName>
    <definedName name="Excel_BuiltIn_Print_Area_2_16_1_4" localSheetId="52">#REF!</definedName>
    <definedName name="Excel_BuiltIn_Print_Area_2_16_1_4" localSheetId="53">#REF!</definedName>
    <definedName name="Excel_BuiltIn_Print_Area_2_16_1_4" localSheetId="54">#REF!</definedName>
    <definedName name="Excel_BuiltIn_Print_Area_2_16_1_4" localSheetId="55">#REF!</definedName>
    <definedName name="Excel_BuiltIn_Print_Area_2_16_1_4" localSheetId="56">#REF!</definedName>
    <definedName name="Excel_BuiltIn_Print_Area_2_16_1_4" localSheetId="57">#REF!</definedName>
    <definedName name="Excel_BuiltIn_Print_Area_2_16_1_4" localSheetId="22">#REF!</definedName>
    <definedName name="Excel_BuiltIn_Print_Area_2_16_1_4" localSheetId="23">#REF!</definedName>
    <definedName name="Excel_BuiltIn_Print_Area_2_16_1_4" localSheetId="24">#REF!</definedName>
    <definedName name="Excel_BuiltIn_Print_Area_2_16_1_4" localSheetId="25">#REF!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 localSheetId="19">#REF!</definedName>
    <definedName name="Excel_BuiltIn_Print_Area_2_16_14" localSheetId="28">#REF!</definedName>
    <definedName name="Excel_BuiltIn_Print_Area_2_16_14" localSheetId="29">#REF!</definedName>
    <definedName name="Excel_BuiltIn_Print_Area_2_16_14" localSheetId="30">#REF!</definedName>
    <definedName name="Excel_BuiltIn_Print_Area_2_16_14" localSheetId="31">#REF!</definedName>
    <definedName name="Excel_BuiltIn_Print_Area_2_16_14" localSheetId="33">#REF!</definedName>
    <definedName name="Excel_BuiltIn_Print_Area_2_16_14" localSheetId="34">#REF!</definedName>
    <definedName name="Excel_BuiltIn_Print_Area_2_16_14" localSheetId="35">#REF!</definedName>
    <definedName name="Excel_BuiltIn_Print_Area_2_16_14" localSheetId="45">#REF!</definedName>
    <definedName name="Excel_BuiltIn_Print_Area_2_16_14" localSheetId="21">#REF!</definedName>
    <definedName name="Excel_BuiltIn_Print_Area_2_16_14" localSheetId="49">#REF!</definedName>
    <definedName name="Excel_BuiltIn_Print_Area_2_16_14" localSheetId="50">#REF!</definedName>
    <definedName name="Excel_BuiltIn_Print_Area_2_16_14" localSheetId="51">#REF!</definedName>
    <definedName name="Excel_BuiltIn_Print_Area_2_16_14" localSheetId="52">#REF!</definedName>
    <definedName name="Excel_BuiltIn_Print_Area_2_16_14" localSheetId="53">#REF!</definedName>
    <definedName name="Excel_BuiltIn_Print_Area_2_16_14" localSheetId="54">#REF!</definedName>
    <definedName name="Excel_BuiltIn_Print_Area_2_16_14" localSheetId="55">#REF!</definedName>
    <definedName name="Excel_BuiltIn_Print_Area_2_16_14" localSheetId="56">#REF!</definedName>
    <definedName name="Excel_BuiltIn_Print_Area_2_16_14" localSheetId="57">#REF!</definedName>
    <definedName name="Excel_BuiltIn_Print_Area_2_16_14" localSheetId="22">#REF!</definedName>
    <definedName name="Excel_BuiltIn_Print_Area_2_16_14" localSheetId="23">#REF!</definedName>
    <definedName name="Excel_BuiltIn_Print_Area_2_16_14" localSheetId="24">#REF!</definedName>
    <definedName name="Excel_BuiltIn_Print_Area_2_16_14" localSheetId="25">#REF!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 localSheetId="19">#REF!</definedName>
    <definedName name="Excel_BuiltIn_Print_Area_2_16_14_4" localSheetId="28">#REF!</definedName>
    <definedName name="Excel_BuiltIn_Print_Area_2_16_14_4" localSheetId="29">#REF!</definedName>
    <definedName name="Excel_BuiltIn_Print_Area_2_16_14_4" localSheetId="30">#REF!</definedName>
    <definedName name="Excel_BuiltIn_Print_Area_2_16_14_4" localSheetId="31">#REF!</definedName>
    <definedName name="Excel_BuiltIn_Print_Area_2_16_14_4" localSheetId="33">#REF!</definedName>
    <definedName name="Excel_BuiltIn_Print_Area_2_16_14_4" localSheetId="34">#REF!</definedName>
    <definedName name="Excel_BuiltIn_Print_Area_2_16_14_4" localSheetId="35">#REF!</definedName>
    <definedName name="Excel_BuiltIn_Print_Area_2_16_14_4" localSheetId="45">#REF!</definedName>
    <definedName name="Excel_BuiltIn_Print_Area_2_16_14_4" localSheetId="21">#REF!</definedName>
    <definedName name="Excel_BuiltIn_Print_Area_2_16_14_4" localSheetId="49">#REF!</definedName>
    <definedName name="Excel_BuiltIn_Print_Area_2_16_14_4" localSheetId="50">#REF!</definedName>
    <definedName name="Excel_BuiltIn_Print_Area_2_16_14_4" localSheetId="51">#REF!</definedName>
    <definedName name="Excel_BuiltIn_Print_Area_2_16_14_4" localSheetId="52">#REF!</definedName>
    <definedName name="Excel_BuiltIn_Print_Area_2_16_14_4" localSheetId="53">#REF!</definedName>
    <definedName name="Excel_BuiltIn_Print_Area_2_16_14_4" localSheetId="54">#REF!</definedName>
    <definedName name="Excel_BuiltIn_Print_Area_2_16_14_4" localSheetId="55">#REF!</definedName>
    <definedName name="Excel_BuiltIn_Print_Area_2_16_14_4" localSheetId="56">#REF!</definedName>
    <definedName name="Excel_BuiltIn_Print_Area_2_16_14_4" localSheetId="57">#REF!</definedName>
    <definedName name="Excel_BuiltIn_Print_Area_2_16_14_4" localSheetId="22">#REF!</definedName>
    <definedName name="Excel_BuiltIn_Print_Area_2_16_14_4" localSheetId="23">#REF!</definedName>
    <definedName name="Excel_BuiltIn_Print_Area_2_16_14_4" localSheetId="24">#REF!</definedName>
    <definedName name="Excel_BuiltIn_Print_Area_2_16_14_4" localSheetId="25">#REF!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 localSheetId="19">#REF!</definedName>
    <definedName name="Excel_BuiltIn_Print_Area_2_16_14_6" localSheetId="28">#REF!</definedName>
    <definedName name="Excel_BuiltIn_Print_Area_2_16_14_6" localSheetId="29">#REF!</definedName>
    <definedName name="Excel_BuiltIn_Print_Area_2_16_14_6" localSheetId="30">#REF!</definedName>
    <definedName name="Excel_BuiltIn_Print_Area_2_16_14_6" localSheetId="31">#REF!</definedName>
    <definedName name="Excel_BuiltIn_Print_Area_2_16_14_6" localSheetId="33">#REF!</definedName>
    <definedName name="Excel_BuiltIn_Print_Area_2_16_14_6" localSheetId="34">#REF!</definedName>
    <definedName name="Excel_BuiltIn_Print_Area_2_16_14_6" localSheetId="35">#REF!</definedName>
    <definedName name="Excel_BuiltIn_Print_Area_2_16_14_6" localSheetId="45">#REF!</definedName>
    <definedName name="Excel_BuiltIn_Print_Area_2_16_14_6" localSheetId="21">#REF!</definedName>
    <definedName name="Excel_BuiltIn_Print_Area_2_16_14_6" localSheetId="49">#REF!</definedName>
    <definedName name="Excel_BuiltIn_Print_Area_2_16_14_6" localSheetId="50">#REF!</definedName>
    <definedName name="Excel_BuiltIn_Print_Area_2_16_14_6" localSheetId="51">#REF!</definedName>
    <definedName name="Excel_BuiltIn_Print_Area_2_16_14_6" localSheetId="52">#REF!</definedName>
    <definedName name="Excel_BuiltIn_Print_Area_2_16_14_6" localSheetId="53">#REF!</definedName>
    <definedName name="Excel_BuiltIn_Print_Area_2_16_14_6" localSheetId="54">#REF!</definedName>
    <definedName name="Excel_BuiltIn_Print_Area_2_16_14_6" localSheetId="55">#REF!</definedName>
    <definedName name="Excel_BuiltIn_Print_Area_2_16_14_6" localSheetId="56">#REF!</definedName>
    <definedName name="Excel_BuiltIn_Print_Area_2_16_14_6" localSheetId="57">#REF!</definedName>
    <definedName name="Excel_BuiltIn_Print_Area_2_16_14_6" localSheetId="22">#REF!</definedName>
    <definedName name="Excel_BuiltIn_Print_Area_2_16_14_6" localSheetId="23">#REF!</definedName>
    <definedName name="Excel_BuiltIn_Print_Area_2_16_14_6" localSheetId="24">#REF!</definedName>
    <definedName name="Excel_BuiltIn_Print_Area_2_16_14_6" localSheetId="25">#REF!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 localSheetId="19">#REF!</definedName>
    <definedName name="Excel_BuiltIn_Print_Area_2_16_4" localSheetId="28">#REF!</definedName>
    <definedName name="Excel_BuiltIn_Print_Area_2_16_4" localSheetId="29">#REF!</definedName>
    <definedName name="Excel_BuiltIn_Print_Area_2_16_4" localSheetId="30">#REF!</definedName>
    <definedName name="Excel_BuiltIn_Print_Area_2_16_4" localSheetId="31">#REF!</definedName>
    <definedName name="Excel_BuiltIn_Print_Area_2_16_4" localSheetId="33">#REF!</definedName>
    <definedName name="Excel_BuiltIn_Print_Area_2_16_4" localSheetId="34">#REF!</definedName>
    <definedName name="Excel_BuiltIn_Print_Area_2_16_4" localSheetId="35">#REF!</definedName>
    <definedName name="Excel_BuiltIn_Print_Area_2_16_4" localSheetId="45">#REF!</definedName>
    <definedName name="Excel_BuiltIn_Print_Area_2_16_4" localSheetId="21">#REF!</definedName>
    <definedName name="Excel_BuiltIn_Print_Area_2_16_4" localSheetId="49">#REF!</definedName>
    <definedName name="Excel_BuiltIn_Print_Area_2_16_4" localSheetId="50">#REF!</definedName>
    <definedName name="Excel_BuiltIn_Print_Area_2_16_4" localSheetId="51">#REF!</definedName>
    <definedName name="Excel_BuiltIn_Print_Area_2_16_4" localSheetId="52">#REF!</definedName>
    <definedName name="Excel_BuiltIn_Print_Area_2_16_4" localSheetId="53">#REF!</definedName>
    <definedName name="Excel_BuiltIn_Print_Area_2_16_4" localSheetId="54">#REF!</definedName>
    <definedName name="Excel_BuiltIn_Print_Area_2_16_4" localSheetId="55">#REF!</definedName>
    <definedName name="Excel_BuiltIn_Print_Area_2_16_4" localSheetId="56">#REF!</definedName>
    <definedName name="Excel_BuiltIn_Print_Area_2_16_4" localSheetId="57">#REF!</definedName>
    <definedName name="Excel_BuiltIn_Print_Area_2_16_4" localSheetId="22">#REF!</definedName>
    <definedName name="Excel_BuiltIn_Print_Area_2_16_4" localSheetId="23">#REF!</definedName>
    <definedName name="Excel_BuiltIn_Print_Area_2_16_4" localSheetId="24">#REF!</definedName>
    <definedName name="Excel_BuiltIn_Print_Area_2_16_4" localSheetId="25">#REF!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 localSheetId="19">#REF!</definedName>
    <definedName name="Excel_BuiltIn_Print_Area_2_17" localSheetId="28">#REF!</definedName>
    <definedName name="Excel_BuiltIn_Print_Area_2_17" localSheetId="29">#REF!</definedName>
    <definedName name="Excel_BuiltIn_Print_Area_2_17" localSheetId="30">#REF!</definedName>
    <definedName name="Excel_BuiltIn_Print_Area_2_17" localSheetId="31">#REF!</definedName>
    <definedName name="Excel_BuiltIn_Print_Area_2_17" localSheetId="33">#REF!</definedName>
    <definedName name="Excel_BuiltIn_Print_Area_2_17" localSheetId="34">#REF!</definedName>
    <definedName name="Excel_BuiltIn_Print_Area_2_17" localSheetId="35">#REF!</definedName>
    <definedName name="Excel_BuiltIn_Print_Area_2_17" localSheetId="45">#REF!</definedName>
    <definedName name="Excel_BuiltIn_Print_Area_2_17" localSheetId="21">#REF!</definedName>
    <definedName name="Excel_BuiltIn_Print_Area_2_17" localSheetId="49">#REF!</definedName>
    <definedName name="Excel_BuiltIn_Print_Area_2_17" localSheetId="50">#REF!</definedName>
    <definedName name="Excel_BuiltIn_Print_Area_2_17" localSheetId="51">#REF!</definedName>
    <definedName name="Excel_BuiltIn_Print_Area_2_17" localSheetId="52">#REF!</definedName>
    <definedName name="Excel_BuiltIn_Print_Area_2_17" localSheetId="53">#REF!</definedName>
    <definedName name="Excel_BuiltIn_Print_Area_2_17" localSheetId="54">#REF!</definedName>
    <definedName name="Excel_BuiltIn_Print_Area_2_17" localSheetId="55">#REF!</definedName>
    <definedName name="Excel_BuiltIn_Print_Area_2_17" localSheetId="56">#REF!</definedName>
    <definedName name="Excel_BuiltIn_Print_Area_2_17" localSheetId="57">#REF!</definedName>
    <definedName name="Excel_BuiltIn_Print_Area_2_17" localSheetId="22">#REF!</definedName>
    <definedName name="Excel_BuiltIn_Print_Area_2_17" localSheetId="23">#REF!</definedName>
    <definedName name="Excel_BuiltIn_Print_Area_2_17" localSheetId="24">#REF!</definedName>
    <definedName name="Excel_BuiltIn_Print_Area_2_17" localSheetId="25">#REF!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 localSheetId="19">#REF!</definedName>
    <definedName name="Excel_BuiltIn_Print_Area_2_17_4" localSheetId="28">#REF!</definedName>
    <definedName name="Excel_BuiltIn_Print_Area_2_17_4" localSheetId="29">#REF!</definedName>
    <definedName name="Excel_BuiltIn_Print_Area_2_17_4" localSheetId="30">#REF!</definedName>
    <definedName name="Excel_BuiltIn_Print_Area_2_17_4" localSheetId="31">#REF!</definedName>
    <definedName name="Excel_BuiltIn_Print_Area_2_17_4" localSheetId="33">#REF!</definedName>
    <definedName name="Excel_BuiltIn_Print_Area_2_17_4" localSheetId="34">#REF!</definedName>
    <definedName name="Excel_BuiltIn_Print_Area_2_17_4" localSheetId="35">#REF!</definedName>
    <definedName name="Excel_BuiltIn_Print_Area_2_17_4" localSheetId="45">#REF!</definedName>
    <definedName name="Excel_BuiltIn_Print_Area_2_17_4" localSheetId="21">#REF!</definedName>
    <definedName name="Excel_BuiltIn_Print_Area_2_17_4" localSheetId="49">#REF!</definedName>
    <definedName name="Excel_BuiltIn_Print_Area_2_17_4" localSheetId="50">#REF!</definedName>
    <definedName name="Excel_BuiltIn_Print_Area_2_17_4" localSheetId="51">#REF!</definedName>
    <definedName name="Excel_BuiltIn_Print_Area_2_17_4" localSheetId="52">#REF!</definedName>
    <definedName name="Excel_BuiltIn_Print_Area_2_17_4" localSheetId="53">#REF!</definedName>
    <definedName name="Excel_BuiltIn_Print_Area_2_17_4" localSheetId="54">#REF!</definedName>
    <definedName name="Excel_BuiltIn_Print_Area_2_17_4" localSheetId="55">#REF!</definedName>
    <definedName name="Excel_BuiltIn_Print_Area_2_17_4" localSheetId="56">#REF!</definedName>
    <definedName name="Excel_BuiltIn_Print_Area_2_17_4" localSheetId="57">#REF!</definedName>
    <definedName name="Excel_BuiltIn_Print_Area_2_17_4" localSheetId="22">#REF!</definedName>
    <definedName name="Excel_BuiltIn_Print_Area_2_17_4" localSheetId="23">#REF!</definedName>
    <definedName name="Excel_BuiltIn_Print_Area_2_17_4" localSheetId="24">#REF!</definedName>
    <definedName name="Excel_BuiltIn_Print_Area_2_17_4" localSheetId="25">#REF!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 localSheetId="19">#REF!</definedName>
    <definedName name="Excel_BuiltIn_Print_Area_2_4" localSheetId="28">#REF!</definedName>
    <definedName name="Excel_BuiltIn_Print_Area_2_4" localSheetId="29">#REF!</definedName>
    <definedName name="Excel_BuiltIn_Print_Area_2_4" localSheetId="30">#REF!</definedName>
    <definedName name="Excel_BuiltIn_Print_Area_2_4" localSheetId="31">#REF!</definedName>
    <definedName name="Excel_BuiltIn_Print_Area_2_4" localSheetId="33">#REF!</definedName>
    <definedName name="Excel_BuiltIn_Print_Area_2_4" localSheetId="34">#REF!</definedName>
    <definedName name="Excel_BuiltIn_Print_Area_2_4" localSheetId="35">#REF!</definedName>
    <definedName name="Excel_BuiltIn_Print_Area_2_4" localSheetId="45">#REF!</definedName>
    <definedName name="Excel_BuiltIn_Print_Area_2_4" localSheetId="21">#REF!</definedName>
    <definedName name="Excel_BuiltIn_Print_Area_2_4" localSheetId="49">#REF!</definedName>
    <definedName name="Excel_BuiltIn_Print_Area_2_4" localSheetId="50">#REF!</definedName>
    <definedName name="Excel_BuiltIn_Print_Area_2_4" localSheetId="51">#REF!</definedName>
    <definedName name="Excel_BuiltIn_Print_Area_2_4" localSheetId="52">#REF!</definedName>
    <definedName name="Excel_BuiltIn_Print_Area_2_4" localSheetId="53">#REF!</definedName>
    <definedName name="Excel_BuiltIn_Print_Area_2_4" localSheetId="54">#REF!</definedName>
    <definedName name="Excel_BuiltIn_Print_Area_2_4" localSheetId="55">#REF!</definedName>
    <definedName name="Excel_BuiltIn_Print_Area_2_4" localSheetId="56">#REF!</definedName>
    <definedName name="Excel_BuiltIn_Print_Area_2_4" localSheetId="57">#REF!</definedName>
    <definedName name="Excel_BuiltIn_Print_Area_2_4" localSheetId="22">#REF!</definedName>
    <definedName name="Excel_BuiltIn_Print_Area_2_4" localSheetId="23">#REF!</definedName>
    <definedName name="Excel_BuiltIn_Print_Area_2_4" localSheetId="24">#REF!</definedName>
    <definedName name="Excel_BuiltIn_Print_Area_2_4" localSheetId="25">#REF!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 localSheetId="19">#REF!</definedName>
    <definedName name="Excel_BuiltIn_Print_Area_3" localSheetId="28">#REF!</definedName>
    <definedName name="Excel_BuiltIn_Print_Area_3" localSheetId="29">#REF!</definedName>
    <definedName name="Excel_BuiltIn_Print_Area_3" localSheetId="30">#REF!</definedName>
    <definedName name="Excel_BuiltIn_Print_Area_3" localSheetId="31">#REF!</definedName>
    <definedName name="Excel_BuiltIn_Print_Area_3" localSheetId="33">#REF!</definedName>
    <definedName name="Excel_BuiltIn_Print_Area_3" localSheetId="34">#REF!</definedName>
    <definedName name="Excel_BuiltIn_Print_Area_3" localSheetId="35">#REF!</definedName>
    <definedName name="Excel_BuiltIn_Print_Area_3" localSheetId="45">#REF!</definedName>
    <definedName name="Excel_BuiltIn_Print_Area_3" localSheetId="21">#REF!</definedName>
    <definedName name="Excel_BuiltIn_Print_Area_3" localSheetId="49">#REF!</definedName>
    <definedName name="Excel_BuiltIn_Print_Area_3" localSheetId="50">#REF!</definedName>
    <definedName name="Excel_BuiltIn_Print_Area_3" localSheetId="51">#REF!</definedName>
    <definedName name="Excel_BuiltIn_Print_Area_3" localSheetId="52">#REF!</definedName>
    <definedName name="Excel_BuiltIn_Print_Area_3" localSheetId="53">#REF!</definedName>
    <definedName name="Excel_BuiltIn_Print_Area_3" localSheetId="54">#REF!</definedName>
    <definedName name="Excel_BuiltIn_Print_Area_3" localSheetId="55">#REF!</definedName>
    <definedName name="Excel_BuiltIn_Print_Area_3" localSheetId="56">#REF!</definedName>
    <definedName name="Excel_BuiltIn_Print_Area_3" localSheetId="57">#REF!</definedName>
    <definedName name="Excel_BuiltIn_Print_Area_3" localSheetId="22">#REF!</definedName>
    <definedName name="Excel_BuiltIn_Print_Area_3" localSheetId="23">#REF!</definedName>
    <definedName name="Excel_BuiltIn_Print_Area_3" localSheetId="24">#REF!</definedName>
    <definedName name="Excel_BuiltIn_Print_Area_3" localSheetId="25">#REF!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 localSheetId="19">#REF!</definedName>
    <definedName name="Excel_BuiltIn_Print_Area_3_1" localSheetId="28">"$#REF!.$A$1:$J$12"</definedName>
    <definedName name="Excel_BuiltIn_Print_Area_3_1" localSheetId="29">"$#REF!.$A$1:$J$12"</definedName>
    <definedName name="Excel_BuiltIn_Print_Area_3_1" localSheetId="30">"$#REF!.$A$1:$J$12"</definedName>
    <definedName name="Excel_BuiltIn_Print_Area_3_1" localSheetId="31">"$#REF!.$A$1:$J$12"</definedName>
    <definedName name="Excel_BuiltIn_Print_Area_3_1" localSheetId="32">#REF!</definedName>
    <definedName name="Excel_BuiltIn_Print_Area_3_1" localSheetId="33">"$#REF!.$A$1:$J$12"</definedName>
    <definedName name="Excel_BuiltIn_Print_Area_3_1" localSheetId="34">"$#REF!.$A$1:$J$12"</definedName>
    <definedName name="Excel_BuiltIn_Print_Area_3_1" localSheetId="35">"$#REF!.$A$1:$J$12"</definedName>
    <definedName name="Excel_BuiltIn_Print_Area_3_1" localSheetId="36">#REF!</definedName>
    <definedName name="Excel_BuiltIn_Print_Area_3_1" localSheetId="37">#REF!</definedName>
    <definedName name="Excel_BuiltIn_Print_Area_3_1" localSheetId="38">#REF!</definedName>
    <definedName name="Excel_BuiltIn_Print_Area_3_1" localSheetId="39">#REF!</definedName>
    <definedName name="Excel_BuiltIn_Print_Area_3_1" localSheetId="40">#REF!</definedName>
    <definedName name="Excel_BuiltIn_Print_Area_3_1" localSheetId="41">#REF!</definedName>
    <definedName name="Excel_BuiltIn_Print_Area_3_1" localSheetId="42">#REF!</definedName>
    <definedName name="Excel_BuiltIn_Print_Area_3_1" localSheetId="43">#REF!</definedName>
    <definedName name="Excel_BuiltIn_Print_Area_3_1" localSheetId="44">#REF!</definedName>
    <definedName name="Excel_BuiltIn_Print_Area_3_1" localSheetId="45">"$#REF!.$A$1:$J$12"</definedName>
    <definedName name="Excel_BuiltIn_Print_Area_3_1" localSheetId="46">#REF!</definedName>
    <definedName name="Excel_BuiltIn_Print_Area_3_1" localSheetId="47">#REF!</definedName>
    <definedName name="Excel_BuiltIn_Print_Area_3_1" localSheetId="21">"$#REF!.$A$1:$J$12"</definedName>
    <definedName name="Excel_BuiltIn_Print_Area_3_1" localSheetId="48">#REF!</definedName>
    <definedName name="Excel_BuiltIn_Print_Area_3_1" localSheetId="49">"$#REF!.$A$1:$J$12"</definedName>
    <definedName name="Excel_BuiltIn_Print_Area_3_1" localSheetId="50">"$#REF!.$A$1:$J$12"</definedName>
    <definedName name="Excel_BuiltIn_Print_Area_3_1" localSheetId="51">"$#REF!.$A$1:$J$12"</definedName>
    <definedName name="Excel_BuiltIn_Print_Area_3_1" localSheetId="52">"$#REF!.$A$1:$J$12"</definedName>
    <definedName name="Excel_BuiltIn_Print_Area_3_1" localSheetId="53">#REF!</definedName>
    <definedName name="Excel_BuiltIn_Print_Area_3_1" localSheetId="54">#REF!</definedName>
    <definedName name="Excel_BuiltIn_Print_Area_3_1" localSheetId="55">"$#REF!.$A$1:$J$12"</definedName>
    <definedName name="Excel_BuiltIn_Print_Area_3_1" localSheetId="56">"$#REF!.$A$1:$J$12"</definedName>
    <definedName name="Excel_BuiltIn_Print_Area_3_1" localSheetId="57">#REF!</definedName>
    <definedName name="Excel_BuiltIn_Print_Area_3_1" localSheetId="22">"$#REF!.$A$1:$J$12"</definedName>
    <definedName name="Excel_BuiltIn_Print_Area_3_1" localSheetId="58">#REF!</definedName>
    <definedName name="Excel_BuiltIn_Print_Area_3_1" localSheetId="59">#REF!</definedName>
    <definedName name="Excel_BuiltIn_Print_Area_3_1" localSheetId="23">"$#REF!.$A$1:$J$12"</definedName>
    <definedName name="Excel_BuiltIn_Print_Area_3_1" localSheetId="24">"$#REF!.$A$1:$J$12"</definedName>
    <definedName name="Excel_BuiltIn_Print_Area_3_1" localSheetId="25">"$#REF!.$A$1:$J$12"</definedName>
    <definedName name="Excel_BuiltIn_Print_Area_3_1" localSheetId="27">#REF!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 localSheetId="19">#REF!</definedName>
    <definedName name="Excel_BuiltIn_Print_Area_3_1_1" localSheetId="53">#REF!</definedName>
    <definedName name="Excel_BuiltIn_Print_Area_3_1_1" localSheetId="54">#REF!</definedName>
    <definedName name="Excel_BuiltIn_Print_Area_3_1_1" localSheetId="57">#REF!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 localSheetId="19">#REF!</definedName>
    <definedName name="Excel_BuiltIn_Print_Area_3_1_1_1" localSheetId="53">#REF!</definedName>
    <definedName name="Excel_BuiltIn_Print_Area_3_1_1_1" localSheetId="54">#REF!</definedName>
    <definedName name="Excel_BuiltIn_Print_Area_3_1_1_1" localSheetId="57">#REF!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 localSheetId="19">#REF!</definedName>
    <definedName name="Excel_BuiltIn_Print_Area_3_1_1_1_1" localSheetId="28">#REF!</definedName>
    <definedName name="Excel_BuiltIn_Print_Area_3_1_1_1_1" localSheetId="29">#REF!</definedName>
    <definedName name="Excel_BuiltIn_Print_Area_3_1_1_1_1" localSheetId="30">#REF!</definedName>
    <definedName name="Excel_BuiltIn_Print_Area_3_1_1_1_1" localSheetId="31">#REF!</definedName>
    <definedName name="Excel_BuiltIn_Print_Area_3_1_1_1_1" localSheetId="33">#REF!</definedName>
    <definedName name="Excel_BuiltIn_Print_Area_3_1_1_1_1" localSheetId="34">#REF!</definedName>
    <definedName name="Excel_BuiltIn_Print_Area_3_1_1_1_1" localSheetId="35">#REF!</definedName>
    <definedName name="Excel_BuiltIn_Print_Area_3_1_1_1_1" localSheetId="45">#REF!</definedName>
    <definedName name="Excel_BuiltIn_Print_Area_3_1_1_1_1" localSheetId="21">#REF!</definedName>
    <definedName name="Excel_BuiltIn_Print_Area_3_1_1_1_1" localSheetId="49">#REF!</definedName>
    <definedName name="Excel_BuiltIn_Print_Area_3_1_1_1_1" localSheetId="50">#REF!</definedName>
    <definedName name="Excel_BuiltIn_Print_Area_3_1_1_1_1" localSheetId="51">#REF!</definedName>
    <definedName name="Excel_BuiltIn_Print_Area_3_1_1_1_1" localSheetId="52">#REF!</definedName>
    <definedName name="Excel_BuiltIn_Print_Area_3_1_1_1_1" localSheetId="53">#REF!</definedName>
    <definedName name="Excel_BuiltIn_Print_Area_3_1_1_1_1" localSheetId="54">#REF!</definedName>
    <definedName name="Excel_BuiltIn_Print_Area_3_1_1_1_1" localSheetId="55">#REF!</definedName>
    <definedName name="Excel_BuiltIn_Print_Area_3_1_1_1_1" localSheetId="56">#REF!</definedName>
    <definedName name="Excel_BuiltIn_Print_Area_3_1_1_1_1" localSheetId="57">#REF!</definedName>
    <definedName name="Excel_BuiltIn_Print_Area_3_1_1_1_1" localSheetId="22">#REF!</definedName>
    <definedName name="Excel_BuiltIn_Print_Area_3_1_1_1_1" localSheetId="23">#REF!</definedName>
    <definedName name="Excel_BuiltIn_Print_Area_3_1_1_1_1" localSheetId="24">#REF!</definedName>
    <definedName name="Excel_BuiltIn_Print_Area_3_1_1_1_1" localSheetId="25">#REF!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 localSheetId="19">#REF!</definedName>
    <definedName name="Excel_BuiltIn_Print_Area_3_1_1_1_1_14" localSheetId="28">#REF!</definedName>
    <definedName name="Excel_BuiltIn_Print_Area_3_1_1_1_1_14" localSheetId="29">#REF!</definedName>
    <definedName name="Excel_BuiltIn_Print_Area_3_1_1_1_1_14" localSheetId="30">#REF!</definedName>
    <definedName name="Excel_BuiltIn_Print_Area_3_1_1_1_1_14" localSheetId="31">#REF!</definedName>
    <definedName name="Excel_BuiltIn_Print_Area_3_1_1_1_1_14" localSheetId="33">#REF!</definedName>
    <definedName name="Excel_BuiltIn_Print_Area_3_1_1_1_1_14" localSheetId="34">#REF!</definedName>
    <definedName name="Excel_BuiltIn_Print_Area_3_1_1_1_1_14" localSheetId="35">#REF!</definedName>
    <definedName name="Excel_BuiltIn_Print_Area_3_1_1_1_1_14" localSheetId="45">#REF!</definedName>
    <definedName name="Excel_BuiltIn_Print_Area_3_1_1_1_1_14" localSheetId="21">#REF!</definedName>
    <definedName name="Excel_BuiltIn_Print_Area_3_1_1_1_1_14" localSheetId="49">#REF!</definedName>
    <definedName name="Excel_BuiltIn_Print_Area_3_1_1_1_1_14" localSheetId="50">#REF!</definedName>
    <definedName name="Excel_BuiltIn_Print_Area_3_1_1_1_1_14" localSheetId="51">#REF!</definedName>
    <definedName name="Excel_BuiltIn_Print_Area_3_1_1_1_1_14" localSheetId="52">#REF!</definedName>
    <definedName name="Excel_BuiltIn_Print_Area_3_1_1_1_1_14" localSheetId="53">#REF!</definedName>
    <definedName name="Excel_BuiltIn_Print_Area_3_1_1_1_1_14" localSheetId="54">#REF!</definedName>
    <definedName name="Excel_BuiltIn_Print_Area_3_1_1_1_1_14" localSheetId="55">#REF!</definedName>
    <definedName name="Excel_BuiltIn_Print_Area_3_1_1_1_1_14" localSheetId="56">#REF!</definedName>
    <definedName name="Excel_BuiltIn_Print_Area_3_1_1_1_1_14" localSheetId="57">#REF!</definedName>
    <definedName name="Excel_BuiltIn_Print_Area_3_1_1_1_1_14" localSheetId="22">#REF!</definedName>
    <definedName name="Excel_BuiltIn_Print_Area_3_1_1_1_1_14" localSheetId="23">#REF!</definedName>
    <definedName name="Excel_BuiltIn_Print_Area_3_1_1_1_1_14" localSheetId="24">#REF!</definedName>
    <definedName name="Excel_BuiltIn_Print_Area_3_1_1_1_1_14" localSheetId="25">#REF!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 localSheetId="19">#REF!</definedName>
    <definedName name="Excel_BuiltIn_Print_Area_3_1_1_1_1_14_1" localSheetId="28">#REF!</definedName>
    <definedName name="Excel_BuiltIn_Print_Area_3_1_1_1_1_14_1" localSheetId="29">#REF!</definedName>
    <definedName name="Excel_BuiltIn_Print_Area_3_1_1_1_1_14_1" localSheetId="30">#REF!</definedName>
    <definedName name="Excel_BuiltIn_Print_Area_3_1_1_1_1_14_1" localSheetId="31">#REF!</definedName>
    <definedName name="Excel_BuiltIn_Print_Area_3_1_1_1_1_14_1" localSheetId="33">#REF!</definedName>
    <definedName name="Excel_BuiltIn_Print_Area_3_1_1_1_1_14_1" localSheetId="34">#REF!</definedName>
    <definedName name="Excel_BuiltIn_Print_Area_3_1_1_1_1_14_1" localSheetId="35">#REF!</definedName>
    <definedName name="Excel_BuiltIn_Print_Area_3_1_1_1_1_14_1" localSheetId="45">#REF!</definedName>
    <definedName name="Excel_BuiltIn_Print_Area_3_1_1_1_1_14_1" localSheetId="21">#REF!</definedName>
    <definedName name="Excel_BuiltIn_Print_Area_3_1_1_1_1_14_1" localSheetId="49">#REF!</definedName>
    <definedName name="Excel_BuiltIn_Print_Area_3_1_1_1_1_14_1" localSheetId="50">#REF!</definedName>
    <definedName name="Excel_BuiltIn_Print_Area_3_1_1_1_1_14_1" localSheetId="51">#REF!</definedName>
    <definedName name="Excel_BuiltIn_Print_Area_3_1_1_1_1_14_1" localSheetId="52">#REF!</definedName>
    <definedName name="Excel_BuiltIn_Print_Area_3_1_1_1_1_14_1" localSheetId="53">#REF!</definedName>
    <definedName name="Excel_BuiltIn_Print_Area_3_1_1_1_1_14_1" localSheetId="54">#REF!</definedName>
    <definedName name="Excel_BuiltIn_Print_Area_3_1_1_1_1_14_1" localSheetId="55">#REF!</definedName>
    <definedName name="Excel_BuiltIn_Print_Area_3_1_1_1_1_14_1" localSheetId="56">#REF!</definedName>
    <definedName name="Excel_BuiltIn_Print_Area_3_1_1_1_1_14_1" localSheetId="57">#REF!</definedName>
    <definedName name="Excel_BuiltIn_Print_Area_3_1_1_1_1_14_1" localSheetId="22">#REF!</definedName>
    <definedName name="Excel_BuiltIn_Print_Area_3_1_1_1_1_14_1" localSheetId="23">#REF!</definedName>
    <definedName name="Excel_BuiltIn_Print_Area_3_1_1_1_1_14_1" localSheetId="24">#REF!</definedName>
    <definedName name="Excel_BuiltIn_Print_Area_3_1_1_1_1_14_1" localSheetId="25">#REF!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 localSheetId="19">#REF!</definedName>
    <definedName name="Excel_BuiltIn_Print_Area_3_1_1_1_1_14_1_4" localSheetId="28">#REF!</definedName>
    <definedName name="Excel_BuiltIn_Print_Area_3_1_1_1_1_14_1_4" localSheetId="29">#REF!</definedName>
    <definedName name="Excel_BuiltIn_Print_Area_3_1_1_1_1_14_1_4" localSheetId="30">#REF!</definedName>
    <definedName name="Excel_BuiltIn_Print_Area_3_1_1_1_1_14_1_4" localSheetId="31">#REF!</definedName>
    <definedName name="Excel_BuiltIn_Print_Area_3_1_1_1_1_14_1_4" localSheetId="33">#REF!</definedName>
    <definedName name="Excel_BuiltIn_Print_Area_3_1_1_1_1_14_1_4" localSheetId="34">#REF!</definedName>
    <definedName name="Excel_BuiltIn_Print_Area_3_1_1_1_1_14_1_4" localSheetId="35">#REF!</definedName>
    <definedName name="Excel_BuiltIn_Print_Area_3_1_1_1_1_14_1_4" localSheetId="45">#REF!</definedName>
    <definedName name="Excel_BuiltIn_Print_Area_3_1_1_1_1_14_1_4" localSheetId="21">#REF!</definedName>
    <definedName name="Excel_BuiltIn_Print_Area_3_1_1_1_1_14_1_4" localSheetId="49">#REF!</definedName>
    <definedName name="Excel_BuiltIn_Print_Area_3_1_1_1_1_14_1_4" localSheetId="50">#REF!</definedName>
    <definedName name="Excel_BuiltIn_Print_Area_3_1_1_1_1_14_1_4" localSheetId="51">#REF!</definedName>
    <definedName name="Excel_BuiltIn_Print_Area_3_1_1_1_1_14_1_4" localSheetId="52">#REF!</definedName>
    <definedName name="Excel_BuiltIn_Print_Area_3_1_1_1_1_14_1_4" localSheetId="53">#REF!</definedName>
    <definedName name="Excel_BuiltIn_Print_Area_3_1_1_1_1_14_1_4" localSheetId="54">#REF!</definedName>
    <definedName name="Excel_BuiltIn_Print_Area_3_1_1_1_1_14_1_4" localSheetId="55">#REF!</definedName>
    <definedName name="Excel_BuiltIn_Print_Area_3_1_1_1_1_14_1_4" localSheetId="56">#REF!</definedName>
    <definedName name="Excel_BuiltIn_Print_Area_3_1_1_1_1_14_1_4" localSheetId="57">#REF!</definedName>
    <definedName name="Excel_BuiltIn_Print_Area_3_1_1_1_1_14_1_4" localSheetId="22">#REF!</definedName>
    <definedName name="Excel_BuiltIn_Print_Area_3_1_1_1_1_14_1_4" localSheetId="23">#REF!</definedName>
    <definedName name="Excel_BuiltIn_Print_Area_3_1_1_1_1_14_1_4" localSheetId="24">#REF!</definedName>
    <definedName name="Excel_BuiltIn_Print_Area_3_1_1_1_1_14_1_4" localSheetId="25">#REF!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 localSheetId="19">#REF!</definedName>
    <definedName name="Excel_BuiltIn_Print_Area_3_1_1_1_1_14_14" localSheetId="28">#REF!</definedName>
    <definedName name="Excel_BuiltIn_Print_Area_3_1_1_1_1_14_14" localSheetId="29">#REF!</definedName>
    <definedName name="Excel_BuiltIn_Print_Area_3_1_1_1_1_14_14" localSheetId="30">#REF!</definedName>
    <definedName name="Excel_BuiltIn_Print_Area_3_1_1_1_1_14_14" localSheetId="31">#REF!</definedName>
    <definedName name="Excel_BuiltIn_Print_Area_3_1_1_1_1_14_14" localSheetId="33">#REF!</definedName>
    <definedName name="Excel_BuiltIn_Print_Area_3_1_1_1_1_14_14" localSheetId="34">#REF!</definedName>
    <definedName name="Excel_BuiltIn_Print_Area_3_1_1_1_1_14_14" localSheetId="35">#REF!</definedName>
    <definedName name="Excel_BuiltIn_Print_Area_3_1_1_1_1_14_14" localSheetId="45">#REF!</definedName>
    <definedName name="Excel_BuiltIn_Print_Area_3_1_1_1_1_14_14" localSheetId="21">#REF!</definedName>
    <definedName name="Excel_BuiltIn_Print_Area_3_1_1_1_1_14_14" localSheetId="49">#REF!</definedName>
    <definedName name="Excel_BuiltIn_Print_Area_3_1_1_1_1_14_14" localSheetId="50">#REF!</definedName>
    <definedName name="Excel_BuiltIn_Print_Area_3_1_1_1_1_14_14" localSheetId="51">#REF!</definedName>
    <definedName name="Excel_BuiltIn_Print_Area_3_1_1_1_1_14_14" localSheetId="52">#REF!</definedName>
    <definedName name="Excel_BuiltIn_Print_Area_3_1_1_1_1_14_14" localSheetId="53">#REF!</definedName>
    <definedName name="Excel_BuiltIn_Print_Area_3_1_1_1_1_14_14" localSheetId="54">#REF!</definedName>
    <definedName name="Excel_BuiltIn_Print_Area_3_1_1_1_1_14_14" localSheetId="55">#REF!</definedName>
    <definedName name="Excel_BuiltIn_Print_Area_3_1_1_1_1_14_14" localSheetId="56">#REF!</definedName>
    <definedName name="Excel_BuiltIn_Print_Area_3_1_1_1_1_14_14" localSheetId="57">#REF!</definedName>
    <definedName name="Excel_BuiltIn_Print_Area_3_1_1_1_1_14_14" localSheetId="22">#REF!</definedName>
    <definedName name="Excel_BuiltIn_Print_Area_3_1_1_1_1_14_14" localSheetId="23">#REF!</definedName>
    <definedName name="Excel_BuiltIn_Print_Area_3_1_1_1_1_14_14" localSheetId="24">#REF!</definedName>
    <definedName name="Excel_BuiltIn_Print_Area_3_1_1_1_1_14_14" localSheetId="25">#REF!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 localSheetId="19">#REF!</definedName>
    <definedName name="Excel_BuiltIn_Print_Area_3_1_1_1_1_14_14_4" localSheetId="28">#REF!</definedName>
    <definedName name="Excel_BuiltIn_Print_Area_3_1_1_1_1_14_14_4" localSheetId="29">#REF!</definedName>
    <definedName name="Excel_BuiltIn_Print_Area_3_1_1_1_1_14_14_4" localSheetId="30">#REF!</definedName>
    <definedName name="Excel_BuiltIn_Print_Area_3_1_1_1_1_14_14_4" localSheetId="31">#REF!</definedName>
    <definedName name="Excel_BuiltIn_Print_Area_3_1_1_1_1_14_14_4" localSheetId="33">#REF!</definedName>
    <definedName name="Excel_BuiltIn_Print_Area_3_1_1_1_1_14_14_4" localSheetId="34">#REF!</definedName>
    <definedName name="Excel_BuiltIn_Print_Area_3_1_1_1_1_14_14_4" localSheetId="35">#REF!</definedName>
    <definedName name="Excel_BuiltIn_Print_Area_3_1_1_1_1_14_14_4" localSheetId="45">#REF!</definedName>
    <definedName name="Excel_BuiltIn_Print_Area_3_1_1_1_1_14_14_4" localSheetId="21">#REF!</definedName>
    <definedName name="Excel_BuiltIn_Print_Area_3_1_1_1_1_14_14_4" localSheetId="49">#REF!</definedName>
    <definedName name="Excel_BuiltIn_Print_Area_3_1_1_1_1_14_14_4" localSheetId="50">#REF!</definedName>
    <definedName name="Excel_BuiltIn_Print_Area_3_1_1_1_1_14_14_4" localSheetId="51">#REF!</definedName>
    <definedName name="Excel_BuiltIn_Print_Area_3_1_1_1_1_14_14_4" localSheetId="52">#REF!</definedName>
    <definedName name="Excel_BuiltIn_Print_Area_3_1_1_1_1_14_14_4" localSheetId="53">#REF!</definedName>
    <definedName name="Excel_BuiltIn_Print_Area_3_1_1_1_1_14_14_4" localSheetId="54">#REF!</definedName>
    <definedName name="Excel_BuiltIn_Print_Area_3_1_1_1_1_14_14_4" localSheetId="55">#REF!</definedName>
    <definedName name="Excel_BuiltIn_Print_Area_3_1_1_1_1_14_14_4" localSheetId="56">#REF!</definedName>
    <definedName name="Excel_BuiltIn_Print_Area_3_1_1_1_1_14_14_4" localSheetId="57">#REF!</definedName>
    <definedName name="Excel_BuiltIn_Print_Area_3_1_1_1_1_14_14_4" localSheetId="22">#REF!</definedName>
    <definedName name="Excel_BuiltIn_Print_Area_3_1_1_1_1_14_14_4" localSheetId="23">#REF!</definedName>
    <definedName name="Excel_BuiltIn_Print_Area_3_1_1_1_1_14_14_4" localSheetId="24">#REF!</definedName>
    <definedName name="Excel_BuiltIn_Print_Area_3_1_1_1_1_14_14_4" localSheetId="25">#REF!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 localSheetId="19">#REF!</definedName>
    <definedName name="Excel_BuiltIn_Print_Area_3_1_1_1_1_14_14_6" localSheetId="28">#REF!</definedName>
    <definedName name="Excel_BuiltIn_Print_Area_3_1_1_1_1_14_14_6" localSheetId="29">#REF!</definedName>
    <definedName name="Excel_BuiltIn_Print_Area_3_1_1_1_1_14_14_6" localSheetId="30">#REF!</definedName>
    <definedName name="Excel_BuiltIn_Print_Area_3_1_1_1_1_14_14_6" localSheetId="31">#REF!</definedName>
    <definedName name="Excel_BuiltIn_Print_Area_3_1_1_1_1_14_14_6" localSheetId="33">#REF!</definedName>
    <definedName name="Excel_BuiltIn_Print_Area_3_1_1_1_1_14_14_6" localSheetId="34">#REF!</definedName>
    <definedName name="Excel_BuiltIn_Print_Area_3_1_1_1_1_14_14_6" localSheetId="35">#REF!</definedName>
    <definedName name="Excel_BuiltIn_Print_Area_3_1_1_1_1_14_14_6" localSheetId="45">#REF!</definedName>
    <definedName name="Excel_BuiltIn_Print_Area_3_1_1_1_1_14_14_6" localSheetId="21">#REF!</definedName>
    <definedName name="Excel_BuiltIn_Print_Area_3_1_1_1_1_14_14_6" localSheetId="49">#REF!</definedName>
    <definedName name="Excel_BuiltIn_Print_Area_3_1_1_1_1_14_14_6" localSheetId="50">#REF!</definedName>
    <definedName name="Excel_BuiltIn_Print_Area_3_1_1_1_1_14_14_6" localSheetId="51">#REF!</definedName>
    <definedName name="Excel_BuiltIn_Print_Area_3_1_1_1_1_14_14_6" localSheetId="52">#REF!</definedName>
    <definedName name="Excel_BuiltIn_Print_Area_3_1_1_1_1_14_14_6" localSheetId="53">#REF!</definedName>
    <definedName name="Excel_BuiltIn_Print_Area_3_1_1_1_1_14_14_6" localSheetId="54">#REF!</definedName>
    <definedName name="Excel_BuiltIn_Print_Area_3_1_1_1_1_14_14_6" localSheetId="55">#REF!</definedName>
    <definedName name="Excel_BuiltIn_Print_Area_3_1_1_1_1_14_14_6" localSheetId="56">#REF!</definedName>
    <definedName name="Excel_BuiltIn_Print_Area_3_1_1_1_1_14_14_6" localSheetId="57">#REF!</definedName>
    <definedName name="Excel_BuiltIn_Print_Area_3_1_1_1_1_14_14_6" localSheetId="22">#REF!</definedName>
    <definedName name="Excel_BuiltIn_Print_Area_3_1_1_1_1_14_14_6" localSheetId="23">#REF!</definedName>
    <definedName name="Excel_BuiltIn_Print_Area_3_1_1_1_1_14_14_6" localSheetId="24">#REF!</definedName>
    <definedName name="Excel_BuiltIn_Print_Area_3_1_1_1_1_14_14_6" localSheetId="25">#REF!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 localSheetId="19">#REF!</definedName>
    <definedName name="Excel_BuiltIn_Print_Area_3_1_1_1_1_14_4" localSheetId="28">#REF!</definedName>
    <definedName name="Excel_BuiltIn_Print_Area_3_1_1_1_1_14_4" localSheetId="29">#REF!</definedName>
    <definedName name="Excel_BuiltIn_Print_Area_3_1_1_1_1_14_4" localSheetId="30">#REF!</definedName>
    <definedName name="Excel_BuiltIn_Print_Area_3_1_1_1_1_14_4" localSheetId="31">#REF!</definedName>
    <definedName name="Excel_BuiltIn_Print_Area_3_1_1_1_1_14_4" localSheetId="33">#REF!</definedName>
    <definedName name="Excel_BuiltIn_Print_Area_3_1_1_1_1_14_4" localSheetId="34">#REF!</definedName>
    <definedName name="Excel_BuiltIn_Print_Area_3_1_1_1_1_14_4" localSheetId="35">#REF!</definedName>
    <definedName name="Excel_BuiltIn_Print_Area_3_1_1_1_1_14_4" localSheetId="45">#REF!</definedName>
    <definedName name="Excel_BuiltIn_Print_Area_3_1_1_1_1_14_4" localSheetId="21">#REF!</definedName>
    <definedName name="Excel_BuiltIn_Print_Area_3_1_1_1_1_14_4" localSheetId="49">#REF!</definedName>
    <definedName name="Excel_BuiltIn_Print_Area_3_1_1_1_1_14_4" localSheetId="50">#REF!</definedName>
    <definedName name="Excel_BuiltIn_Print_Area_3_1_1_1_1_14_4" localSheetId="51">#REF!</definedName>
    <definedName name="Excel_BuiltIn_Print_Area_3_1_1_1_1_14_4" localSheetId="52">#REF!</definedName>
    <definedName name="Excel_BuiltIn_Print_Area_3_1_1_1_1_14_4" localSheetId="53">#REF!</definedName>
    <definedName name="Excel_BuiltIn_Print_Area_3_1_1_1_1_14_4" localSheetId="54">#REF!</definedName>
    <definedName name="Excel_BuiltIn_Print_Area_3_1_1_1_1_14_4" localSheetId="55">#REF!</definedName>
    <definedName name="Excel_BuiltIn_Print_Area_3_1_1_1_1_14_4" localSheetId="56">#REF!</definedName>
    <definedName name="Excel_BuiltIn_Print_Area_3_1_1_1_1_14_4" localSheetId="57">#REF!</definedName>
    <definedName name="Excel_BuiltIn_Print_Area_3_1_1_1_1_14_4" localSheetId="22">#REF!</definedName>
    <definedName name="Excel_BuiltIn_Print_Area_3_1_1_1_1_14_4" localSheetId="23">#REF!</definedName>
    <definedName name="Excel_BuiltIn_Print_Area_3_1_1_1_1_14_4" localSheetId="24">#REF!</definedName>
    <definedName name="Excel_BuiltIn_Print_Area_3_1_1_1_1_14_4" localSheetId="25">#REF!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 localSheetId="19">#REF!</definedName>
    <definedName name="Excel_BuiltIn_Print_Area_3_1_1_1_1_14_6" localSheetId="28">#REF!</definedName>
    <definedName name="Excel_BuiltIn_Print_Area_3_1_1_1_1_14_6" localSheetId="29">#REF!</definedName>
    <definedName name="Excel_BuiltIn_Print_Area_3_1_1_1_1_14_6" localSheetId="30">#REF!</definedName>
    <definedName name="Excel_BuiltIn_Print_Area_3_1_1_1_1_14_6" localSheetId="31">#REF!</definedName>
    <definedName name="Excel_BuiltIn_Print_Area_3_1_1_1_1_14_6" localSheetId="33">#REF!</definedName>
    <definedName name="Excel_BuiltIn_Print_Area_3_1_1_1_1_14_6" localSheetId="34">#REF!</definedName>
    <definedName name="Excel_BuiltIn_Print_Area_3_1_1_1_1_14_6" localSheetId="35">#REF!</definedName>
    <definedName name="Excel_BuiltIn_Print_Area_3_1_1_1_1_14_6" localSheetId="45">#REF!</definedName>
    <definedName name="Excel_BuiltIn_Print_Area_3_1_1_1_1_14_6" localSheetId="21">#REF!</definedName>
    <definedName name="Excel_BuiltIn_Print_Area_3_1_1_1_1_14_6" localSheetId="49">#REF!</definedName>
    <definedName name="Excel_BuiltIn_Print_Area_3_1_1_1_1_14_6" localSheetId="50">#REF!</definedName>
    <definedName name="Excel_BuiltIn_Print_Area_3_1_1_1_1_14_6" localSheetId="51">#REF!</definedName>
    <definedName name="Excel_BuiltIn_Print_Area_3_1_1_1_1_14_6" localSheetId="52">#REF!</definedName>
    <definedName name="Excel_BuiltIn_Print_Area_3_1_1_1_1_14_6" localSheetId="53">#REF!</definedName>
    <definedName name="Excel_BuiltIn_Print_Area_3_1_1_1_1_14_6" localSheetId="54">#REF!</definedName>
    <definedName name="Excel_BuiltIn_Print_Area_3_1_1_1_1_14_6" localSheetId="55">#REF!</definedName>
    <definedName name="Excel_BuiltIn_Print_Area_3_1_1_1_1_14_6" localSheetId="56">#REF!</definedName>
    <definedName name="Excel_BuiltIn_Print_Area_3_1_1_1_1_14_6" localSheetId="57">#REF!</definedName>
    <definedName name="Excel_BuiltIn_Print_Area_3_1_1_1_1_14_6" localSheetId="22">#REF!</definedName>
    <definedName name="Excel_BuiltIn_Print_Area_3_1_1_1_1_14_6" localSheetId="23">#REF!</definedName>
    <definedName name="Excel_BuiltIn_Print_Area_3_1_1_1_1_14_6" localSheetId="24">#REF!</definedName>
    <definedName name="Excel_BuiltIn_Print_Area_3_1_1_1_1_14_6" localSheetId="25">#REF!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 localSheetId="19">#REF!</definedName>
    <definedName name="Excel_BuiltIn_Print_Area_3_1_1_1_1_16" localSheetId="28">#REF!</definedName>
    <definedName name="Excel_BuiltIn_Print_Area_3_1_1_1_1_16" localSheetId="29">#REF!</definedName>
    <definedName name="Excel_BuiltIn_Print_Area_3_1_1_1_1_16" localSheetId="30">#REF!</definedName>
    <definedName name="Excel_BuiltIn_Print_Area_3_1_1_1_1_16" localSheetId="31">#REF!</definedName>
    <definedName name="Excel_BuiltIn_Print_Area_3_1_1_1_1_16" localSheetId="33">#REF!</definedName>
    <definedName name="Excel_BuiltIn_Print_Area_3_1_1_1_1_16" localSheetId="34">#REF!</definedName>
    <definedName name="Excel_BuiltIn_Print_Area_3_1_1_1_1_16" localSheetId="35">#REF!</definedName>
    <definedName name="Excel_BuiltIn_Print_Area_3_1_1_1_1_16" localSheetId="45">#REF!</definedName>
    <definedName name="Excel_BuiltIn_Print_Area_3_1_1_1_1_16" localSheetId="21">#REF!</definedName>
    <definedName name="Excel_BuiltIn_Print_Area_3_1_1_1_1_16" localSheetId="49">#REF!</definedName>
    <definedName name="Excel_BuiltIn_Print_Area_3_1_1_1_1_16" localSheetId="50">#REF!</definedName>
    <definedName name="Excel_BuiltIn_Print_Area_3_1_1_1_1_16" localSheetId="51">#REF!</definedName>
    <definedName name="Excel_BuiltIn_Print_Area_3_1_1_1_1_16" localSheetId="52">#REF!</definedName>
    <definedName name="Excel_BuiltIn_Print_Area_3_1_1_1_1_16" localSheetId="53">#REF!</definedName>
    <definedName name="Excel_BuiltIn_Print_Area_3_1_1_1_1_16" localSheetId="54">#REF!</definedName>
    <definedName name="Excel_BuiltIn_Print_Area_3_1_1_1_1_16" localSheetId="55">#REF!</definedName>
    <definedName name="Excel_BuiltIn_Print_Area_3_1_1_1_1_16" localSheetId="56">#REF!</definedName>
    <definedName name="Excel_BuiltIn_Print_Area_3_1_1_1_1_16" localSheetId="57">#REF!</definedName>
    <definedName name="Excel_BuiltIn_Print_Area_3_1_1_1_1_16" localSheetId="22">#REF!</definedName>
    <definedName name="Excel_BuiltIn_Print_Area_3_1_1_1_1_16" localSheetId="23">#REF!</definedName>
    <definedName name="Excel_BuiltIn_Print_Area_3_1_1_1_1_16" localSheetId="24">#REF!</definedName>
    <definedName name="Excel_BuiltIn_Print_Area_3_1_1_1_1_16" localSheetId="25">#REF!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 localSheetId="19">#REF!</definedName>
    <definedName name="Excel_BuiltIn_Print_Area_3_1_1_1_1_16_1" localSheetId="28">#REF!</definedName>
    <definedName name="Excel_BuiltIn_Print_Area_3_1_1_1_1_16_1" localSheetId="29">#REF!</definedName>
    <definedName name="Excel_BuiltIn_Print_Area_3_1_1_1_1_16_1" localSheetId="30">#REF!</definedName>
    <definedName name="Excel_BuiltIn_Print_Area_3_1_1_1_1_16_1" localSheetId="31">#REF!</definedName>
    <definedName name="Excel_BuiltIn_Print_Area_3_1_1_1_1_16_1" localSheetId="33">#REF!</definedName>
    <definedName name="Excel_BuiltIn_Print_Area_3_1_1_1_1_16_1" localSheetId="34">#REF!</definedName>
    <definedName name="Excel_BuiltIn_Print_Area_3_1_1_1_1_16_1" localSheetId="35">#REF!</definedName>
    <definedName name="Excel_BuiltIn_Print_Area_3_1_1_1_1_16_1" localSheetId="45">#REF!</definedName>
    <definedName name="Excel_BuiltIn_Print_Area_3_1_1_1_1_16_1" localSheetId="21">#REF!</definedName>
    <definedName name="Excel_BuiltIn_Print_Area_3_1_1_1_1_16_1" localSheetId="49">#REF!</definedName>
    <definedName name="Excel_BuiltIn_Print_Area_3_1_1_1_1_16_1" localSheetId="50">#REF!</definedName>
    <definedName name="Excel_BuiltIn_Print_Area_3_1_1_1_1_16_1" localSheetId="51">#REF!</definedName>
    <definedName name="Excel_BuiltIn_Print_Area_3_1_1_1_1_16_1" localSheetId="52">#REF!</definedName>
    <definedName name="Excel_BuiltIn_Print_Area_3_1_1_1_1_16_1" localSheetId="53">#REF!</definedName>
    <definedName name="Excel_BuiltIn_Print_Area_3_1_1_1_1_16_1" localSheetId="54">#REF!</definedName>
    <definedName name="Excel_BuiltIn_Print_Area_3_1_1_1_1_16_1" localSheetId="55">#REF!</definedName>
    <definedName name="Excel_BuiltIn_Print_Area_3_1_1_1_1_16_1" localSheetId="56">#REF!</definedName>
    <definedName name="Excel_BuiltIn_Print_Area_3_1_1_1_1_16_1" localSheetId="57">#REF!</definedName>
    <definedName name="Excel_BuiltIn_Print_Area_3_1_1_1_1_16_1" localSheetId="22">#REF!</definedName>
    <definedName name="Excel_BuiltIn_Print_Area_3_1_1_1_1_16_1" localSheetId="23">#REF!</definedName>
    <definedName name="Excel_BuiltIn_Print_Area_3_1_1_1_1_16_1" localSheetId="24">#REF!</definedName>
    <definedName name="Excel_BuiltIn_Print_Area_3_1_1_1_1_16_1" localSheetId="25">#REF!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 localSheetId="19">#REF!</definedName>
    <definedName name="Excel_BuiltIn_Print_Area_3_1_1_1_1_16_1_4" localSheetId="28">#REF!</definedName>
    <definedName name="Excel_BuiltIn_Print_Area_3_1_1_1_1_16_1_4" localSheetId="29">#REF!</definedName>
    <definedName name="Excel_BuiltIn_Print_Area_3_1_1_1_1_16_1_4" localSheetId="30">#REF!</definedName>
    <definedName name="Excel_BuiltIn_Print_Area_3_1_1_1_1_16_1_4" localSheetId="31">#REF!</definedName>
    <definedName name="Excel_BuiltIn_Print_Area_3_1_1_1_1_16_1_4" localSheetId="33">#REF!</definedName>
    <definedName name="Excel_BuiltIn_Print_Area_3_1_1_1_1_16_1_4" localSheetId="34">#REF!</definedName>
    <definedName name="Excel_BuiltIn_Print_Area_3_1_1_1_1_16_1_4" localSheetId="35">#REF!</definedName>
    <definedName name="Excel_BuiltIn_Print_Area_3_1_1_1_1_16_1_4" localSheetId="45">#REF!</definedName>
    <definedName name="Excel_BuiltIn_Print_Area_3_1_1_1_1_16_1_4" localSheetId="21">#REF!</definedName>
    <definedName name="Excel_BuiltIn_Print_Area_3_1_1_1_1_16_1_4" localSheetId="49">#REF!</definedName>
    <definedName name="Excel_BuiltIn_Print_Area_3_1_1_1_1_16_1_4" localSheetId="50">#REF!</definedName>
    <definedName name="Excel_BuiltIn_Print_Area_3_1_1_1_1_16_1_4" localSheetId="51">#REF!</definedName>
    <definedName name="Excel_BuiltIn_Print_Area_3_1_1_1_1_16_1_4" localSheetId="52">#REF!</definedName>
    <definedName name="Excel_BuiltIn_Print_Area_3_1_1_1_1_16_1_4" localSheetId="53">#REF!</definedName>
    <definedName name="Excel_BuiltIn_Print_Area_3_1_1_1_1_16_1_4" localSheetId="54">#REF!</definedName>
    <definedName name="Excel_BuiltIn_Print_Area_3_1_1_1_1_16_1_4" localSheetId="55">#REF!</definedName>
    <definedName name="Excel_BuiltIn_Print_Area_3_1_1_1_1_16_1_4" localSheetId="56">#REF!</definedName>
    <definedName name="Excel_BuiltIn_Print_Area_3_1_1_1_1_16_1_4" localSheetId="57">#REF!</definedName>
    <definedName name="Excel_BuiltIn_Print_Area_3_1_1_1_1_16_1_4" localSheetId="22">#REF!</definedName>
    <definedName name="Excel_BuiltIn_Print_Area_3_1_1_1_1_16_1_4" localSheetId="23">#REF!</definedName>
    <definedName name="Excel_BuiltIn_Print_Area_3_1_1_1_1_16_1_4" localSheetId="24">#REF!</definedName>
    <definedName name="Excel_BuiltIn_Print_Area_3_1_1_1_1_16_1_4" localSheetId="25">#REF!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 localSheetId="19">#REF!</definedName>
    <definedName name="Excel_BuiltIn_Print_Area_3_1_1_1_1_16_14" localSheetId="28">#REF!</definedName>
    <definedName name="Excel_BuiltIn_Print_Area_3_1_1_1_1_16_14" localSheetId="29">#REF!</definedName>
    <definedName name="Excel_BuiltIn_Print_Area_3_1_1_1_1_16_14" localSheetId="30">#REF!</definedName>
    <definedName name="Excel_BuiltIn_Print_Area_3_1_1_1_1_16_14" localSheetId="31">#REF!</definedName>
    <definedName name="Excel_BuiltIn_Print_Area_3_1_1_1_1_16_14" localSheetId="33">#REF!</definedName>
    <definedName name="Excel_BuiltIn_Print_Area_3_1_1_1_1_16_14" localSheetId="34">#REF!</definedName>
    <definedName name="Excel_BuiltIn_Print_Area_3_1_1_1_1_16_14" localSheetId="35">#REF!</definedName>
    <definedName name="Excel_BuiltIn_Print_Area_3_1_1_1_1_16_14" localSheetId="45">#REF!</definedName>
    <definedName name="Excel_BuiltIn_Print_Area_3_1_1_1_1_16_14" localSheetId="21">#REF!</definedName>
    <definedName name="Excel_BuiltIn_Print_Area_3_1_1_1_1_16_14" localSheetId="49">#REF!</definedName>
    <definedName name="Excel_BuiltIn_Print_Area_3_1_1_1_1_16_14" localSheetId="50">#REF!</definedName>
    <definedName name="Excel_BuiltIn_Print_Area_3_1_1_1_1_16_14" localSheetId="51">#REF!</definedName>
    <definedName name="Excel_BuiltIn_Print_Area_3_1_1_1_1_16_14" localSheetId="52">#REF!</definedName>
    <definedName name="Excel_BuiltIn_Print_Area_3_1_1_1_1_16_14" localSheetId="53">#REF!</definedName>
    <definedName name="Excel_BuiltIn_Print_Area_3_1_1_1_1_16_14" localSheetId="54">#REF!</definedName>
    <definedName name="Excel_BuiltIn_Print_Area_3_1_1_1_1_16_14" localSheetId="55">#REF!</definedName>
    <definedName name="Excel_BuiltIn_Print_Area_3_1_1_1_1_16_14" localSheetId="56">#REF!</definedName>
    <definedName name="Excel_BuiltIn_Print_Area_3_1_1_1_1_16_14" localSheetId="57">#REF!</definedName>
    <definedName name="Excel_BuiltIn_Print_Area_3_1_1_1_1_16_14" localSheetId="22">#REF!</definedName>
    <definedName name="Excel_BuiltIn_Print_Area_3_1_1_1_1_16_14" localSheetId="23">#REF!</definedName>
    <definedName name="Excel_BuiltIn_Print_Area_3_1_1_1_1_16_14" localSheetId="24">#REF!</definedName>
    <definedName name="Excel_BuiltIn_Print_Area_3_1_1_1_1_16_14" localSheetId="25">#REF!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 localSheetId="19">#REF!</definedName>
    <definedName name="Excel_BuiltIn_Print_Area_3_1_1_1_1_16_14_4" localSheetId="28">#REF!</definedName>
    <definedName name="Excel_BuiltIn_Print_Area_3_1_1_1_1_16_14_4" localSheetId="29">#REF!</definedName>
    <definedName name="Excel_BuiltIn_Print_Area_3_1_1_1_1_16_14_4" localSheetId="30">#REF!</definedName>
    <definedName name="Excel_BuiltIn_Print_Area_3_1_1_1_1_16_14_4" localSheetId="31">#REF!</definedName>
    <definedName name="Excel_BuiltIn_Print_Area_3_1_1_1_1_16_14_4" localSheetId="33">#REF!</definedName>
    <definedName name="Excel_BuiltIn_Print_Area_3_1_1_1_1_16_14_4" localSheetId="34">#REF!</definedName>
    <definedName name="Excel_BuiltIn_Print_Area_3_1_1_1_1_16_14_4" localSheetId="35">#REF!</definedName>
    <definedName name="Excel_BuiltIn_Print_Area_3_1_1_1_1_16_14_4" localSheetId="45">#REF!</definedName>
    <definedName name="Excel_BuiltIn_Print_Area_3_1_1_1_1_16_14_4" localSheetId="21">#REF!</definedName>
    <definedName name="Excel_BuiltIn_Print_Area_3_1_1_1_1_16_14_4" localSheetId="49">#REF!</definedName>
    <definedName name="Excel_BuiltIn_Print_Area_3_1_1_1_1_16_14_4" localSheetId="50">#REF!</definedName>
    <definedName name="Excel_BuiltIn_Print_Area_3_1_1_1_1_16_14_4" localSheetId="51">#REF!</definedName>
    <definedName name="Excel_BuiltIn_Print_Area_3_1_1_1_1_16_14_4" localSheetId="52">#REF!</definedName>
    <definedName name="Excel_BuiltIn_Print_Area_3_1_1_1_1_16_14_4" localSheetId="53">#REF!</definedName>
    <definedName name="Excel_BuiltIn_Print_Area_3_1_1_1_1_16_14_4" localSheetId="54">#REF!</definedName>
    <definedName name="Excel_BuiltIn_Print_Area_3_1_1_1_1_16_14_4" localSheetId="55">#REF!</definedName>
    <definedName name="Excel_BuiltIn_Print_Area_3_1_1_1_1_16_14_4" localSheetId="56">#REF!</definedName>
    <definedName name="Excel_BuiltIn_Print_Area_3_1_1_1_1_16_14_4" localSheetId="57">#REF!</definedName>
    <definedName name="Excel_BuiltIn_Print_Area_3_1_1_1_1_16_14_4" localSheetId="22">#REF!</definedName>
    <definedName name="Excel_BuiltIn_Print_Area_3_1_1_1_1_16_14_4" localSheetId="23">#REF!</definedName>
    <definedName name="Excel_BuiltIn_Print_Area_3_1_1_1_1_16_14_4" localSheetId="24">#REF!</definedName>
    <definedName name="Excel_BuiltIn_Print_Area_3_1_1_1_1_16_14_4" localSheetId="25">#REF!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 localSheetId="19">#REF!</definedName>
    <definedName name="Excel_BuiltIn_Print_Area_3_1_1_1_1_16_14_6" localSheetId="28">#REF!</definedName>
    <definedName name="Excel_BuiltIn_Print_Area_3_1_1_1_1_16_14_6" localSheetId="29">#REF!</definedName>
    <definedName name="Excel_BuiltIn_Print_Area_3_1_1_1_1_16_14_6" localSheetId="30">#REF!</definedName>
    <definedName name="Excel_BuiltIn_Print_Area_3_1_1_1_1_16_14_6" localSheetId="31">#REF!</definedName>
    <definedName name="Excel_BuiltIn_Print_Area_3_1_1_1_1_16_14_6" localSheetId="33">#REF!</definedName>
    <definedName name="Excel_BuiltIn_Print_Area_3_1_1_1_1_16_14_6" localSheetId="34">#REF!</definedName>
    <definedName name="Excel_BuiltIn_Print_Area_3_1_1_1_1_16_14_6" localSheetId="35">#REF!</definedName>
    <definedName name="Excel_BuiltIn_Print_Area_3_1_1_1_1_16_14_6" localSheetId="45">#REF!</definedName>
    <definedName name="Excel_BuiltIn_Print_Area_3_1_1_1_1_16_14_6" localSheetId="21">#REF!</definedName>
    <definedName name="Excel_BuiltIn_Print_Area_3_1_1_1_1_16_14_6" localSheetId="49">#REF!</definedName>
    <definedName name="Excel_BuiltIn_Print_Area_3_1_1_1_1_16_14_6" localSheetId="50">#REF!</definedName>
    <definedName name="Excel_BuiltIn_Print_Area_3_1_1_1_1_16_14_6" localSheetId="51">#REF!</definedName>
    <definedName name="Excel_BuiltIn_Print_Area_3_1_1_1_1_16_14_6" localSheetId="52">#REF!</definedName>
    <definedName name="Excel_BuiltIn_Print_Area_3_1_1_1_1_16_14_6" localSheetId="53">#REF!</definedName>
    <definedName name="Excel_BuiltIn_Print_Area_3_1_1_1_1_16_14_6" localSheetId="54">#REF!</definedName>
    <definedName name="Excel_BuiltIn_Print_Area_3_1_1_1_1_16_14_6" localSheetId="55">#REF!</definedName>
    <definedName name="Excel_BuiltIn_Print_Area_3_1_1_1_1_16_14_6" localSheetId="56">#REF!</definedName>
    <definedName name="Excel_BuiltIn_Print_Area_3_1_1_1_1_16_14_6" localSheetId="57">#REF!</definedName>
    <definedName name="Excel_BuiltIn_Print_Area_3_1_1_1_1_16_14_6" localSheetId="22">#REF!</definedName>
    <definedName name="Excel_BuiltIn_Print_Area_3_1_1_1_1_16_14_6" localSheetId="23">#REF!</definedName>
    <definedName name="Excel_BuiltIn_Print_Area_3_1_1_1_1_16_14_6" localSheetId="24">#REF!</definedName>
    <definedName name="Excel_BuiltIn_Print_Area_3_1_1_1_1_16_14_6" localSheetId="25">#REF!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 localSheetId="19">#REF!</definedName>
    <definedName name="Excel_BuiltIn_Print_Area_3_1_1_1_1_16_4" localSheetId="28">#REF!</definedName>
    <definedName name="Excel_BuiltIn_Print_Area_3_1_1_1_1_16_4" localSheetId="29">#REF!</definedName>
    <definedName name="Excel_BuiltIn_Print_Area_3_1_1_1_1_16_4" localSheetId="30">#REF!</definedName>
    <definedName name="Excel_BuiltIn_Print_Area_3_1_1_1_1_16_4" localSheetId="31">#REF!</definedName>
    <definedName name="Excel_BuiltIn_Print_Area_3_1_1_1_1_16_4" localSheetId="33">#REF!</definedName>
    <definedName name="Excel_BuiltIn_Print_Area_3_1_1_1_1_16_4" localSheetId="34">#REF!</definedName>
    <definedName name="Excel_BuiltIn_Print_Area_3_1_1_1_1_16_4" localSheetId="35">#REF!</definedName>
    <definedName name="Excel_BuiltIn_Print_Area_3_1_1_1_1_16_4" localSheetId="45">#REF!</definedName>
    <definedName name="Excel_BuiltIn_Print_Area_3_1_1_1_1_16_4" localSheetId="21">#REF!</definedName>
    <definedName name="Excel_BuiltIn_Print_Area_3_1_1_1_1_16_4" localSheetId="49">#REF!</definedName>
    <definedName name="Excel_BuiltIn_Print_Area_3_1_1_1_1_16_4" localSheetId="50">#REF!</definedName>
    <definedName name="Excel_BuiltIn_Print_Area_3_1_1_1_1_16_4" localSheetId="51">#REF!</definedName>
    <definedName name="Excel_BuiltIn_Print_Area_3_1_1_1_1_16_4" localSheetId="52">#REF!</definedName>
    <definedName name="Excel_BuiltIn_Print_Area_3_1_1_1_1_16_4" localSheetId="53">#REF!</definedName>
    <definedName name="Excel_BuiltIn_Print_Area_3_1_1_1_1_16_4" localSheetId="54">#REF!</definedName>
    <definedName name="Excel_BuiltIn_Print_Area_3_1_1_1_1_16_4" localSheetId="55">#REF!</definedName>
    <definedName name="Excel_BuiltIn_Print_Area_3_1_1_1_1_16_4" localSheetId="56">#REF!</definedName>
    <definedName name="Excel_BuiltIn_Print_Area_3_1_1_1_1_16_4" localSheetId="57">#REF!</definedName>
    <definedName name="Excel_BuiltIn_Print_Area_3_1_1_1_1_16_4" localSheetId="22">#REF!</definedName>
    <definedName name="Excel_BuiltIn_Print_Area_3_1_1_1_1_16_4" localSheetId="23">#REF!</definedName>
    <definedName name="Excel_BuiltIn_Print_Area_3_1_1_1_1_16_4" localSheetId="24">#REF!</definedName>
    <definedName name="Excel_BuiltIn_Print_Area_3_1_1_1_1_16_4" localSheetId="25">#REF!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 localSheetId="19">#REF!</definedName>
    <definedName name="Excel_BuiltIn_Print_Area_3_1_1_1_1_17" localSheetId="28">#REF!</definedName>
    <definedName name="Excel_BuiltIn_Print_Area_3_1_1_1_1_17" localSheetId="29">#REF!</definedName>
    <definedName name="Excel_BuiltIn_Print_Area_3_1_1_1_1_17" localSheetId="30">#REF!</definedName>
    <definedName name="Excel_BuiltIn_Print_Area_3_1_1_1_1_17" localSheetId="31">#REF!</definedName>
    <definedName name="Excel_BuiltIn_Print_Area_3_1_1_1_1_17" localSheetId="33">#REF!</definedName>
    <definedName name="Excel_BuiltIn_Print_Area_3_1_1_1_1_17" localSheetId="34">#REF!</definedName>
    <definedName name="Excel_BuiltIn_Print_Area_3_1_1_1_1_17" localSheetId="35">#REF!</definedName>
    <definedName name="Excel_BuiltIn_Print_Area_3_1_1_1_1_17" localSheetId="45">#REF!</definedName>
    <definedName name="Excel_BuiltIn_Print_Area_3_1_1_1_1_17" localSheetId="21">#REF!</definedName>
    <definedName name="Excel_BuiltIn_Print_Area_3_1_1_1_1_17" localSheetId="49">#REF!</definedName>
    <definedName name="Excel_BuiltIn_Print_Area_3_1_1_1_1_17" localSheetId="50">#REF!</definedName>
    <definedName name="Excel_BuiltIn_Print_Area_3_1_1_1_1_17" localSheetId="51">#REF!</definedName>
    <definedName name="Excel_BuiltIn_Print_Area_3_1_1_1_1_17" localSheetId="52">#REF!</definedName>
    <definedName name="Excel_BuiltIn_Print_Area_3_1_1_1_1_17" localSheetId="53">#REF!</definedName>
    <definedName name="Excel_BuiltIn_Print_Area_3_1_1_1_1_17" localSheetId="54">#REF!</definedName>
    <definedName name="Excel_BuiltIn_Print_Area_3_1_1_1_1_17" localSheetId="55">#REF!</definedName>
    <definedName name="Excel_BuiltIn_Print_Area_3_1_1_1_1_17" localSheetId="56">#REF!</definedName>
    <definedName name="Excel_BuiltIn_Print_Area_3_1_1_1_1_17" localSheetId="57">#REF!</definedName>
    <definedName name="Excel_BuiltIn_Print_Area_3_1_1_1_1_17" localSheetId="22">#REF!</definedName>
    <definedName name="Excel_BuiltIn_Print_Area_3_1_1_1_1_17" localSheetId="23">#REF!</definedName>
    <definedName name="Excel_BuiltIn_Print_Area_3_1_1_1_1_17" localSheetId="24">#REF!</definedName>
    <definedName name="Excel_BuiltIn_Print_Area_3_1_1_1_1_17" localSheetId="25">#REF!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 localSheetId="19">#REF!</definedName>
    <definedName name="Excel_BuiltIn_Print_Area_3_1_1_1_1_17_4" localSheetId="28">#REF!</definedName>
    <definedName name="Excel_BuiltIn_Print_Area_3_1_1_1_1_17_4" localSheetId="29">#REF!</definedName>
    <definedName name="Excel_BuiltIn_Print_Area_3_1_1_1_1_17_4" localSheetId="30">#REF!</definedName>
    <definedName name="Excel_BuiltIn_Print_Area_3_1_1_1_1_17_4" localSheetId="31">#REF!</definedName>
    <definedName name="Excel_BuiltIn_Print_Area_3_1_1_1_1_17_4" localSheetId="33">#REF!</definedName>
    <definedName name="Excel_BuiltIn_Print_Area_3_1_1_1_1_17_4" localSheetId="34">#REF!</definedName>
    <definedName name="Excel_BuiltIn_Print_Area_3_1_1_1_1_17_4" localSheetId="35">#REF!</definedName>
    <definedName name="Excel_BuiltIn_Print_Area_3_1_1_1_1_17_4" localSheetId="45">#REF!</definedName>
    <definedName name="Excel_BuiltIn_Print_Area_3_1_1_1_1_17_4" localSheetId="21">#REF!</definedName>
    <definedName name="Excel_BuiltIn_Print_Area_3_1_1_1_1_17_4" localSheetId="49">#REF!</definedName>
    <definedName name="Excel_BuiltIn_Print_Area_3_1_1_1_1_17_4" localSheetId="50">#REF!</definedName>
    <definedName name="Excel_BuiltIn_Print_Area_3_1_1_1_1_17_4" localSheetId="51">#REF!</definedName>
    <definedName name="Excel_BuiltIn_Print_Area_3_1_1_1_1_17_4" localSheetId="52">#REF!</definedName>
    <definedName name="Excel_BuiltIn_Print_Area_3_1_1_1_1_17_4" localSheetId="53">#REF!</definedName>
    <definedName name="Excel_BuiltIn_Print_Area_3_1_1_1_1_17_4" localSheetId="54">#REF!</definedName>
    <definedName name="Excel_BuiltIn_Print_Area_3_1_1_1_1_17_4" localSheetId="55">#REF!</definedName>
    <definedName name="Excel_BuiltIn_Print_Area_3_1_1_1_1_17_4" localSheetId="56">#REF!</definedName>
    <definedName name="Excel_BuiltIn_Print_Area_3_1_1_1_1_17_4" localSheetId="57">#REF!</definedName>
    <definedName name="Excel_BuiltIn_Print_Area_3_1_1_1_1_17_4" localSheetId="22">#REF!</definedName>
    <definedName name="Excel_BuiltIn_Print_Area_3_1_1_1_1_17_4" localSheetId="23">#REF!</definedName>
    <definedName name="Excel_BuiltIn_Print_Area_3_1_1_1_1_17_4" localSheetId="24">#REF!</definedName>
    <definedName name="Excel_BuiltIn_Print_Area_3_1_1_1_1_17_4" localSheetId="25">#REF!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 localSheetId="19">#REF!</definedName>
    <definedName name="Excel_BuiltIn_Print_Area_3_1_1_1_1_4" localSheetId="28">#REF!</definedName>
    <definedName name="Excel_BuiltIn_Print_Area_3_1_1_1_1_4" localSheetId="29">#REF!</definedName>
    <definedName name="Excel_BuiltIn_Print_Area_3_1_1_1_1_4" localSheetId="30">#REF!</definedName>
    <definedName name="Excel_BuiltIn_Print_Area_3_1_1_1_1_4" localSheetId="31">#REF!</definedName>
    <definedName name="Excel_BuiltIn_Print_Area_3_1_1_1_1_4" localSheetId="33">#REF!</definedName>
    <definedName name="Excel_BuiltIn_Print_Area_3_1_1_1_1_4" localSheetId="34">#REF!</definedName>
    <definedName name="Excel_BuiltIn_Print_Area_3_1_1_1_1_4" localSheetId="35">#REF!</definedName>
    <definedName name="Excel_BuiltIn_Print_Area_3_1_1_1_1_4" localSheetId="45">#REF!</definedName>
    <definedName name="Excel_BuiltIn_Print_Area_3_1_1_1_1_4" localSheetId="21">#REF!</definedName>
    <definedName name="Excel_BuiltIn_Print_Area_3_1_1_1_1_4" localSheetId="49">#REF!</definedName>
    <definedName name="Excel_BuiltIn_Print_Area_3_1_1_1_1_4" localSheetId="50">#REF!</definedName>
    <definedName name="Excel_BuiltIn_Print_Area_3_1_1_1_1_4" localSheetId="51">#REF!</definedName>
    <definedName name="Excel_BuiltIn_Print_Area_3_1_1_1_1_4" localSheetId="52">#REF!</definedName>
    <definedName name="Excel_BuiltIn_Print_Area_3_1_1_1_1_4" localSheetId="53">#REF!</definedName>
    <definedName name="Excel_BuiltIn_Print_Area_3_1_1_1_1_4" localSheetId="54">#REF!</definedName>
    <definedName name="Excel_BuiltIn_Print_Area_3_1_1_1_1_4" localSheetId="55">#REF!</definedName>
    <definedName name="Excel_BuiltIn_Print_Area_3_1_1_1_1_4" localSheetId="56">#REF!</definedName>
    <definedName name="Excel_BuiltIn_Print_Area_3_1_1_1_1_4" localSheetId="57">#REF!</definedName>
    <definedName name="Excel_BuiltIn_Print_Area_3_1_1_1_1_4" localSheetId="22">#REF!</definedName>
    <definedName name="Excel_BuiltIn_Print_Area_3_1_1_1_1_4" localSheetId="23">#REF!</definedName>
    <definedName name="Excel_BuiltIn_Print_Area_3_1_1_1_1_4" localSheetId="24">#REF!</definedName>
    <definedName name="Excel_BuiltIn_Print_Area_3_1_1_1_1_4" localSheetId="25">#REF!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 localSheetId="19">#REF!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3">#REF!</definedName>
    <definedName name="Excel_BuiltIn_Print_Area_4" localSheetId="34">#REF!</definedName>
    <definedName name="Excel_BuiltIn_Print_Area_4" localSheetId="35">#REF!</definedName>
    <definedName name="Excel_BuiltIn_Print_Area_4" localSheetId="45">#REF!</definedName>
    <definedName name="Excel_BuiltIn_Print_Area_4" localSheetId="21">#REF!</definedName>
    <definedName name="Excel_BuiltIn_Print_Area_4" localSheetId="49">#REF!</definedName>
    <definedName name="Excel_BuiltIn_Print_Area_4" localSheetId="50">#REF!</definedName>
    <definedName name="Excel_BuiltIn_Print_Area_4" localSheetId="51">#REF!</definedName>
    <definedName name="Excel_BuiltIn_Print_Area_4" localSheetId="52">#REF!</definedName>
    <definedName name="Excel_BuiltIn_Print_Area_4" localSheetId="53">#REF!</definedName>
    <definedName name="Excel_BuiltIn_Print_Area_4" localSheetId="54">#REF!</definedName>
    <definedName name="Excel_BuiltIn_Print_Area_4" localSheetId="55">#REF!</definedName>
    <definedName name="Excel_BuiltIn_Print_Area_4" localSheetId="56">#REF!</definedName>
    <definedName name="Excel_BuiltIn_Print_Area_4" localSheetId="57">#REF!</definedName>
    <definedName name="Excel_BuiltIn_Print_Area_4" localSheetId="22">#REF!</definedName>
    <definedName name="Excel_BuiltIn_Print_Area_4" localSheetId="23">#REF!</definedName>
    <definedName name="Excel_BuiltIn_Print_Area_4" localSheetId="24">#REF!</definedName>
    <definedName name="Excel_BuiltIn_Print_Area_4" localSheetId="25">#REF!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 localSheetId="19">#REF!</definedName>
    <definedName name="Excel_BuiltIn_Print_Area_4_14" localSheetId="28">#REF!</definedName>
    <definedName name="Excel_BuiltIn_Print_Area_4_14" localSheetId="29">#REF!</definedName>
    <definedName name="Excel_BuiltIn_Print_Area_4_14" localSheetId="30">#REF!</definedName>
    <definedName name="Excel_BuiltIn_Print_Area_4_14" localSheetId="31">#REF!</definedName>
    <definedName name="Excel_BuiltIn_Print_Area_4_14" localSheetId="33">#REF!</definedName>
    <definedName name="Excel_BuiltIn_Print_Area_4_14" localSheetId="34">#REF!</definedName>
    <definedName name="Excel_BuiltIn_Print_Area_4_14" localSheetId="35">#REF!</definedName>
    <definedName name="Excel_BuiltIn_Print_Area_4_14" localSheetId="45">#REF!</definedName>
    <definedName name="Excel_BuiltIn_Print_Area_4_14" localSheetId="21">#REF!</definedName>
    <definedName name="Excel_BuiltIn_Print_Area_4_14" localSheetId="49">#REF!</definedName>
    <definedName name="Excel_BuiltIn_Print_Area_4_14" localSheetId="50">#REF!</definedName>
    <definedName name="Excel_BuiltIn_Print_Area_4_14" localSheetId="51">#REF!</definedName>
    <definedName name="Excel_BuiltIn_Print_Area_4_14" localSheetId="52">#REF!</definedName>
    <definedName name="Excel_BuiltIn_Print_Area_4_14" localSheetId="53">#REF!</definedName>
    <definedName name="Excel_BuiltIn_Print_Area_4_14" localSheetId="54">#REF!</definedName>
    <definedName name="Excel_BuiltIn_Print_Area_4_14" localSheetId="55">#REF!</definedName>
    <definedName name="Excel_BuiltIn_Print_Area_4_14" localSheetId="56">#REF!</definedName>
    <definedName name="Excel_BuiltIn_Print_Area_4_14" localSheetId="57">#REF!</definedName>
    <definedName name="Excel_BuiltIn_Print_Area_4_14" localSheetId="22">#REF!</definedName>
    <definedName name="Excel_BuiltIn_Print_Area_4_14" localSheetId="23">#REF!</definedName>
    <definedName name="Excel_BuiltIn_Print_Area_4_14" localSheetId="24">#REF!</definedName>
    <definedName name="Excel_BuiltIn_Print_Area_4_14" localSheetId="25">#REF!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 localSheetId="19">#REF!</definedName>
    <definedName name="Excel_BuiltIn_Print_Area_4_14_1" localSheetId="28">#REF!</definedName>
    <definedName name="Excel_BuiltIn_Print_Area_4_14_1" localSheetId="29">#REF!</definedName>
    <definedName name="Excel_BuiltIn_Print_Area_4_14_1" localSheetId="30">#REF!</definedName>
    <definedName name="Excel_BuiltIn_Print_Area_4_14_1" localSheetId="31">#REF!</definedName>
    <definedName name="Excel_BuiltIn_Print_Area_4_14_1" localSheetId="33">#REF!</definedName>
    <definedName name="Excel_BuiltIn_Print_Area_4_14_1" localSheetId="34">#REF!</definedName>
    <definedName name="Excel_BuiltIn_Print_Area_4_14_1" localSheetId="35">#REF!</definedName>
    <definedName name="Excel_BuiltIn_Print_Area_4_14_1" localSheetId="45">#REF!</definedName>
    <definedName name="Excel_BuiltIn_Print_Area_4_14_1" localSheetId="21">#REF!</definedName>
    <definedName name="Excel_BuiltIn_Print_Area_4_14_1" localSheetId="49">#REF!</definedName>
    <definedName name="Excel_BuiltIn_Print_Area_4_14_1" localSheetId="50">#REF!</definedName>
    <definedName name="Excel_BuiltIn_Print_Area_4_14_1" localSheetId="51">#REF!</definedName>
    <definedName name="Excel_BuiltIn_Print_Area_4_14_1" localSheetId="52">#REF!</definedName>
    <definedName name="Excel_BuiltIn_Print_Area_4_14_1" localSheetId="53">#REF!</definedName>
    <definedName name="Excel_BuiltIn_Print_Area_4_14_1" localSheetId="54">#REF!</definedName>
    <definedName name="Excel_BuiltIn_Print_Area_4_14_1" localSheetId="55">#REF!</definedName>
    <definedName name="Excel_BuiltIn_Print_Area_4_14_1" localSheetId="56">#REF!</definedName>
    <definedName name="Excel_BuiltIn_Print_Area_4_14_1" localSheetId="57">#REF!</definedName>
    <definedName name="Excel_BuiltIn_Print_Area_4_14_1" localSheetId="22">#REF!</definedName>
    <definedName name="Excel_BuiltIn_Print_Area_4_14_1" localSheetId="23">#REF!</definedName>
    <definedName name="Excel_BuiltIn_Print_Area_4_14_1" localSheetId="24">#REF!</definedName>
    <definedName name="Excel_BuiltIn_Print_Area_4_14_1" localSheetId="25">#REF!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 localSheetId="19">#REF!</definedName>
    <definedName name="Excel_BuiltIn_Print_Area_4_14_1_4" localSheetId="28">#REF!</definedName>
    <definedName name="Excel_BuiltIn_Print_Area_4_14_1_4" localSheetId="29">#REF!</definedName>
    <definedName name="Excel_BuiltIn_Print_Area_4_14_1_4" localSheetId="30">#REF!</definedName>
    <definedName name="Excel_BuiltIn_Print_Area_4_14_1_4" localSheetId="31">#REF!</definedName>
    <definedName name="Excel_BuiltIn_Print_Area_4_14_1_4" localSheetId="33">#REF!</definedName>
    <definedName name="Excel_BuiltIn_Print_Area_4_14_1_4" localSheetId="34">#REF!</definedName>
    <definedName name="Excel_BuiltIn_Print_Area_4_14_1_4" localSheetId="35">#REF!</definedName>
    <definedName name="Excel_BuiltIn_Print_Area_4_14_1_4" localSheetId="45">#REF!</definedName>
    <definedName name="Excel_BuiltIn_Print_Area_4_14_1_4" localSheetId="21">#REF!</definedName>
    <definedName name="Excel_BuiltIn_Print_Area_4_14_1_4" localSheetId="49">#REF!</definedName>
    <definedName name="Excel_BuiltIn_Print_Area_4_14_1_4" localSheetId="50">#REF!</definedName>
    <definedName name="Excel_BuiltIn_Print_Area_4_14_1_4" localSheetId="51">#REF!</definedName>
    <definedName name="Excel_BuiltIn_Print_Area_4_14_1_4" localSheetId="52">#REF!</definedName>
    <definedName name="Excel_BuiltIn_Print_Area_4_14_1_4" localSheetId="53">#REF!</definedName>
    <definedName name="Excel_BuiltIn_Print_Area_4_14_1_4" localSheetId="54">#REF!</definedName>
    <definedName name="Excel_BuiltIn_Print_Area_4_14_1_4" localSheetId="55">#REF!</definedName>
    <definedName name="Excel_BuiltIn_Print_Area_4_14_1_4" localSheetId="56">#REF!</definedName>
    <definedName name="Excel_BuiltIn_Print_Area_4_14_1_4" localSheetId="57">#REF!</definedName>
    <definedName name="Excel_BuiltIn_Print_Area_4_14_1_4" localSheetId="22">#REF!</definedName>
    <definedName name="Excel_BuiltIn_Print_Area_4_14_1_4" localSheetId="23">#REF!</definedName>
    <definedName name="Excel_BuiltIn_Print_Area_4_14_1_4" localSheetId="24">#REF!</definedName>
    <definedName name="Excel_BuiltIn_Print_Area_4_14_1_4" localSheetId="25">#REF!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 localSheetId="19">#REF!</definedName>
    <definedName name="Excel_BuiltIn_Print_Area_4_14_14" localSheetId="28">#REF!</definedName>
    <definedName name="Excel_BuiltIn_Print_Area_4_14_14" localSheetId="29">#REF!</definedName>
    <definedName name="Excel_BuiltIn_Print_Area_4_14_14" localSheetId="30">#REF!</definedName>
    <definedName name="Excel_BuiltIn_Print_Area_4_14_14" localSheetId="31">#REF!</definedName>
    <definedName name="Excel_BuiltIn_Print_Area_4_14_14" localSheetId="33">#REF!</definedName>
    <definedName name="Excel_BuiltIn_Print_Area_4_14_14" localSheetId="34">#REF!</definedName>
    <definedName name="Excel_BuiltIn_Print_Area_4_14_14" localSheetId="35">#REF!</definedName>
    <definedName name="Excel_BuiltIn_Print_Area_4_14_14" localSheetId="45">#REF!</definedName>
    <definedName name="Excel_BuiltIn_Print_Area_4_14_14" localSheetId="21">#REF!</definedName>
    <definedName name="Excel_BuiltIn_Print_Area_4_14_14" localSheetId="49">#REF!</definedName>
    <definedName name="Excel_BuiltIn_Print_Area_4_14_14" localSheetId="50">#REF!</definedName>
    <definedName name="Excel_BuiltIn_Print_Area_4_14_14" localSheetId="51">#REF!</definedName>
    <definedName name="Excel_BuiltIn_Print_Area_4_14_14" localSheetId="52">#REF!</definedName>
    <definedName name="Excel_BuiltIn_Print_Area_4_14_14" localSheetId="53">#REF!</definedName>
    <definedName name="Excel_BuiltIn_Print_Area_4_14_14" localSheetId="54">#REF!</definedName>
    <definedName name="Excel_BuiltIn_Print_Area_4_14_14" localSheetId="55">#REF!</definedName>
    <definedName name="Excel_BuiltIn_Print_Area_4_14_14" localSheetId="56">#REF!</definedName>
    <definedName name="Excel_BuiltIn_Print_Area_4_14_14" localSheetId="57">#REF!</definedName>
    <definedName name="Excel_BuiltIn_Print_Area_4_14_14" localSheetId="22">#REF!</definedName>
    <definedName name="Excel_BuiltIn_Print_Area_4_14_14" localSheetId="23">#REF!</definedName>
    <definedName name="Excel_BuiltIn_Print_Area_4_14_14" localSheetId="24">#REF!</definedName>
    <definedName name="Excel_BuiltIn_Print_Area_4_14_14" localSheetId="25">#REF!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 localSheetId="19">#REF!</definedName>
    <definedName name="Excel_BuiltIn_Print_Area_4_14_14_4" localSheetId="28">#REF!</definedName>
    <definedName name="Excel_BuiltIn_Print_Area_4_14_14_4" localSheetId="29">#REF!</definedName>
    <definedName name="Excel_BuiltIn_Print_Area_4_14_14_4" localSheetId="30">#REF!</definedName>
    <definedName name="Excel_BuiltIn_Print_Area_4_14_14_4" localSheetId="31">#REF!</definedName>
    <definedName name="Excel_BuiltIn_Print_Area_4_14_14_4" localSheetId="33">#REF!</definedName>
    <definedName name="Excel_BuiltIn_Print_Area_4_14_14_4" localSheetId="34">#REF!</definedName>
    <definedName name="Excel_BuiltIn_Print_Area_4_14_14_4" localSheetId="35">#REF!</definedName>
    <definedName name="Excel_BuiltIn_Print_Area_4_14_14_4" localSheetId="45">#REF!</definedName>
    <definedName name="Excel_BuiltIn_Print_Area_4_14_14_4" localSheetId="21">#REF!</definedName>
    <definedName name="Excel_BuiltIn_Print_Area_4_14_14_4" localSheetId="49">#REF!</definedName>
    <definedName name="Excel_BuiltIn_Print_Area_4_14_14_4" localSheetId="50">#REF!</definedName>
    <definedName name="Excel_BuiltIn_Print_Area_4_14_14_4" localSheetId="51">#REF!</definedName>
    <definedName name="Excel_BuiltIn_Print_Area_4_14_14_4" localSheetId="52">#REF!</definedName>
    <definedName name="Excel_BuiltIn_Print_Area_4_14_14_4" localSheetId="53">#REF!</definedName>
    <definedName name="Excel_BuiltIn_Print_Area_4_14_14_4" localSheetId="54">#REF!</definedName>
    <definedName name="Excel_BuiltIn_Print_Area_4_14_14_4" localSheetId="55">#REF!</definedName>
    <definedName name="Excel_BuiltIn_Print_Area_4_14_14_4" localSheetId="56">#REF!</definedName>
    <definedName name="Excel_BuiltIn_Print_Area_4_14_14_4" localSheetId="57">#REF!</definedName>
    <definedName name="Excel_BuiltIn_Print_Area_4_14_14_4" localSheetId="22">#REF!</definedName>
    <definedName name="Excel_BuiltIn_Print_Area_4_14_14_4" localSheetId="23">#REF!</definedName>
    <definedName name="Excel_BuiltIn_Print_Area_4_14_14_4" localSheetId="24">#REF!</definedName>
    <definedName name="Excel_BuiltIn_Print_Area_4_14_14_4" localSheetId="25">#REF!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 localSheetId="19">#REF!</definedName>
    <definedName name="Excel_BuiltIn_Print_Area_4_14_14_6" localSheetId="28">#REF!</definedName>
    <definedName name="Excel_BuiltIn_Print_Area_4_14_14_6" localSheetId="29">#REF!</definedName>
    <definedName name="Excel_BuiltIn_Print_Area_4_14_14_6" localSheetId="30">#REF!</definedName>
    <definedName name="Excel_BuiltIn_Print_Area_4_14_14_6" localSheetId="31">#REF!</definedName>
    <definedName name="Excel_BuiltIn_Print_Area_4_14_14_6" localSheetId="33">#REF!</definedName>
    <definedName name="Excel_BuiltIn_Print_Area_4_14_14_6" localSheetId="34">#REF!</definedName>
    <definedName name="Excel_BuiltIn_Print_Area_4_14_14_6" localSheetId="35">#REF!</definedName>
    <definedName name="Excel_BuiltIn_Print_Area_4_14_14_6" localSheetId="45">#REF!</definedName>
    <definedName name="Excel_BuiltIn_Print_Area_4_14_14_6" localSheetId="21">#REF!</definedName>
    <definedName name="Excel_BuiltIn_Print_Area_4_14_14_6" localSheetId="49">#REF!</definedName>
    <definedName name="Excel_BuiltIn_Print_Area_4_14_14_6" localSheetId="50">#REF!</definedName>
    <definedName name="Excel_BuiltIn_Print_Area_4_14_14_6" localSheetId="51">#REF!</definedName>
    <definedName name="Excel_BuiltIn_Print_Area_4_14_14_6" localSheetId="52">#REF!</definedName>
    <definedName name="Excel_BuiltIn_Print_Area_4_14_14_6" localSheetId="53">#REF!</definedName>
    <definedName name="Excel_BuiltIn_Print_Area_4_14_14_6" localSheetId="54">#REF!</definedName>
    <definedName name="Excel_BuiltIn_Print_Area_4_14_14_6" localSheetId="55">#REF!</definedName>
    <definedName name="Excel_BuiltIn_Print_Area_4_14_14_6" localSheetId="56">#REF!</definedName>
    <definedName name="Excel_BuiltIn_Print_Area_4_14_14_6" localSheetId="57">#REF!</definedName>
    <definedName name="Excel_BuiltIn_Print_Area_4_14_14_6" localSheetId="22">#REF!</definedName>
    <definedName name="Excel_BuiltIn_Print_Area_4_14_14_6" localSheetId="23">#REF!</definedName>
    <definedName name="Excel_BuiltIn_Print_Area_4_14_14_6" localSheetId="24">#REF!</definedName>
    <definedName name="Excel_BuiltIn_Print_Area_4_14_14_6" localSheetId="25">#REF!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 localSheetId="19">#REF!</definedName>
    <definedName name="Excel_BuiltIn_Print_Area_4_14_4" localSheetId="28">#REF!</definedName>
    <definedName name="Excel_BuiltIn_Print_Area_4_14_4" localSheetId="29">#REF!</definedName>
    <definedName name="Excel_BuiltIn_Print_Area_4_14_4" localSheetId="30">#REF!</definedName>
    <definedName name="Excel_BuiltIn_Print_Area_4_14_4" localSheetId="31">#REF!</definedName>
    <definedName name="Excel_BuiltIn_Print_Area_4_14_4" localSheetId="33">#REF!</definedName>
    <definedName name="Excel_BuiltIn_Print_Area_4_14_4" localSheetId="34">#REF!</definedName>
    <definedName name="Excel_BuiltIn_Print_Area_4_14_4" localSheetId="35">#REF!</definedName>
    <definedName name="Excel_BuiltIn_Print_Area_4_14_4" localSheetId="45">#REF!</definedName>
    <definedName name="Excel_BuiltIn_Print_Area_4_14_4" localSheetId="21">#REF!</definedName>
    <definedName name="Excel_BuiltIn_Print_Area_4_14_4" localSheetId="49">#REF!</definedName>
    <definedName name="Excel_BuiltIn_Print_Area_4_14_4" localSheetId="50">#REF!</definedName>
    <definedName name="Excel_BuiltIn_Print_Area_4_14_4" localSheetId="51">#REF!</definedName>
    <definedName name="Excel_BuiltIn_Print_Area_4_14_4" localSheetId="52">#REF!</definedName>
    <definedName name="Excel_BuiltIn_Print_Area_4_14_4" localSheetId="53">#REF!</definedName>
    <definedName name="Excel_BuiltIn_Print_Area_4_14_4" localSheetId="54">#REF!</definedName>
    <definedName name="Excel_BuiltIn_Print_Area_4_14_4" localSheetId="55">#REF!</definedName>
    <definedName name="Excel_BuiltIn_Print_Area_4_14_4" localSheetId="56">#REF!</definedName>
    <definedName name="Excel_BuiltIn_Print_Area_4_14_4" localSheetId="57">#REF!</definedName>
    <definedName name="Excel_BuiltIn_Print_Area_4_14_4" localSheetId="22">#REF!</definedName>
    <definedName name="Excel_BuiltIn_Print_Area_4_14_4" localSheetId="23">#REF!</definedName>
    <definedName name="Excel_BuiltIn_Print_Area_4_14_4" localSheetId="24">#REF!</definedName>
    <definedName name="Excel_BuiltIn_Print_Area_4_14_4" localSheetId="25">#REF!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 localSheetId="19">#REF!</definedName>
    <definedName name="Excel_BuiltIn_Print_Area_4_14_6" localSheetId="28">#REF!</definedName>
    <definedName name="Excel_BuiltIn_Print_Area_4_14_6" localSheetId="29">#REF!</definedName>
    <definedName name="Excel_BuiltIn_Print_Area_4_14_6" localSheetId="30">#REF!</definedName>
    <definedName name="Excel_BuiltIn_Print_Area_4_14_6" localSheetId="31">#REF!</definedName>
    <definedName name="Excel_BuiltIn_Print_Area_4_14_6" localSheetId="33">#REF!</definedName>
    <definedName name="Excel_BuiltIn_Print_Area_4_14_6" localSheetId="34">#REF!</definedName>
    <definedName name="Excel_BuiltIn_Print_Area_4_14_6" localSheetId="35">#REF!</definedName>
    <definedName name="Excel_BuiltIn_Print_Area_4_14_6" localSheetId="45">#REF!</definedName>
    <definedName name="Excel_BuiltIn_Print_Area_4_14_6" localSheetId="21">#REF!</definedName>
    <definedName name="Excel_BuiltIn_Print_Area_4_14_6" localSheetId="49">#REF!</definedName>
    <definedName name="Excel_BuiltIn_Print_Area_4_14_6" localSheetId="50">#REF!</definedName>
    <definedName name="Excel_BuiltIn_Print_Area_4_14_6" localSheetId="51">#REF!</definedName>
    <definedName name="Excel_BuiltIn_Print_Area_4_14_6" localSheetId="52">#REF!</definedName>
    <definedName name="Excel_BuiltIn_Print_Area_4_14_6" localSheetId="53">#REF!</definedName>
    <definedName name="Excel_BuiltIn_Print_Area_4_14_6" localSheetId="54">#REF!</definedName>
    <definedName name="Excel_BuiltIn_Print_Area_4_14_6" localSheetId="55">#REF!</definedName>
    <definedName name="Excel_BuiltIn_Print_Area_4_14_6" localSheetId="56">#REF!</definedName>
    <definedName name="Excel_BuiltIn_Print_Area_4_14_6" localSheetId="57">#REF!</definedName>
    <definedName name="Excel_BuiltIn_Print_Area_4_14_6" localSheetId="22">#REF!</definedName>
    <definedName name="Excel_BuiltIn_Print_Area_4_14_6" localSheetId="23">#REF!</definedName>
    <definedName name="Excel_BuiltIn_Print_Area_4_14_6" localSheetId="24">#REF!</definedName>
    <definedName name="Excel_BuiltIn_Print_Area_4_14_6" localSheetId="25">#REF!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 localSheetId="19">#REF!</definedName>
    <definedName name="Excel_BuiltIn_Print_Area_4_16" localSheetId="28">#REF!</definedName>
    <definedName name="Excel_BuiltIn_Print_Area_4_16" localSheetId="29">#REF!</definedName>
    <definedName name="Excel_BuiltIn_Print_Area_4_16" localSheetId="30">#REF!</definedName>
    <definedName name="Excel_BuiltIn_Print_Area_4_16" localSheetId="31">#REF!</definedName>
    <definedName name="Excel_BuiltIn_Print_Area_4_16" localSheetId="33">#REF!</definedName>
    <definedName name="Excel_BuiltIn_Print_Area_4_16" localSheetId="34">#REF!</definedName>
    <definedName name="Excel_BuiltIn_Print_Area_4_16" localSheetId="35">#REF!</definedName>
    <definedName name="Excel_BuiltIn_Print_Area_4_16" localSheetId="45">#REF!</definedName>
    <definedName name="Excel_BuiltIn_Print_Area_4_16" localSheetId="21">#REF!</definedName>
    <definedName name="Excel_BuiltIn_Print_Area_4_16" localSheetId="49">#REF!</definedName>
    <definedName name="Excel_BuiltIn_Print_Area_4_16" localSheetId="50">#REF!</definedName>
    <definedName name="Excel_BuiltIn_Print_Area_4_16" localSheetId="51">#REF!</definedName>
    <definedName name="Excel_BuiltIn_Print_Area_4_16" localSheetId="52">#REF!</definedName>
    <definedName name="Excel_BuiltIn_Print_Area_4_16" localSheetId="53">#REF!</definedName>
    <definedName name="Excel_BuiltIn_Print_Area_4_16" localSheetId="54">#REF!</definedName>
    <definedName name="Excel_BuiltIn_Print_Area_4_16" localSheetId="55">#REF!</definedName>
    <definedName name="Excel_BuiltIn_Print_Area_4_16" localSheetId="56">#REF!</definedName>
    <definedName name="Excel_BuiltIn_Print_Area_4_16" localSheetId="57">#REF!</definedName>
    <definedName name="Excel_BuiltIn_Print_Area_4_16" localSheetId="22">#REF!</definedName>
    <definedName name="Excel_BuiltIn_Print_Area_4_16" localSheetId="23">#REF!</definedName>
    <definedName name="Excel_BuiltIn_Print_Area_4_16" localSheetId="24">#REF!</definedName>
    <definedName name="Excel_BuiltIn_Print_Area_4_16" localSheetId="25">#REF!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 localSheetId="19">#REF!</definedName>
    <definedName name="Excel_BuiltIn_Print_Area_4_16_1" localSheetId="28">#REF!</definedName>
    <definedName name="Excel_BuiltIn_Print_Area_4_16_1" localSheetId="29">#REF!</definedName>
    <definedName name="Excel_BuiltIn_Print_Area_4_16_1" localSheetId="30">#REF!</definedName>
    <definedName name="Excel_BuiltIn_Print_Area_4_16_1" localSheetId="31">#REF!</definedName>
    <definedName name="Excel_BuiltIn_Print_Area_4_16_1" localSheetId="33">#REF!</definedName>
    <definedName name="Excel_BuiltIn_Print_Area_4_16_1" localSheetId="34">#REF!</definedName>
    <definedName name="Excel_BuiltIn_Print_Area_4_16_1" localSheetId="35">#REF!</definedName>
    <definedName name="Excel_BuiltIn_Print_Area_4_16_1" localSheetId="45">#REF!</definedName>
    <definedName name="Excel_BuiltIn_Print_Area_4_16_1" localSheetId="21">#REF!</definedName>
    <definedName name="Excel_BuiltIn_Print_Area_4_16_1" localSheetId="49">#REF!</definedName>
    <definedName name="Excel_BuiltIn_Print_Area_4_16_1" localSheetId="50">#REF!</definedName>
    <definedName name="Excel_BuiltIn_Print_Area_4_16_1" localSheetId="51">#REF!</definedName>
    <definedName name="Excel_BuiltIn_Print_Area_4_16_1" localSheetId="52">#REF!</definedName>
    <definedName name="Excel_BuiltIn_Print_Area_4_16_1" localSheetId="53">#REF!</definedName>
    <definedName name="Excel_BuiltIn_Print_Area_4_16_1" localSheetId="54">#REF!</definedName>
    <definedName name="Excel_BuiltIn_Print_Area_4_16_1" localSheetId="55">#REF!</definedName>
    <definedName name="Excel_BuiltIn_Print_Area_4_16_1" localSheetId="56">#REF!</definedName>
    <definedName name="Excel_BuiltIn_Print_Area_4_16_1" localSheetId="57">#REF!</definedName>
    <definedName name="Excel_BuiltIn_Print_Area_4_16_1" localSheetId="22">#REF!</definedName>
    <definedName name="Excel_BuiltIn_Print_Area_4_16_1" localSheetId="23">#REF!</definedName>
    <definedName name="Excel_BuiltIn_Print_Area_4_16_1" localSheetId="24">#REF!</definedName>
    <definedName name="Excel_BuiltIn_Print_Area_4_16_1" localSheetId="25">#REF!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 localSheetId="19">#REF!</definedName>
    <definedName name="Excel_BuiltIn_Print_Area_4_16_1_4" localSheetId="28">#REF!</definedName>
    <definedName name="Excel_BuiltIn_Print_Area_4_16_1_4" localSheetId="29">#REF!</definedName>
    <definedName name="Excel_BuiltIn_Print_Area_4_16_1_4" localSheetId="30">#REF!</definedName>
    <definedName name="Excel_BuiltIn_Print_Area_4_16_1_4" localSheetId="31">#REF!</definedName>
    <definedName name="Excel_BuiltIn_Print_Area_4_16_1_4" localSheetId="33">#REF!</definedName>
    <definedName name="Excel_BuiltIn_Print_Area_4_16_1_4" localSheetId="34">#REF!</definedName>
    <definedName name="Excel_BuiltIn_Print_Area_4_16_1_4" localSheetId="35">#REF!</definedName>
    <definedName name="Excel_BuiltIn_Print_Area_4_16_1_4" localSheetId="45">#REF!</definedName>
    <definedName name="Excel_BuiltIn_Print_Area_4_16_1_4" localSheetId="21">#REF!</definedName>
    <definedName name="Excel_BuiltIn_Print_Area_4_16_1_4" localSheetId="49">#REF!</definedName>
    <definedName name="Excel_BuiltIn_Print_Area_4_16_1_4" localSheetId="50">#REF!</definedName>
    <definedName name="Excel_BuiltIn_Print_Area_4_16_1_4" localSheetId="51">#REF!</definedName>
    <definedName name="Excel_BuiltIn_Print_Area_4_16_1_4" localSheetId="52">#REF!</definedName>
    <definedName name="Excel_BuiltIn_Print_Area_4_16_1_4" localSheetId="53">#REF!</definedName>
    <definedName name="Excel_BuiltIn_Print_Area_4_16_1_4" localSheetId="54">#REF!</definedName>
    <definedName name="Excel_BuiltIn_Print_Area_4_16_1_4" localSheetId="55">#REF!</definedName>
    <definedName name="Excel_BuiltIn_Print_Area_4_16_1_4" localSheetId="56">#REF!</definedName>
    <definedName name="Excel_BuiltIn_Print_Area_4_16_1_4" localSheetId="57">#REF!</definedName>
    <definedName name="Excel_BuiltIn_Print_Area_4_16_1_4" localSheetId="22">#REF!</definedName>
    <definedName name="Excel_BuiltIn_Print_Area_4_16_1_4" localSheetId="23">#REF!</definedName>
    <definedName name="Excel_BuiltIn_Print_Area_4_16_1_4" localSheetId="24">#REF!</definedName>
    <definedName name="Excel_BuiltIn_Print_Area_4_16_1_4" localSheetId="25">#REF!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 localSheetId="19">#REF!</definedName>
    <definedName name="Excel_BuiltIn_Print_Area_4_16_14" localSheetId="28">#REF!</definedName>
    <definedName name="Excel_BuiltIn_Print_Area_4_16_14" localSheetId="29">#REF!</definedName>
    <definedName name="Excel_BuiltIn_Print_Area_4_16_14" localSheetId="30">#REF!</definedName>
    <definedName name="Excel_BuiltIn_Print_Area_4_16_14" localSheetId="31">#REF!</definedName>
    <definedName name="Excel_BuiltIn_Print_Area_4_16_14" localSheetId="33">#REF!</definedName>
    <definedName name="Excel_BuiltIn_Print_Area_4_16_14" localSheetId="34">#REF!</definedName>
    <definedName name="Excel_BuiltIn_Print_Area_4_16_14" localSheetId="35">#REF!</definedName>
    <definedName name="Excel_BuiltIn_Print_Area_4_16_14" localSheetId="45">#REF!</definedName>
    <definedName name="Excel_BuiltIn_Print_Area_4_16_14" localSheetId="21">#REF!</definedName>
    <definedName name="Excel_BuiltIn_Print_Area_4_16_14" localSheetId="49">#REF!</definedName>
    <definedName name="Excel_BuiltIn_Print_Area_4_16_14" localSheetId="50">#REF!</definedName>
    <definedName name="Excel_BuiltIn_Print_Area_4_16_14" localSheetId="51">#REF!</definedName>
    <definedName name="Excel_BuiltIn_Print_Area_4_16_14" localSheetId="52">#REF!</definedName>
    <definedName name="Excel_BuiltIn_Print_Area_4_16_14" localSheetId="53">#REF!</definedName>
    <definedName name="Excel_BuiltIn_Print_Area_4_16_14" localSheetId="54">#REF!</definedName>
    <definedName name="Excel_BuiltIn_Print_Area_4_16_14" localSheetId="55">#REF!</definedName>
    <definedName name="Excel_BuiltIn_Print_Area_4_16_14" localSheetId="56">#REF!</definedName>
    <definedName name="Excel_BuiltIn_Print_Area_4_16_14" localSheetId="57">#REF!</definedName>
    <definedName name="Excel_BuiltIn_Print_Area_4_16_14" localSheetId="22">#REF!</definedName>
    <definedName name="Excel_BuiltIn_Print_Area_4_16_14" localSheetId="23">#REF!</definedName>
    <definedName name="Excel_BuiltIn_Print_Area_4_16_14" localSheetId="24">#REF!</definedName>
    <definedName name="Excel_BuiltIn_Print_Area_4_16_14" localSheetId="25">#REF!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 localSheetId="19">#REF!</definedName>
    <definedName name="Excel_BuiltIn_Print_Area_4_16_14_4" localSheetId="28">#REF!</definedName>
    <definedName name="Excel_BuiltIn_Print_Area_4_16_14_4" localSheetId="29">#REF!</definedName>
    <definedName name="Excel_BuiltIn_Print_Area_4_16_14_4" localSheetId="30">#REF!</definedName>
    <definedName name="Excel_BuiltIn_Print_Area_4_16_14_4" localSheetId="31">#REF!</definedName>
    <definedName name="Excel_BuiltIn_Print_Area_4_16_14_4" localSheetId="33">#REF!</definedName>
    <definedName name="Excel_BuiltIn_Print_Area_4_16_14_4" localSheetId="34">#REF!</definedName>
    <definedName name="Excel_BuiltIn_Print_Area_4_16_14_4" localSheetId="35">#REF!</definedName>
    <definedName name="Excel_BuiltIn_Print_Area_4_16_14_4" localSheetId="45">#REF!</definedName>
    <definedName name="Excel_BuiltIn_Print_Area_4_16_14_4" localSheetId="21">#REF!</definedName>
    <definedName name="Excel_BuiltIn_Print_Area_4_16_14_4" localSheetId="49">#REF!</definedName>
    <definedName name="Excel_BuiltIn_Print_Area_4_16_14_4" localSheetId="50">#REF!</definedName>
    <definedName name="Excel_BuiltIn_Print_Area_4_16_14_4" localSheetId="51">#REF!</definedName>
    <definedName name="Excel_BuiltIn_Print_Area_4_16_14_4" localSheetId="52">#REF!</definedName>
    <definedName name="Excel_BuiltIn_Print_Area_4_16_14_4" localSheetId="53">#REF!</definedName>
    <definedName name="Excel_BuiltIn_Print_Area_4_16_14_4" localSheetId="54">#REF!</definedName>
    <definedName name="Excel_BuiltIn_Print_Area_4_16_14_4" localSheetId="55">#REF!</definedName>
    <definedName name="Excel_BuiltIn_Print_Area_4_16_14_4" localSheetId="56">#REF!</definedName>
    <definedName name="Excel_BuiltIn_Print_Area_4_16_14_4" localSheetId="57">#REF!</definedName>
    <definedName name="Excel_BuiltIn_Print_Area_4_16_14_4" localSheetId="22">#REF!</definedName>
    <definedName name="Excel_BuiltIn_Print_Area_4_16_14_4" localSheetId="23">#REF!</definedName>
    <definedName name="Excel_BuiltIn_Print_Area_4_16_14_4" localSheetId="24">#REF!</definedName>
    <definedName name="Excel_BuiltIn_Print_Area_4_16_14_4" localSheetId="25">#REF!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 localSheetId="19">#REF!</definedName>
    <definedName name="Excel_BuiltIn_Print_Area_4_16_14_6" localSheetId="28">#REF!</definedName>
    <definedName name="Excel_BuiltIn_Print_Area_4_16_14_6" localSheetId="29">#REF!</definedName>
    <definedName name="Excel_BuiltIn_Print_Area_4_16_14_6" localSheetId="30">#REF!</definedName>
    <definedName name="Excel_BuiltIn_Print_Area_4_16_14_6" localSheetId="31">#REF!</definedName>
    <definedName name="Excel_BuiltIn_Print_Area_4_16_14_6" localSheetId="33">#REF!</definedName>
    <definedName name="Excel_BuiltIn_Print_Area_4_16_14_6" localSheetId="34">#REF!</definedName>
    <definedName name="Excel_BuiltIn_Print_Area_4_16_14_6" localSheetId="35">#REF!</definedName>
    <definedName name="Excel_BuiltIn_Print_Area_4_16_14_6" localSheetId="45">#REF!</definedName>
    <definedName name="Excel_BuiltIn_Print_Area_4_16_14_6" localSheetId="21">#REF!</definedName>
    <definedName name="Excel_BuiltIn_Print_Area_4_16_14_6" localSheetId="49">#REF!</definedName>
    <definedName name="Excel_BuiltIn_Print_Area_4_16_14_6" localSheetId="50">#REF!</definedName>
    <definedName name="Excel_BuiltIn_Print_Area_4_16_14_6" localSheetId="51">#REF!</definedName>
    <definedName name="Excel_BuiltIn_Print_Area_4_16_14_6" localSheetId="52">#REF!</definedName>
    <definedName name="Excel_BuiltIn_Print_Area_4_16_14_6" localSheetId="53">#REF!</definedName>
    <definedName name="Excel_BuiltIn_Print_Area_4_16_14_6" localSheetId="54">#REF!</definedName>
    <definedName name="Excel_BuiltIn_Print_Area_4_16_14_6" localSheetId="55">#REF!</definedName>
    <definedName name="Excel_BuiltIn_Print_Area_4_16_14_6" localSheetId="56">#REF!</definedName>
    <definedName name="Excel_BuiltIn_Print_Area_4_16_14_6" localSheetId="57">#REF!</definedName>
    <definedName name="Excel_BuiltIn_Print_Area_4_16_14_6" localSheetId="22">#REF!</definedName>
    <definedName name="Excel_BuiltIn_Print_Area_4_16_14_6" localSheetId="23">#REF!</definedName>
    <definedName name="Excel_BuiltIn_Print_Area_4_16_14_6" localSheetId="24">#REF!</definedName>
    <definedName name="Excel_BuiltIn_Print_Area_4_16_14_6" localSheetId="25">#REF!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 localSheetId="19">#REF!</definedName>
    <definedName name="Excel_BuiltIn_Print_Area_4_16_4" localSheetId="28">#REF!</definedName>
    <definedName name="Excel_BuiltIn_Print_Area_4_16_4" localSheetId="29">#REF!</definedName>
    <definedName name="Excel_BuiltIn_Print_Area_4_16_4" localSheetId="30">#REF!</definedName>
    <definedName name="Excel_BuiltIn_Print_Area_4_16_4" localSheetId="31">#REF!</definedName>
    <definedName name="Excel_BuiltIn_Print_Area_4_16_4" localSheetId="33">#REF!</definedName>
    <definedName name="Excel_BuiltIn_Print_Area_4_16_4" localSheetId="34">#REF!</definedName>
    <definedName name="Excel_BuiltIn_Print_Area_4_16_4" localSheetId="35">#REF!</definedName>
    <definedName name="Excel_BuiltIn_Print_Area_4_16_4" localSheetId="45">#REF!</definedName>
    <definedName name="Excel_BuiltIn_Print_Area_4_16_4" localSheetId="21">#REF!</definedName>
    <definedName name="Excel_BuiltIn_Print_Area_4_16_4" localSheetId="49">#REF!</definedName>
    <definedName name="Excel_BuiltIn_Print_Area_4_16_4" localSheetId="50">#REF!</definedName>
    <definedName name="Excel_BuiltIn_Print_Area_4_16_4" localSheetId="51">#REF!</definedName>
    <definedName name="Excel_BuiltIn_Print_Area_4_16_4" localSheetId="52">#REF!</definedName>
    <definedName name="Excel_BuiltIn_Print_Area_4_16_4" localSheetId="53">#REF!</definedName>
    <definedName name="Excel_BuiltIn_Print_Area_4_16_4" localSheetId="54">#REF!</definedName>
    <definedName name="Excel_BuiltIn_Print_Area_4_16_4" localSheetId="55">#REF!</definedName>
    <definedName name="Excel_BuiltIn_Print_Area_4_16_4" localSheetId="56">#REF!</definedName>
    <definedName name="Excel_BuiltIn_Print_Area_4_16_4" localSheetId="57">#REF!</definedName>
    <definedName name="Excel_BuiltIn_Print_Area_4_16_4" localSheetId="22">#REF!</definedName>
    <definedName name="Excel_BuiltIn_Print_Area_4_16_4" localSheetId="23">#REF!</definedName>
    <definedName name="Excel_BuiltIn_Print_Area_4_16_4" localSheetId="24">#REF!</definedName>
    <definedName name="Excel_BuiltIn_Print_Area_4_16_4" localSheetId="25">#REF!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 localSheetId="19">#REF!</definedName>
    <definedName name="Excel_BuiltIn_Print_Area_4_17" localSheetId="28">#REF!</definedName>
    <definedName name="Excel_BuiltIn_Print_Area_4_17" localSheetId="29">#REF!</definedName>
    <definedName name="Excel_BuiltIn_Print_Area_4_17" localSheetId="30">#REF!</definedName>
    <definedName name="Excel_BuiltIn_Print_Area_4_17" localSheetId="31">#REF!</definedName>
    <definedName name="Excel_BuiltIn_Print_Area_4_17" localSheetId="33">#REF!</definedName>
    <definedName name="Excel_BuiltIn_Print_Area_4_17" localSheetId="34">#REF!</definedName>
    <definedName name="Excel_BuiltIn_Print_Area_4_17" localSheetId="35">#REF!</definedName>
    <definedName name="Excel_BuiltIn_Print_Area_4_17" localSheetId="45">#REF!</definedName>
    <definedName name="Excel_BuiltIn_Print_Area_4_17" localSheetId="21">#REF!</definedName>
    <definedName name="Excel_BuiltIn_Print_Area_4_17" localSheetId="49">#REF!</definedName>
    <definedName name="Excel_BuiltIn_Print_Area_4_17" localSheetId="50">#REF!</definedName>
    <definedName name="Excel_BuiltIn_Print_Area_4_17" localSheetId="51">#REF!</definedName>
    <definedName name="Excel_BuiltIn_Print_Area_4_17" localSheetId="52">#REF!</definedName>
    <definedName name="Excel_BuiltIn_Print_Area_4_17" localSheetId="53">#REF!</definedName>
    <definedName name="Excel_BuiltIn_Print_Area_4_17" localSheetId="54">#REF!</definedName>
    <definedName name="Excel_BuiltIn_Print_Area_4_17" localSheetId="55">#REF!</definedName>
    <definedName name="Excel_BuiltIn_Print_Area_4_17" localSheetId="56">#REF!</definedName>
    <definedName name="Excel_BuiltIn_Print_Area_4_17" localSheetId="57">#REF!</definedName>
    <definedName name="Excel_BuiltIn_Print_Area_4_17" localSheetId="22">#REF!</definedName>
    <definedName name="Excel_BuiltIn_Print_Area_4_17" localSheetId="23">#REF!</definedName>
    <definedName name="Excel_BuiltIn_Print_Area_4_17" localSheetId="24">#REF!</definedName>
    <definedName name="Excel_BuiltIn_Print_Area_4_17" localSheetId="25">#REF!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 localSheetId="19">#REF!</definedName>
    <definedName name="Excel_BuiltIn_Print_Area_4_17_4" localSheetId="28">#REF!</definedName>
    <definedName name="Excel_BuiltIn_Print_Area_4_17_4" localSheetId="29">#REF!</definedName>
    <definedName name="Excel_BuiltIn_Print_Area_4_17_4" localSheetId="30">#REF!</definedName>
    <definedName name="Excel_BuiltIn_Print_Area_4_17_4" localSheetId="31">#REF!</definedName>
    <definedName name="Excel_BuiltIn_Print_Area_4_17_4" localSheetId="33">#REF!</definedName>
    <definedName name="Excel_BuiltIn_Print_Area_4_17_4" localSheetId="34">#REF!</definedName>
    <definedName name="Excel_BuiltIn_Print_Area_4_17_4" localSheetId="35">#REF!</definedName>
    <definedName name="Excel_BuiltIn_Print_Area_4_17_4" localSheetId="45">#REF!</definedName>
    <definedName name="Excel_BuiltIn_Print_Area_4_17_4" localSheetId="21">#REF!</definedName>
    <definedName name="Excel_BuiltIn_Print_Area_4_17_4" localSheetId="49">#REF!</definedName>
    <definedName name="Excel_BuiltIn_Print_Area_4_17_4" localSheetId="50">#REF!</definedName>
    <definedName name="Excel_BuiltIn_Print_Area_4_17_4" localSheetId="51">#REF!</definedName>
    <definedName name="Excel_BuiltIn_Print_Area_4_17_4" localSheetId="52">#REF!</definedName>
    <definedName name="Excel_BuiltIn_Print_Area_4_17_4" localSheetId="53">#REF!</definedName>
    <definedName name="Excel_BuiltIn_Print_Area_4_17_4" localSheetId="54">#REF!</definedName>
    <definedName name="Excel_BuiltIn_Print_Area_4_17_4" localSheetId="55">#REF!</definedName>
    <definedName name="Excel_BuiltIn_Print_Area_4_17_4" localSheetId="56">#REF!</definedName>
    <definedName name="Excel_BuiltIn_Print_Area_4_17_4" localSheetId="57">#REF!</definedName>
    <definedName name="Excel_BuiltIn_Print_Area_4_17_4" localSheetId="22">#REF!</definedName>
    <definedName name="Excel_BuiltIn_Print_Area_4_17_4" localSheetId="23">#REF!</definedName>
    <definedName name="Excel_BuiltIn_Print_Area_4_17_4" localSheetId="24">#REF!</definedName>
    <definedName name="Excel_BuiltIn_Print_Area_4_17_4" localSheetId="25">#REF!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 localSheetId="19">#REF!</definedName>
    <definedName name="Excel_BuiltIn_Print_Area_4_4" localSheetId="28">#REF!</definedName>
    <definedName name="Excel_BuiltIn_Print_Area_4_4" localSheetId="29">#REF!</definedName>
    <definedName name="Excel_BuiltIn_Print_Area_4_4" localSheetId="30">#REF!</definedName>
    <definedName name="Excel_BuiltIn_Print_Area_4_4" localSheetId="31">#REF!</definedName>
    <definedName name="Excel_BuiltIn_Print_Area_4_4" localSheetId="33">#REF!</definedName>
    <definedName name="Excel_BuiltIn_Print_Area_4_4" localSheetId="34">#REF!</definedName>
    <definedName name="Excel_BuiltIn_Print_Area_4_4" localSheetId="35">#REF!</definedName>
    <definedName name="Excel_BuiltIn_Print_Area_4_4" localSheetId="45">#REF!</definedName>
    <definedName name="Excel_BuiltIn_Print_Area_4_4" localSheetId="21">#REF!</definedName>
    <definedName name="Excel_BuiltIn_Print_Area_4_4" localSheetId="49">#REF!</definedName>
    <definedName name="Excel_BuiltIn_Print_Area_4_4" localSheetId="50">#REF!</definedName>
    <definedName name="Excel_BuiltIn_Print_Area_4_4" localSheetId="51">#REF!</definedName>
    <definedName name="Excel_BuiltIn_Print_Area_4_4" localSheetId="52">#REF!</definedName>
    <definedName name="Excel_BuiltIn_Print_Area_4_4" localSheetId="53">#REF!</definedName>
    <definedName name="Excel_BuiltIn_Print_Area_4_4" localSheetId="54">#REF!</definedName>
    <definedName name="Excel_BuiltIn_Print_Area_4_4" localSheetId="55">#REF!</definedName>
    <definedName name="Excel_BuiltIn_Print_Area_4_4" localSheetId="56">#REF!</definedName>
    <definedName name="Excel_BuiltIn_Print_Area_4_4" localSheetId="57">#REF!</definedName>
    <definedName name="Excel_BuiltIn_Print_Area_4_4" localSheetId="22">#REF!</definedName>
    <definedName name="Excel_BuiltIn_Print_Area_4_4" localSheetId="23">#REF!</definedName>
    <definedName name="Excel_BuiltIn_Print_Area_4_4" localSheetId="24">#REF!</definedName>
    <definedName name="Excel_BuiltIn_Print_Area_4_4" localSheetId="25">#REF!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 localSheetId="19">#REF!</definedName>
    <definedName name="Excel_BuiltIn_Print_Area_5" localSheetId="53">#REF!</definedName>
    <definedName name="Excel_BuiltIn_Print_Area_5" localSheetId="54">#REF!</definedName>
    <definedName name="Excel_BuiltIn_Print_Area_5" localSheetId="57">#REF!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 localSheetId="19">#REF!</definedName>
    <definedName name="Excel_BuiltIn_Print_Area_5_1_1" localSheetId="28">#REF!</definedName>
    <definedName name="Excel_BuiltIn_Print_Area_5_1_1" localSheetId="29">#REF!</definedName>
    <definedName name="Excel_BuiltIn_Print_Area_5_1_1" localSheetId="30">#REF!</definedName>
    <definedName name="Excel_BuiltIn_Print_Area_5_1_1" localSheetId="31">#REF!</definedName>
    <definedName name="Excel_BuiltIn_Print_Area_5_1_1" localSheetId="33">#REF!</definedName>
    <definedName name="Excel_BuiltIn_Print_Area_5_1_1" localSheetId="34">#REF!</definedName>
    <definedName name="Excel_BuiltIn_Print_Area_5_1_1" localSheetId="35">#REF!</definedName>
    <definedName name="Excel_BuiltIn_Print_Area_5_1_1" localSheetId="45">#REF!</definedName>
    <definedName name="Excel_BuiltIn_Print_Area_5_1_1" localSheetId="21">#REF!</definedName>
    <definedName name="Excel_BuiltIn_Print_Area_5_1_1" localSheetId="49">#REF!</definedName>
    <definedName name="Excel_BuiltIn_Print_Area_5_1_1" localSheetId="50">#REF!</definedName>
    <definedName name="Excel_BuiltIn_Print_Area_5_1_1" localSheetId="51">#REF!</definedName>
    <definedName name="Excel_BuiltIn_Print_Area_5_1_1" localSheetId="52">#REF!</definedName>
    <definedName name="Excel_BuiltIn_Print_Area_5_1_1" localSheetId="53">#REF!</definedName>
    <definedName name="Excel_BuiltIn_Print_Area_5_1_1" localSheetId="54">#REF!</definedName>
    <definedName name="Excel_BuiltIn_Print_Area_5_1_1" localSheetId="55">#REF!</definedName>
    <definedName name="Excel_BuiltIn_Print_Area_5_1_1" localSheetId="56">#REF!</definedName>
    <definedName name="Excel_BuiltIn_Print_Area_5_1_1" localSheetId="57">#REF!</definedName>
    <definedName name="Excel_BuiltIn_Print_Area_5_1_1" localSheetId="22">#REF!</definedName>
    <definedName name="Excel_BuiltIn_Print_Area_5_1_1" localSheetId="23">#REF!</definedName>
    <definedName name="Excel_BuiltIn_Print_Area_5_1_1" localSheetId="24">#REF!</definedName>
    <definedName name="Excel_BuiltIn_Print_Area_5_1_1" localSheetId="25">#REF!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 localSheetId="19">#REF!</definedName>
    <definedName name="Excel_BuiltIn_Print_Area_5_1_1_1" localSheetId="28">#REF!</definedName>
    <definedName name="Excel_BuiltIn_Print_Area_5_1_1_1" localSheetId="29">#REF!</definedName>
    <definedName name="Excel_BuiltIn_Print_Area_5_1_1_1" localSheetId="30">#REF!</definedName>
    <definedName name="Excel_BuiltIn_Print_Area_5_1_1_1" localSheetId="31">#REF!</definedName>
    <definedName name="Excel_BuiltIn_Print_Area_5_1_1_1" localSheetId="33">#REF!</definedName>
    <definedName name="Excel_BuiltIn_Print_Area_5_1_1_1" localSheetId="34">#REF!</definedName>
    <definedName name="Excel_BuiltIn_Print_Area_5_1_1_1" localSheetId="35">#REF!</definedName>
    <definedName name="Excel_BuiltIn_Print_Area_5_1_1_1" localSheetId="45">#REF!</definedName>
    <definedName name="Excel_BuiltIn_Print_Area_5_1_1_1" localSheetId="21">#REF!</definedName>
    <definedName name="Excel_BuiltIn_Print_Area_5_1_1_1" localSheetId="49">#REF!</definedName>
    <definedName name="Excel_BuiltIn_Print_Area_5_1_1_1" localSheetId="50">#REF!</definedName>
    <definedName name="Excel_BuiltIn_Print_Area_5_1_1_1" localSheetId="51">#REF!</definedName>
    <definedName name="Excel_BuiltIn_Print_Area_5_1_1_1" localSheetId="52">#REF!</definedName>
    <definedName name="Excel_BuiltIn_Print_Area_5_1_1_1" localSheetId="53">#REF!</definedName>
    <definedName name="Excel_BuiltIn_Print_Area_5_1_1_1" localSheetId="54">#REF!</definedName>
    <definedName name="Excel_BuiltIn_Print_Area_5_1_1_1" localSheetId="55">#REF!</definedName>
    <definedName name="Excel_BuiltIn_Print_Area_5_1_1_1" localSheetId="56">#REF!</definedName>
    <definedName name="Excel_BuiltIn_Print_Area_5_1_1_1" localSheetId="57">#REF!</definedName>
    <definedName name="Excel_BuiltIn_Print_Area_5_1_1_1" localSheetId="22">#REF!</definedName>
    <definedName name="Excel_BuiltIn_Print_Area_5_1_1_1" localSheetId="23">#REF!</definedName>
    <definedName name="Excel_BuiltIn_Print_Area_5_1_1_1" localSheetId="24">#REF!</definedName>
    <definedName name="Excel_BuiltIn_Print_Area_5_1_1_1" localSheetId="25">#REF!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 localSheetId="19">#REF!</definedName>
    <definedName name="Excel_BuiltIn_Print_Area_5_1_1_1_14" localSheetId="28">#REF!</definedName>
    <definedName name="Excel_BuiltIn_Print_Area_5_1_1_1_14" localSheetId="29">#REF!</definedName>
    <definedName name="Excel_BuiltIn_Print_Area_5_1_1_1_14" localSheetId="30">#REF!</definedName>
    <definedName name="Excel_BuiltIn_Print_Area_5_1_1_1_14" localSheetId="31">#REF!</definedName>
    <definedName name="Excel_BuiltIn_Print_Area_5_1_1_1_14" localSheetId="33">#REF!</definedName>
    <definedName name="Excel_BuiltIn_Print_Area_5_1_1_1_14" localSheetId="34">#REF!</definedName>
    <definedName name="Excel_BuiltIn_Print_Area_5_1_1_1_14" localSheetId="35">#REF!</definedName>
    <definedName name="Excel_BuiltIn_Print_Area_5_1_1_1_14" localSheetId="45">#REF!</definedName>
    <definedName name="Excel_BuiltIn_Print_Area_5_1_1_1_14" localSheetId="21">#REF!</definedName>
    <definedName name="Excel_BuiltIn_Print_Area_5_1_1_1_14" localSheetId="49">#REF!</definedName>
    <definedName name="Excel_BuiltIn_Print_Area_5_1_1_1_14" localSheetId="50">#REF!</definedName>
    <definedName name="Excel_BuiltIn_Print_Area_5_1_1_1_14" localSheetId="51">#REF!</definedName>
    <definedName name="Excel_BuiltIn_Print_Area_5_1_1_1_14" localSheetId="52">#REF!</definedName>
    <definedName name="Excel_BuiltIn_Print_Area_5_1_1_1_14" localSheetId="53">#REF!</definedName>
    <definedName name="Excel_BuiltIn_Print_Area_5_1_1_1_14" localSheetId="54">#REF!</definedName>
    <definedName name="Excel_BuiltIn_Print_Area_5_1_1_1_14" localSheetId="55">#REF!</definedName>
    <definedName name="Excel_BuiltIn_Print_Area_5_1_1_1_14" localSheetId="56">#REF!</definedName>
    <definedName name="Excel_BuiltIn_Print_Area_5_1_1_1_14" localSheetId="57">#REF!</definedName>
    <definedName name="Excel_BuiltIn_Print_Area_5_1_1_1_14" localSheetId="22">#REF!</definedName>
    <definedName name="Excel_BuiltIn_Print_Area_5_1_1_1_14" localSheetId="23">#REF!</definedName>
    <definedName name="Excel_BuiltIn_Print_Area_5_1_1_1_14" localSheetId="24">#REF!</definedName>
    <definedName name="Excel_BuiltIn_Print_Area_5_1_1_1_14" localSheetId="25">#REF!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 localSheetId="19">#REF!</definedName>
    <definedName name="Excel_BuiltIn_Print_Area_5_1_1_1_14_1" localSheetId="28">#REF!</definedName>
    <definedName name="Excel_BuiltIn_Print_Area_5_1_1_1_14_1" localSheetId="29">#REF!</definedName>
    <definedName name="Excel_BuiltIn_Print_Area_5_1_1_1_14_1" localSheetId="30">#REF!</definedName>
    <definedName name="Excel_BuiltIn_Print_Area_5_1_1_1_14_1" localSheetId="31">#REF!</definedName>
    <definedName name="Excel_BuiltIn_Print_Area_5_1_1_1_14_1" localSheetId="33">#REF!</definedName>
    <definedName name="Excel_BuiltIn_Print_Area_5_1_1_1_14_1" localSheetId="34">#REF!</definedName>
    <definedName name="Excel_BuiltIn_Print_Area_5_1_1_1_14_1" localSheetId="35">#REF!</definedName>
    <definedName name="Excel_BuiltIn_Print_Area_5_1_1_1_14_1" localSheetId="45">#REF!</definedName>
    <definedName name="Excel_BuiltIn_Print_Area_5_1_1_1_14_1" localSheetId="21">#REF!</definedName>
    <definedName name="Excel_BuiltIn_Print_Area_5_1_1_1_14_1" localSheetId="49">#REF!</definedName>
    <definedName name="Excel_BuiltIn_Print_Area_5_1_1_1_14_1" localSheetId="50">#REF!</definedName>
    <definedName name="Excel_BuiltIn_Print_Area_5_1_1_1_14_1" localSheetId="51">#REF!</definedName>
    <definedName name="Excel_BuiltIn_Print_Area_5_1_1_1_14_1" localSheetId="52">#REF!</definedName>
    <definedName name="Excel_BuiltIn_Print_Area_5_1_1_1_14_1" localSheetId="53">#REF!</definedName>
    <definedName name="Excel_BuiltIn_Print_Area_5_1_1_1_14_1" localSheetId="54">#REF!</definedName>
    <definedName name="Excel_BuiltIn_Print_Area_5_1_1_1_14_1" localSheetId="55">#REF!</definedName>
    <definedName name="Excel_BuiltIn_Print_Area_5_1_1_1_14_1" localSheetId="56">#REF!</definedName>
    <definedName name="Excel_BuiltIn_Print_Area_5_1_1_1_14_1" localSheetId="57">#REF!</definedName>
    <definedName name="Excel_BuiltIn_Print_Area_5_1_1_1_14_1" localSheetId="22">#REF!</definedName>
    <definedName name="Excel_BuiltIn_Print_Area_5_1_1_1_14_1" localSheetId="23">#REF!</definedName>
    <definedName name="Excel_BuiltIn_Print_Area_5_1_1_1_14_1" localSheetId="24">#REF!</definedName>
    <definedName name="Excel_BuiltIn_Print_Area_5_1_1_1_14_1" localSheetId="25">#REF!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 localSheetId="19">#REF!</definedName>
    <definedName name="Excel_BuiltIn_Print_Area_5_1_1_1_14_1_4" localSheetId="28">#REF!</definedName>
    <definedName name="Excel_BuiltIn_Print_Area_5_1_1_1_14_1_4" localSheetId="29">#REF!</definedName>
    <definedName name="Excel_BuiltIn_Print_Area_5_1_1_1_14_1_4" localSheetId="30">#REF!</definedName>
    <definedName name="Excel_BuiltIn_Print_Area_5_1_1_1_14_1_4" localSheetId="31">#REF!</definedName>
    <definedName name="Excel_BuiltIn_Print_Area_5_1_1_1_14_1_4" localSheetId="33">#REF!</definedName>
    <definedName name="Excel_BuiltIn_Print_Area_5_1_1_1_14_1_4" localSheetId="34">#REF!</definedName>
    <definedName name="Excel_BuiltIn_Print_Area_5_1_1_1_14_1_4" localSheetId="35">#REF!</definedName>
    <definedName name="Excel_BuiltIn_Print_Area_5_1_1_1_14_1_4" localSheetId="45">#REF!</definedName>
    <definedName name="Excel_BuiltIn_Print_Area_5_1_1_1_14_1_4" localSheetId="21">#REF!</definedName>
    <definedName name="Excel_BuiltIn_Print_Area_5_1_1_1_14_1_4" localSheetId="49">#REF!</definedName>
    <definedName name="Excel_BuiltIn_Print_Area_5_1_1_1_14_1_4" localSheetId="50">#REF!</definedName>
    <definedName name="Excel_BuiltIn_Print_Area_5_1_1_1_14_1_4" localSheetId="51">#REF!</definedName>
    <definedName name="Excel_BuiltIn_Print_Area_5_1_1_1_14_1_4" localSheetId="52">#REF!</definedName>
    <definedName name="Excel_BuiltIn_Print_Area_5_1_1_1_14_1_4" localSheetId="53">#REF!</definedName>
    <definedName name="Excel_BuiltIn_Print_Area_5_1_1_1_14_1_4" localSheetId="54">#REF!</definedName>
    <definedName name="Excel_BuiltIn_Print_Area_5_1_1_1_14_1_4" localSheetId="55">#REF!</definedName>
    <definedName name="Excel_BuiltIn_Print_Area_5_1_1_1_14_1_4" localSheetId="56">#REF!</definedName>
    <definedName name="Excel_BuiltIn_Print_Area_5_1_1_1_14_1_4" localSheetId="57">#REF!</definedName>
    <definedName name="Excel_BuiltIn_Print_Area_5_1_1_1_14_1_4" localSheetId="22">#REF!</definedName>
    <definedName name="Excel_BuiltIn_Print_Area_5_1_1_1_14_1_4" localSheetId="23">#REF!</definedName>
    <definedName name="Excel_BuiltIn_Print_Area_5_1_1_1_14_1_4" localSheetId="24">#REF!</definedName>
    <definedName name="Excel_BuiltIn_Print_Area_5_1_1_1_14_1_4" localSheetId="25">#REF!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 localSheetId="19">#REF!</definedName>
    <definedName name="Excel_BuiltIn_Print_Area_5_1_1_1_14_14" localSheetId="28">#REF!</definedName>
    <definedName name="Excel_BuiltIn_Print_Area_5_1_1_1_14_14" localSheetId="29">#REF!</definedName>
    <definedName name="Excel_BuiltIn_Print_Area_5_1_1_1_14_14" localSheetId="30">#REF!</definedName>
    <definedName name="Excel_BuiltIn_Print_Area_5_1_1_1_14_14" localSheetId="31">#REF!</definedName>
    <definedName name="Excel_BuiltIn_Print_Area_5_1_1_1_14_14" localSheetId="33">#REF!</definedName>
    <definedName name="Excel_BuiltIn_Print_Area_5_1_1_1_14_14" localSheetId="34">#REF!</definedName>
    <definedName name="Excel_BuiltIn_Print_Area_5_1_1_1_14_14" localSheetId="35">#REF!</definedName>
    <definedName name="Excel_BuiltIn_Print_Area_5_1_1_1_14_14" localSheetId="45">#REF!</definedName>
    <definedName name="Excel_BuiltIn_Print_Area_5_1_1_1_14_14" localSheetId="21">#REF!</definedName>
    <definedName name="Excel_BuiltIn_Print_Area_5_1_1_1_14_14" localSheetId="49">#REF!</definedName>
    <definedName name="Excel_BuiltIn_Print_Area_5_1_1_1_14_14" localSheetId="50">#REF!</definedName>
    <definedName name="Excel_BuiltIn_Print_Area_5_1_1_1_14_14" localSheetId="51">#REF!</definedName>
    <definedName name="Excel_BuiltIn_Print_Area_5_1_1_1_14_14" localSheetId="52">#REF!</definedName>
    <definedName name="Excel_BuiltIn_Print_Area_5_1_1_1_14_14" localSheetId="53">#REF!</definedName>
    <definedName name="Excel_BuiltIn_Print_Area_5_1_1_1_14_14" localSheetId="54">#REF!</definedName>
    <definedName name="Excel_BuiltIn_Print_Area_5_1_1_1_14_14" localSheetId="55">#REF!</definedName>
    <definedName name="Excel_BuiltIn_Print_Area_5_1_1_1_14_14" localSheetId="56">#REF!</definedName>
    <definedName name="Excel_BuiltIn_Print_Area_5_1_1_1_14_14" localSheetId="57">#REF!</definedName>
    <definedName name="Excel_BuiltIn_Print_Area_5_1_1_1_14_14" localSheetId="22">#REF!</definedName>
    <definedName name="Excel_BuiltIn_Print_Area_5_1_1_1_14_14" localSheetId="23">#REF!</definedName>
    <definedName name="Excel_BuiltIn_Print_Area_5_1_1_1_14_14" localSheetId="24">#REF!</definedName>
    <definedName name="Excel_BuiltIn_Print_Area_5_1_1_1_14_14" localSheetId="25">#REF!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 localSheetId="19">#REF!</definedName>
    <definedName name="Excel_BuiltIn_Print_Area_5_1_1_1_14_14_4" localSheetId="28">#REF!</definedName>
    <definedName name="Excel_BuiltIn_Print_Area_5_1_1_1_14_14_4" localSheetId="29">#REF!</definedName>
    <definedName name="Excel_BuiltIn_Print_Area_5_1_1_1_14_14_4" localSheetId="30">#REF!</definedName>
    <definedName name="Excel_BuiltIn_Print_Area_5_1_1_1_14_14_4" localSheetId="31">#REF!</definedName>
    <definedName name="Excel_BuiltIn_Print_Area_5_1_1_1_14_14_4" localSheetId="33">#REF!</definedName>
    <definedName name="Excel_BuiltIn_Print_Area_5_1_1_1_14_14_4" localSheetId="34">#REF!</definedName>
    <definedName name="Excel_BuiltIn_Print_Area_5_1_1_1_14_14_4" localSheetId="35">#REF!</definedName>
    <definedName name="Excel_BuiltIn_Print_Area_5_1_1_1_14_14_4" localSheetId="45">#REF!</definedName>
    <definedName name="Excel_BuiltIn_Print_Area_5_1_1_1_14_14_4" localSheetId="21">#REF!</definedName>
    <definedName name="Excel_BuiltIn_Print_Area_5_1_1_1_14_14_4" localSheetId="49">#REF!</definedName>
    <definedName name="Excel_BuiltIn_Print_Area_5_1_1_1_14_14_4" localSheetId="50">#REF!</definedName>
    <definedName name="Excel_BuiltIn_Print_Area_5_1_1_1_14_14_4" localSheetId="51">#REF!</definedName>
    <definedName name="Excel_BuiltIn_Print_Area_5_1_1_1_14_14_4" localSheetId="52">#REF!</definedName>
    <definedName name="Excel_BuiltIn_Print_Area_5_1_1_1_14_14_4" localSheetId="53">#REF!</definedName>
    <definedName name="Excel_BuiltIn_Print_Area_5_1_1_1_14_14_4" localSheetId="54">#REF!</definedName>
    <definedName name="Excel_BuiltIn_Print_Area_5_1_1_1_14_14_4" localSheetId="55">#REF!</definedName>
    <definedName name="Excel_BuiltIn_Print_Area_5_1_1_1_14_14_4" localSheetId="56">#REF!</definedName>
    <definedName name="Excel_BuiltIn_Print_Area_5_1_1_1_14_14_4" localSheetId="57">#REF!</definedName>
    <definedName name="Excel_BuiltIn_Print_Area_5_1_1_1_14_14_4" localSheetId="22">#REF!</definedName>
    <definedName name="Excel_BuiltIn_Print_Area_5_1_1_1_14_14_4" localSheetId="23">#REF!</definedName>
    <definedName name="Excel_BuiltIn_Print_Area_5_1_1_1_14_14_4" localSheetId="24">#REF!</definedName>
    <definedName name="Excel_BuiltIn_Print_Area_5_1_1_1_14_14_4" localSheetId="25">#REF!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 localSheetId="19">#REF!</definedName>
    <definedName name="Excel_BuiltIn_Print_Area_5_1_1_1_14_14_6" localSheetId="28">#REF!</definedName>
    <definedName name="Excel_BuiltIn_Print_Area_5_1_1_1_14_14_6" localSheetId="29">#REF!</definedName>
    <definedName name="Excel_BuiltIn_Print_Area_5_1_1_1_14_14_6" localSheetId="30">#REF!</definedName>
    <definedName name="Excel_BuiltIn_Print_Area_5_1_1_1_14_14_6" localSheetId="31">#REF!</definedName>
    <definedName name="Excel_BuiltIn_Print_Area_5_1_1_1_14_14_6" localSheetId="33">#REF!</definedName>
    <definedName name="Excel_BuiltIn_Print_Area_5_1_1_1_14_14_6" localSheetId="34">#REF!</definedName>
    <definedName name="Excel_BuiltIn_Print_Area_5_1_1_1_14_14_6" localSheetId="35">#REF!</definedName>
    <definedName name="Excel_BuiltIn_Print_Area_5_1_1_1_14_14_6" localSheetId="45">#REF!</definedName>
    <definedName name="Excel_BuiltIn_Print_Area_5_1_1_1_14_14_6" localSheetId="21">#REF!</definedName>
    <definedName name="Excel_BuiltIn_Print_Area_5_1_1_1_14_14_6" localSheetId="49">#REF!</definedName>
    <definedName name="Excel_BuiltIn_Print_Area_5_1_1_1_14_14_6" localSheetId="50">#REF!</definedName>
    <definedName name="Excel_BuiltIn_Print_Area_5_1_1_1_14_14_6" localSheetId="51">#REF!</definedName>
    <definedName name="Excel_BuiltIn_Print_Area_5_1_1_1_14_14_6" localSheetId="52">#REF!</definedName>
    <definedName name="Excel_BuiltIn_Print_Area_5_1_1_1_14_14_6" localSheetId="53">#REF!</definedName>
    <definedName name="Excel_BuiltIn_Print_Area_5_1_1_1_14_14_6" localSheetId="54">#REF!</definedName>
    <definedName name="Excel_BuiltIn_Print_Area_5_1_1_1_14_14_6" localSheetId="55">#REF!</definedName>
    <definedName name="Excel_BuiltIn_Print_Area_5_1_1_1_14_14_6" localSheetId="56">#REF!</definedName>
    <definedName name="Excel_BuiltIn_Print_Area_5_1_1_1_14_14_6" localSheetId="57">#REF!</definedName>
    <definedName name="Excel_BuiltIn_Print_Area_5_1_1_1_14_14_6" localSheetId="22">#REF!</definedName>
    <definedName name="Excel_BuiltIn_Print_Area_5_1_1_1_14_14_6" localSheetId="23">#REF!</definedName>
    <definedName name="Excel_BuiltIn_Print_Area_5_1_1_1_14_14_6" localSheetId="24">#REF!</definedName>
    <definedName name="Excel_BuiltIn_Print_Area_5_1_1_1_14_14_6" localSheetId="25">#REF!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 localSheetId="19">#REF!</definedName>
    <definedName name="Excel_BuiltIn_Print_Area_5_1_1_1_14_4" localSheetId="28">#REF!</definedName>
    <definedName name="Excel_BuiltIn_Print_Area_5_1_1_1_14_4" localSheetId="29">#REF!</definedName>
    <definedName name="Excel_BuiltIn_Print_Area_5_1_1_1_14_4" localSheetId="30">#REF!</definedName>
    <definedName name="Excel_BuiltIn_Print_Area_5_1_1_1_14_4" localSheetId="31">#REF!</definedName>
    <definedName name="Excel_BuiltIn_Print_Area_5_1_1_1_14_4" localSheetId="33">#REF!</definedName>
    <definedName name="Excel_BuiltIn_Print_Area_5_1_1_1_14_4" localSheetId="34">#REF!</definedName>
    <definedName name="Excel_BuiltIn_Print_Area_5_1_1_1_14_4" localSheetId="35">#REF!</definedName>
    <definedName name="Excel_BuiltIn_Print_Area_5_1_1_1_14_4" localSheetId="45">#REF!</definedName>
    <definedName name="Excel_BuiltIn_Print_Area_5_1_1_1_14_4" localSheetId="21">#REF!</definedName>
    <definedName name="Excel_BuiltIn_Print_Area_5_1_1_1_14_4" localSheetId="49">#REF!</definedName>
    <definedName name="Excel_BuiltIn_Print_Area_5_1_1_1_14_4" localSheetId="50">#REF!</definedName>
    <definedName name="Excel_BuiltIn_Print_Area_5_1_1_1_14_4" localSheetId="51">#REF!</definedName>
    <definedName name="Excel_BuiltIn_Print_Area_5_1_1_1_14_4" localSheetId="52">#REF!</definedName>
    <definedName name="Excel_BuiltIn_Print_Area_5_1_1_1_14_4" localSheetId="53">#REF!</definedName>
    <definedName name="Excel_BuiltIn_Print_Area_5_1_1_1_14_4" localSheetId="54">#REF!</definedName>
    <definedName name="Excel_BuiltIn_Print_Area_5_1_1_1_14_4" localSheetId="55">#REF!</definedName>
    <definedName name="Excel_BuiltIn_Print_Area_5_1_1_1_14_4" localSheetId="56">#REF!</definedName>
    <definedName name="Excel_BuiltIn_Print_Area_5_1_1_1_14_4" localSheetId="57">#REF!</definedName>
    <definedName name="Excel_BuiltIn_Print_Area_5_1_1_1_14_4" localSheetId="22">#REF!</definedName>
    <definedName name="Excel_BuiltIn_Print_Area_5_1_1_1_14_4" localSheetId="23">#REF!</definedName>
    <definedName name="Excel_BuiltIn_Print_Area_5_1_1_1_14_4" localSheetId="24">#REF!</definedName>
    <definedName name="Excel_BuiltIn_Print_Area_5_1_1_1_14_4" localSheetId="25">#REF!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 localSheetId="19">#REF!</definedName>
    <definedName name="Excel_BuiltIn_Print_Area_5_1_1_1_14_6" localSheetId="28">#REF!</definedName>
    <definedName name="Excel_BuiltIn_Print_Area_5_1_1_1_14_6" localSheetId="29">#REF!</definedName>
    <definedName name="Excel_BuiltIn_Print_Area_5_1_1_1_14_6" localSheetId="30">#REF!</definedName>
    <definedName name="Excel_BuiltIn_Print_Area_5_1_1_1_14_6" localSheetId="31">#REF!</definedName>
    <definedName name="Excel_BuiltIn_Print_Area_5_1_1_1_14_6" localSheetId="33">#REF!</definedName>
    <definedName name="Excel_BuiltIn_Print_Area_5_1_1_1_14_6" localSheetId="34">#REF!</definedName>
    <definedName name="Excel_BuiltIn_Print_Area_5_1_1_1_14_6" localSheetId="35">#REF!</definedName>
    <definedName name="Excel_BuiltIn_Print_Area_5_1_1_1_14_6" localSheetId="45">#REF!</definedName>
    <definedName name="Excel_BuiltIn_Print_Area_5_1_1_1_14_6" localSheetId="21">#REF!</definedName>
    <definedName name="Excel_BuiltIn_Print_Area_5_1_1_1_14_6" localSheetId="49">#REF!</definedName>
    <definedName name="Excel_BuiltIn_Print_Area_5_1_1_1_14_6" localSheetId="50">#REF!</definedName>
    <definedName name="Excel_BuiltIn_Print_Area_5_1_1_1_14_6" localSheetId="51">#REF!</definedName>
    <definedName name="Excel_BuiltIn_Print_Area_5_1_1_1_14_6" localSheetId="52">#REF!</definedName>
    <definedName name="Excel_BuiltIn_Print_Area_5_1_1_1_14_6" localSheetId="53">#REF!</definedName>
    <definedName name="Excel_BuiltIn_Print_Area_5_1_1_1_14_6" localSheetId="54">#REF!</definedName>
    <definedName name="Excel_BuiltIn_Print_Area_5_1_1_1_14_6" localSheetId="55">#REF!</definedName>
    <definedName name="Excel_BuiltIn_Print_Area_5_1_1_1_14_6" localSheetId="56">#REF!</definedName>
    <definedName name="Excel_BuiltIn_Print_Area_5_1_1_1_14_6" localSheetId="57">#REF!</definedName>
    <definedName name="Excel_BuiltIn_Print_Area_5_1_1_1_14_6" localSheetId="22">#REF!</definedName>
    <definedName name="Excel_BuiltIn_Print_Area_5_1_1_1_14_6" localSheetId="23">#REF!</definedName>
    <definedName name="Excel_BuiltIn_Print_Area_5_1_1_1_14_6" localSheetId="24">#REF!</definedName>
    <definedName name="Excel_BuiltIn_Print_Area_5_1_1_1_14_6" localSheetId="25">#REF!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 localSheetId="19">#REF!</definedName>
    <definedName name="Excel_BuiltIn_Print_Area_5_1_1_1_16" localSheetId="28">#REF!</definedName>
    <definedName name="Excel_BuiltIn_Print_Area_5_1_1_1_16" localSheetId="29">#REF!</definedName>
    <definedName name="Excel_BuiltIn_Print_Area_5_1_1_1_16" localSheetId="30">#REF!</definedName>
    <definedName name="Excel_BuiltIn_Print_Area_5_1_1_1_16" localSheetId="31">#REF!</definedName>
    <definedName name="Excel_BuiltIn_Print_Area_5_1_1_1_16" localSheetId="33">#REF!</definedName>
    <definedName name="Excel_BuiltIn_Print_Area_5_1_1_1_16" localSheetId="34">#REF!</definedName>
    <definedName name="Excel_BuiltIn_Print_Area_5_1_1_1_16" localSheetId="35">#REF!</definedName>
    <definedName name="Excel_BuiltIn_Print_Area_5_1_1_1_16" localSheetId="45">#REF!</definedName>
    <definedName name="Excel_BuiltIn_Print_Area_5_1_1_1_16" localSheetId="21">#REF!</definedName>
    <definedName name="Excel_BuiltIn_Print_Area_5_1_1_1_16" localSheetId="49">#REF!</definedName>
    <definedName name="Excel_BuiltIn_Print_Area_5_1_1_1_16" localSheetId="50">#REF!</definedName>
    <definedName name="Excel_BuiltIn_Print_Area_5_1_1_1_16" localSheetId="51">#REF!</definedName>
    <definedName name="Excel_BuiltIn_Print_Area_5_1_1_1_16" localSheetId="52">#REF!</definedName>
    <definedName name="Excel_BuiltIn_Print_Area_5_1_1_1_16" localSheetId="53">#REF!</definedName>
    <definedName name="Excel_BuiltIn_Print_Area_5_1_1_1_16" localSheetId="54">#REF!</definedName>
    <definedName name="Excel_BuiltIn_Print_Area_5_1_1_1_16" localSheetId="55">#REF!</definedName>
    <definedName name="Excel_BuiltIn_Print_Area_5_1_1_1_16" localSheetId="56">#REF!</definedName>
    <definedName name="Excel_BuiltIn_Print_Area_5_1_1_1_16" localSheetId="57">#REF!</definedName>
    <definedName name="Excel_BuiltIn_Print_Area_5_1_1_1_16" localSheetId="22">#REF!</definedName>
    <definedName name="Excel_BuiltIn_Print_Area_5_1_1_1_16" localSheetId="23">#REF!</definedName>
    <definedName name="Excel_BuiltIn_Print_Area_5_1_1_1_16" localSheetId="24">#REF!</definedName>
    <definedName name="Excel_BuiltIn_Print_Area_5_1_1_1_16" localSheetId="25">#REF!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 localSheetId="19">#REF!</definedName>
    <definedName name="Excel_BuiltIn_Print_Area_5_1_1_1_16_1" localSheetId="28">#REF!</definedName>
    <definedName name="Excel_BuiltIn_Print_Area_5_1_1_1_16_1" localSheetId="29">#REF!</definedName>
    <definedName name="Excel_BuiltIn_Print_Area_5_1_1_1_16_1" localSheetId="30">#REF!</definedName>
    <definedName name="Excel_BuiltIn_Print_Area_5_1_1_1_16_1" localSheetId="31">#REF!</definedName>
    <definedName name="Excel_BuiltIn_Print_Area_5_1_1_1_16_1" localSheetId="33">#REF!</definedName>
    <definedName name="Excel_BuiltIn_Print_Area_5_1_1_1_16_1" localSheetId="34">#REF!</definedName>
    <definedName name="Excel_BuiltIn_Print_Area_5_1_1_1_16_1" localSheetId="35">#REF!</definedName>
    <definedName name="Excel_BuiltIn_Print_Area_5_1_1_1_16_1" localSheetId="45">#REF!</definedName>
    <definedName name="Excel_BuiltIn_Print_Area_5_1_1_1_16_1" localSheetId="21">#REF!</definedName>
    <definedName name="Excel_BuiltIn_Print_Area_5_1_1_1_16_1" localSheetId="49">#REF!</definedName>
    <definedName name="Excel_BuiltIn_Print_Area_5_1_1_1_16_1" localSheetId="50">#REF!</definedName>
    <definedName name="Excel_BuiltIn_Print_Area_5_1_1_1_16_1" localSheetId="51">#REF!</definedName>
    <definedName name="Excel_BuiltIn_Print_Area_5_1_1_1_16_1" localSheetId="52">#REF!</definedName>
    <definedName name="Excel_BuiltIn_Print_Area_5_1_1_1_16_1" localSheetId="53">#REF!</definedName>
    <definedName name="Excel_BuiltIn_Print_Area_5_1_1_1_16_1" localSheetId="54">#REF!</definedName>
    <definedName name="Excel_BuiltIn_Print_Area_5_1_1_1_16_1" localSheetId="55">#REF!</definedName>
    <definedName name="Excel_BuiltIn_Print_Area_5_1_1_1_16_1" localSheetId="56">#REF!</definedName>
    <definedName name="Excel_BuiltIn_Print_Area_5_1_1_1_16_1" localSheetId="57">#REF!</definedName>
    <definedName name="Excel_BuiltIn_Print_Area_5_1_1_1_16_1" localSheetId="22">#REF!</definedName>
    <definedName name="Excel_BuiltIn_Print_Area_5_1_1_1_16_1" localSheetId="23">#REF!</definedName>
    <definedName name="Excel_BuiltIn_Print_Area_5_1_1_1_16_1" localSheetId="24">#REF!</definedName>
    <definedName name="Excel_BuiltIn_Print_Area_5_1_1_1_16_1" localSheetId="25">#REF!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 localSheetId="19">#REF!</definedName>
    <definedName name="Excel_BuiltIn_Print_Area_5_1_1_1_16_1_4" localSheetId="28">#REF!</definedName>
    <definedName name="Excel_BuiltIn_Print_Area_5_1_1_1_16_1_4" localSheetId="29">#REF!</definedName>
    <definedName name="Excel_BuiltIn_Print_Area_5_1_1_1_16_1_4" localSheetId="30">#REF!</definedName>
    <definedName name="Excel_BuiltIn_Print_Area_5_1_1_1_16_1_4" localSheetId="31">#REF!</definedName>
    <definedName name="Excel_BuiltIn_Print_Area_5_1_1_1_16_1_4" localSheetId="33">#REF!</definedName>
    <definedName name="Excel_BuiltIn_Print_Area_5_1_1_1_16_1_4" localSheetId="34">#REF!</definedName>
    <definedName name="Excel_BuiltIn_Print_Area_5_1_1_1_16_1_4" localSheetId="35">#REF!</definedName>
    <definedName name="Excel_BuiltIn_Print_Area_5_1_1_1_16_1_4" localSheetId="45">#REF!</definedName>
    <definedName name="Excel_BuiltIn_Print_Area_5_1_1_1_16_1_4" localSheetId="21">#REF!</definedName>
    <definedName name="Excel_BuiltIn_Print_Area_5_1_1_1_16_1_4" localSheetId="49">#REF!</definedName>
    <definedName name="Excel_BuiltIn_Print_Area_5_1_1_1_16_1_4" localSheetId="50">#REF!</definedName>
    <definedName name="Excel_BuiltIn_Print_Area_5_1_1_1_16_1_4" localSheetId="51">#REF!</definedName>
    <definedName name="Excel_BuiltIn_Print_Area_5_1_1_1_16_1_4" localSheetId="52">#REF!</definedName>
    <definedName name="Excel_BuiltIn_Print_Area_5_1_1_1_16_1_4" localSheetId="53">#REF!</definedName>
    <definedName name="Excel_BuiltIn_Print_Area_5_1_1_1_16_1_4" localSheetId="54">#REF!</definedName>
    <definedName name="Excel_BuiltIn_Print_Area_5_1_1_1_16_1_4" localSheetId="55">#REF!</definedName>
    <definedName name="Excel_BuiltIn_Print_Area_5_1_1_1_16_1_4" localSheetId="56">#REF!</definedName>
    <definedName name="Excel_BuiltIn_Print_Area_5_1_1_1_16_1_4" localSheetId="57">#REF!</definedName>
    <definedName name="Excel_BuiltIn_Print_Area_5_1_1_1_16_1_4" localSheetId="22">#REF!</definedName>
    <definedName name="Excel_BuiltIn_Print_Area_5_1_1_1_16_1_4" localSheetId="23">#REF!</definedName>
    <definedName name="Excel_BuiltIn_Print_Area_5_1_1_1_16_1_4" localSheetId="24">#REF!</definedName>
    <definedName name="Excel_BuiltIn_Print_Area_5_1_1_1_16_1_4" localSheetId="25">#REF!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 localSheetId="19">#REF!</definedName>
    <definedName name="Excel_BuiltIn_Print_Area_5_1_1_1_16_14" localSheetId="28">#REF!</definedName>
    <definedName name="Excel_BuiltIn_Print_Area_5_1_1_1_16_14" localSheetId="29">#REF!</definedName>
    <definedName name="Excel_BuiltIn_Print_Area_5_1_1_1_16_14" localSheetId="30">#REF!</definedName>
    <definedName name="Excel_BuiltIn_Print_Area_5_1_1_1_16_14" localSheetId="31">#REF!</definedName>
    <definedName name="Excel_BuiltIn_Print_Area_5_1_1_1_16_14" localSheetId="33">#REF!</definedName>
    <definedName name="Excel_BuiltIn_Print_Area_5_1_1_1_16_14" localSheetId="34">#REF!</definedName>
    <definedName name="Excel_BuiltIn_Print_Area_5_1_1_1_16_14" localSheetId="35">#REF!</definedName>
    <definedName name="Excel_BuiltIn_Print_Area_5_1_1_1_16_14" localSheetId="45">#REF!</definedName>
    <definedName name="Excel_BuiltIn_Print_Area_5_1_1_1_16_14" localSheetId="21">#REF!</definedName>
    <definedName name="Excel_BuiltIn_Print_Area_5_1_1_1_16_14" localSheetId="49">#REF!</definedName>
    <definedName name="Excel_BuiltIn_Print_Area_5_1_1_1_16_14" localSheetId="50">#REF!</definedName>
    <definedName name="Excel_BuiltIn_Print_Area_5_1_1_1_16_14" localSheetId="51">#REF!</definedName>
    <definedName name="Excel_BuiltIn_Print_Area_5_1_1_1_16_14" localSheetId="52">#REF!</definedName>
    <definedName name="Excel_BuiltIn_Print_Area_5_1_1_1_16_14" localSheetId="53">#REF!</definedName>
    <definedName name="Excel_BuiltIn_Print_Area_5_1_1_1_16_14" localSheetId="54">#REF!</definedName>
    <definedName name="Excel_BuiltIn_Print_Area_5_1_1_1_16_14" localSheetId="55">#REF!</definedName>
    <definedName name="Excel_BuiltIn_Print_Area_5_1_1_1_16_14" localSheetId="56">#REF!</definedName>
    <definedName name="Excel_BuiltIn_Print_Area_5_1_1_1_16_14" localSheetId="57">#REF!</definedName>
    <definedName name="Excel_BuiltIn_Print_Area_5_1_1_1_16_14" localSheetId="22">#REF!</definedName>
    <definedName name="Excel_BuiltIn_Print_Area_5_1_1_1_16_14" localSheetId="23">#REF!</definedName>
    <definedName name="Excel_BuiltIn_Print_Area_5_1_1_1_16_14" localSheetId="24">#REF!</definedName>
    <definedName name="Excel_BuiltIn_Print_Area_5_1_1_1_16_14" localSheetId="25">#REF!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 localSheetId="19">#REF!</definedName>
    <definedName name="Excel_BuiltIn_Print_Area_5_1_1_1_16_14_4" localSheetId="28">#REF!</definedName>
    <definedName name="Excel_BuiltIn_Print_Area_5_1_1_1_16_14_4" localSheetId="29">#REF!</definedName>
    <definedName name="Excel_BuiltIn_Print_Area_5_1_1_1_16_14_4" localSheetId="30">#REF!</definedName>
    <definedName name="Excel_BuiltIn_Print_Area_5_1_1_1_16_14_4" localSheetId="31">#REF!</definedName>
    <definedName name="Excel_BuiltIn_Print_Area_5_1_1_1_16_14_4" localSheetId="33">#REF!</definedName>
    <definedName name="Excel_BuiltIn_Print_Area_5_1_1_1_16_14_4" localSheetId="34">#REF!</definedName>
    <definedName name="Excel_BuiltIn_Print_Area_5_1_1_1_16_14_4" localSheetId="35">#REF!</definedName>
    <definedName name="Excel_BuiltIn_Print_Area_5_1_1_1_16_14_4" localSheetId="45">#REF!</definedName>
    <definedName name="Excel_BuiltIn_Print_Area_5_1_1_1_16_14_4" localSheetId="21">#REF!</definedName>
    <definedName name="Excel_BuiltIn_Print_Area_5_1_1_1_16_14_4" localSheetId="49">#REF!</definedName>
    <definedName name="Excel_BuiltIn_Print_Area_5_1_1_1_16_14_4" localSheetId="50">#REF!</definedName>
    <definedName name="Excel_BuiltIn_Print_Area_5_1_1_1_16_14_4" localSheetId="51">#REF!</definedName>
    <definedName name="Excel_BuiltIn_Print_Area_5_1_1_1_16_14_4" localSheetId="52">#REF!</definedName>
    <definedName name="Excel_BuiltIn_Print_Area_5_1_1_1_16_14_4" localSheetId="53">#REF!</definedName>
    <definedName name="Excel_BuiltIn_Print_Area_5_1_1_1_16_14_4" localSheetId="54">#REF!</definedName>
    <definedName name="Excel_BuiltIn_Print_Area_5_1_1_1_16_14_4" localSheetId="55">#REF!</definedName>
    <definedName name="Excel_BuiltIn_Print_Area_5_1_1_1_16_14_4" localSheetId="56">#REF!</definedName>
    <definedName name="Excel_BuiltIn_Print_Area_5_1_1_1_16_14_4" localSheetId="57">#REF!</definedName>
    <definedName name="Excel_BuiltIn_Print_Area_5_1_1_1_16_14_4" localSheetId="22">#REF!</definedName>
    <definedName name="Excel_BuiltIn_Print_Area_5_1_1_1_16_14_4" localSheetId="23">#REF!</definedName>
    <definedName name="Excel_BuiltIn_Print_Area_5_1_1_1_16_14_4" localSheetId="24">#REF!</definedName>
    <definedName name="Excel_BuiltIn_Print_Area_5_1_1_1_16_14_4" localSheetId="25">#REF!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 localSheetId="19">#REF!</definedName>
    <definedName name="Excel_BuiltIn_Print_Area_5_1_1_1_16_14_6" localSheetId="28">#REF!</definedName>
    <definedName name="Excel_BuiltIn_Print_Area_5_1_1_1_16_14_6" localSheetId="29">#REF!</definedName>
    <definedName name="Excel_BuiltIn_Print_Area_5_1_1_1_16_14_6" localSheetId="30">#REF!</definedName>
    <definedName name="Excel_BuiltIn_Print_Area_5_1_1_1_16_14_6" localSheetId="31">#REF!</definedName>
    <definedName name="Excel_BuiltIn_Print_Area_5_1_1_1_16_14_6" localSheetId="33">#REF!</definedName>
    <definedName name="Excel_BuiltIn_Print_Area_5_1_1_1_16_14_6" localSheetId="34">#REF!</definedName>
    <definedName name="Excel_BuiltIn_Print_Area_5_1_1_1_16_14_6" localSheetId="35">#REF!</definedName>
    <definedName name="Excel_BuiltIn_Print_Area_5_1_1_1_16_14_6" localSheetId="45">#REF!</definedName>
    <definedName name="Excel_BuiltIn_Print_Area_5_1_1_1_16_14_6" localSheetId="21">#REF!</definedName>
    <definedName name="Excel_BuiltIn_Print_Area_5_1_1_1_16_14_6" localSheetId="49">#REF!</definedName>
    <definedName name="Excel_BuiltIn_Print_Area_5_1_1_1_16_14_6" localSheetId="50">#REF!</definedName>
    <definedName name="Excel_BuiltIn_Print_Area_5_1_1_1_16_14_6" localSheetId="51">#REF!</definedName>
    <definedName name="Excel_BuiltIn_Print_Area_5_1_1_1_16_14_6" localSheetId="52">#REF!</definedName>
    <definedName name="Excel_BuiltIn_Print_Area_5_1_1_1_16_14_6" localSheetId="53">#REF!</definedName>
    <definedName name="Excel_BuiltIn_Print_Area_5_1_1_1_16_14_6" localSheetId="54">#REF!</definedName>
    <definedName name="Excel_BuiltIn_Print_Area_5_1_1_1_16_14_6" localSheetId="55">#REF!</definedName>
    <definedName name="Excel_BuiltIn_Print_Area_5_1_1_1_16_14_6" localSheetId="56">#REF!</definedName>
    <definedName name="Excel_BuiltIn_Print_Area_5_1_1_1_16_14_6" localSheetId="57">#REF!</definedName>
    <definedName name="Excel_BuiltIn_Print_Area_5_1_1_1_16_14_6" localSheetId="22">#REF!</definedName>
    <definedName name="Excel_BuiltIn_Print_Area_5_1_1_1_16_14_6" localSheetId="23">#REF!</definedName>
    <definedName name="Excel_BuiltIn_Print_Area_5_1_1_1_16_14_6" localSheetId="24">#REF!</definedName>
    <definedName name="Excel_BuiltIn_Print_Area_5_1_1_1_16_14_6" localSheetId="25">#REF!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 localSheetId="19">#REF!</definedName>
    <definedName name="Excel_BuiltIn_Print_Area_5_1_1_1_16_4" localSheetId="28">#REF!</definedName>
    <definedName name="Excel_BuiltIn_Print_Area_5_1_1_1_16_4" localSheetId="29">#REF!</definedName>
    <definedName name="Excel_BuiltIn_Print_Area_5_1_1_1_16_4" localSheetId="30">#REF!</definedName>
    <definedName name="Excel_BuiltIn_Print_Area_5_1_1_1_16_4" localSheetId="31">#REF!</definedName>
    <definedName name="Excel_BuiltIn_Print_Area_5_1_1_1_16_4" localSheetId="33">#REF!</definedName>
    <definedName name="Excel_BuiltIn_Print_Area_5_1_1_1_16_4" localSheetId="34">#REF!</definedName>
    <definedName name="Excel_BuiltIn_Print_Area_5_1_1_1_16_4" localSheetId="35">#REF!</definedName>
    <definedName name="Excel_BuiltIn_Print_Area_5_1_1_1_16_4" localSheetId="45">#REF!</definedName>
    <definedName name="Excel_BuiltIn_Print_Area_5_1_1_1_16_4" localSheetId="21">#REF!</definedName>
    <definedName name="Excel_BuiltIn_Print_Area_5_1_1_1_16_4" localSheetId="49">#REF!</definedName>
    <definedName name="Excel_BuiltIn_Print_Area_5_1_1_1_16_4" localSheetId="50">#REF!</definedName>
    <definedName name="Excel_BuiltIn_Print_Area_5_1_1_1_16_4" localSheetId="51">#REF!</definedName>
    <definedName name="Excel_BuiltIn_Print_Area_5_1_1_1_16_4" localSheetId="52">#REF!</definedName>
    <definedName name="Excel_BuiltIn_Print_Area_5_1_1_1_16_4" localSheetId="53">#REF!</definedName>
    <definedName name="Excel_BuiltIn_Print_Area_5_1_1_1_16_4" localSheetId="54">#REF!</definedName>
    <definedName name="Excel_BuiltIn_Print_Area_5_1_1_1_16_4" localSheetId="55">#REF!</definedName>
    <definedName name="Excel_BuiltIn_Print_Area_5_1_1_1_16_4" localSheetId="56">#REF!</definedName>
    <definedName name="Excel_BuiltIn_Print_Area_5_1_1_1_16_4" localSheetId="57">#REF!</definedName>
    <definedName name="Excel_BuiltIn_Print_Area_5_1_1_1_16_4" localSheetId="22">#REF!</definedName>
    <definedName name="Excel_BuiltIn_Print_Area_5_1_1_1_16_4" localSheetId="23">#REF!</definedName>
    <definedName name="Excel_BuiltIn_Print_Area_5_1_1_1_16_4" localSheetId="24">#REF!</definedName>
    <definedName name="Excel_BuiltIn_Print_Area_5_1_1_1_16_4" localSheetId="25">#REF!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 localSheetId="19">#REF!</definedName>
    <definedName name="Excel_BuiltIn_Print_Area_5_1_1_1_17" localSheetId="28">#REF!</definedName>
    <definedName name="Excel_BuiltIn_Print_Area_5_1_1_1_17" localSheetId="29">#REF!</definedName>
    <definedName name="Excel_BuiltIn_Print_Area_5_1_1_1_17" localSheetId="30">#REF!</definedName>
    <definedName name="Excel_BuiltIn_Print_Area_5_1_1_1_17" localSheetId="31">#REF!</definedName>
    <definedName name="Excel_BuiltIn_Print_Area_5_1_1_1_17" localSheetId="33">#REF!</definedName>
    <definedName name="Excel_BuiltIn_Print_Area_5_1_1_1_17" localSheetId="34">#REF!</definedName>
    <definedName name="Excel_BuiltIn_Print_Area_5_1_1_1_17" localSheetId="35">#REF!</definedName>
    <definedName name="Excel_BuiltIn_Print_Area_5_1_1_1_17" localSheetId="45">#REF!</definedName>
    <definedName name="Excel_BuiltIn_Print_Area_5_1_1_1_17" localSheetId="21">#REF!</definedName>
    <definedName name="Excel_BuiltIn_Print_Area_5_1_1_1_17" localSheetId="49">#REF!</definedName>
    <definedName name="Excel_BuiltIn_Print_Area_5_1_1_1_17" localSheetId="50">#REF!</definedName>
    <definedName name="Excel_BuiltIn_Print_Area_5_1_1_1_17" localSheetId="51">#REF!</definedName>
    <definedName name="Excel_BuiltIn_Print_Area_5_1_1_1_17" localSheetId="52">#REF!</definedName>
    <definedName name="Excel_BuiltIn_Print_Area_5_1_1_1_17" localSheetId="53">#REF!</definedName>
    <definedName name="Excel_BuiltIn_Print_Area_5_1_1_1_17" localSheetId="54">#REF!</definedName>
    <definedName name="Excel_BuiltIn_Print_Area_5_1_1_1_17" localSheetId="55">#REF!</definedName>
    <definedName name="Excel_BuiltIn_Print_Area_5_1_1_1_17" localSheetId="56">#REF!</definedName>
    <definedName name="Excel_BuiltIn_Print_Area_5_1_1_1_17" localSheetId="57">#REF!</definedName>
    <definedName name="Excel_BuiltIn_Print_Area_5_1_1_1_17" localSheetId="22">#REF!</definedName>
    <definedName name="Excel_BuiltIn_Print_Area_5_1_1_1_17" localSheetId="23">#REF!</definedName>
    <definedName name="Excel_BuiltIn_Print_Area_5_1_1_1_17" localSheetId="24">#REF!</definedName>
    <definedName name="Excel_BuiltIn_Print_Area_5_1_1_1_17" localSheetId="25">#REF!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 localSheetId="19">#REF!</definedName>
    <definedName name="Excel_BuiltIn_Print_Area_5_1_1_1_17_4" localSheetId="28">#REF!</definedName>
    <definedName name="Excel_BuiltIn_Print_Area_5_1_1_1_17_4" localSheetId="29">#REF!</definedName>
    <definedName name="Excel_BuiltIn_Print_Area_5_1_1_1_17_4" localSheetId="30">#REF!</definedName>
    <definedName name="Excel_BuiltIn_Print_Area_5_1_1_1_17_4" localSheetId="31">#REF!</definedName>
    <definedName name="Excel_BuiltIn_Print_Area_5_1_1_1_17_4" localSheetId="33">#REF!</definedName>
    <definedName name="Excel_BuiltIn_Print_Area_5_1_1_1_17_4" localSheetId="34">#REF!</definedName>
    <definedName name="Excel_BuiltIn_Print_Area_5_1_1_1_17_4" localSheetId="35">#REF!</definedName>
    <definedName name="Excel_BuiltIn_Print_Area_5_1_1_1_17_4" localSheetId="45">#REF!</definedName>
    <definedName name="Excel_BuiltIn_Print_Area_5_1_1_1_17_4" localSheetId="21">#REF!</definedName>
    <definedName name="Excel_BuiltIn_Print_Area_5_1_1_1_17_4" localSheetId="49">#REF!</definedName>
    <definedName name="Excel_BuiltIn_Print_Area_5_1_1_1_17_4" localSheetId="50">#REF!</definedName>
    <definedName name="Excel_BuiltIn_Print_Area_5_1_1_1_17_4" localSheetId="51">#REF!</definedName>
    <definedName name="Excel_BuiltIn_Print_Area_5_1_1_1_17_4" localSheetId="52">#REF!</definedName>
    <definedName name="Excel_BuiltIn_Print_Area_5_1_1_1_17_4" localSheetId="53">#REF!</definedName>
    <definedName name="Excel_BuiltIn_Print_Area_5_1_1_1_17_4" localSheetId="54">#REF!</definedName>
    <definedName name="Excel_BuiltIn_Print_Area_5_1_1_1_17_4" localSheetId="55">#REF!</definedName>
    <definedName name="Excel_BuiltIn_Print_Area_5_1_1_1_17_4" localSheetId="56">#REF!</definedName>
    <definedName name="Excel_BuiltIn_Print_Area_5_1_1_1_17_4" localSheetId="57">#REF!</definedName>
    <definedName name="Excel_BuiltIn_Print_Area_5_1_1_1_17_4" localSheetId="22">#REF!</definedName>
    <definedName name="Excel_BuiltIn_Print_Area_5_1_1_1_17_4" localSheetId="23">#REF!</definedName>
    <definedName name="Excel_BuiltIn_Print_Area_5_1_1_1_17_4" localSheetId="24">#REF!</definedName>
    <definedName name="Excel_BuiltIn_Print_Area_5_1_1_1_17_4" localSheetId="25">#REF!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 localSheetId="19">#REF!</definedName>
    <definedName name="Excel_BuiltIn_Print_Area_5_1_1_1_4" localSheetId="28">#REF!</definedName>
    <definedName name="Excel_BuiltIn_Print_Area_5_1_1_1_4" localSheetId="29">#REF!</definedName>
    <definedName name="Excel_BuiltIn_Print_Area_5_1_1_1_4" localSheetId="30">#REF!</definedName>
    <definedName name="Excel_BuiltIn_Print_Area_5_1_1_1_4" localSheetId="31">#REF!</definedName>
    <definedName name="Excel_BuiltIn_Print_Area_5_1_1_1_4" localSheetId="33">#REF!</definedName>
    <definedName name="Excel_BuiltIn_Print_Area_5_1_1_1_4" localSheetId="34">#REF!</definedName>
    <definedName name="Excel_BuiltIn_Print_Area_5_1_1_1_4" localSheetId="35">#REF!</definedName>
    <definedName name="Excel_BuiltIn_Print_Area_5_1_1_1_4" localSheetId="45">#REF!</definedName>
    <definedName name="Excel_BuiltIn_Print_Area_5_1_1_1_4" localSheetId="21">#REF!</definedName>
    <definedName name="Excel_BuiltIn_Print_Area_5_1_1_1_4" localSheetId="49">#REF!</definedName>
    <definedName name="Excel_BuiltIn_Print_Area_5_1_1_1_4" localSheetId="50">#REF!</definedName>
    <definedName name="Excel_BuiltIn_Print_Area_5_1_1_1_4" localSheetId="51">#REF!</definedName>
    <definedName name="Excel_BuiltIn_Print_Area_5_1_1_1_4" localSheetId="52">#REF!</definedName>
    <definedName name="Excel_BuiltIn_Print_Area_5_1_1_1_4" localSheetId="53">#REF!</definedName>
    <definedName name="Excel_BuiltIn_Print_Area_5_1_1_1_4" localSheetId="54">#REF!</definedName>
    <definedName name="Excel_BuiltIn_Print_Area_5_1_1_1_4" localSheetId="55">#REF!</definedName>
    <definedName name="Excel_BuiltIn_Print_Area_5_1_1_1_4" localSheetId="56">#REF!</definedName>
    <definedName name="Excel_BuiltIn_Print_Area_5_1_1_1_4" localSheetId="57">#REF!</definedName>
    <definedName name="Excel_BuiltIn_Print_Area_5_1_1_1_4" localSheetId="22">#REF!</definedName>
    <definedName name="Excel_BuiltIn_Print_Area_5_1_1_1_4" localSheetId="23">#REF!</definedName>
    <definedName name="Excel_BuiltIn_Print_Area_5_1_1_1_4" localSheetId="24">#REF!</definedName>
    <definedName name="Excel_BuiltIn_Print_Area_5_1_1_1_4" localSheetId="25">#REF!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 localSheetId="19">#REF!</definedName>
    <definedName name="Excel_BuiltIn_Print_Area_5_1_1_14" localSheetId="28">#REF!</definedName>
    <definedName name="Excel_BuiltIn_Print_Area_5_1_1_14" localSheetId="29">#REF!</definedName>
    <definedName name="Excel_BuiltIn_Print_Area_5_1_1_14" localSheetId="30">#REF!</definedName>
    <definedName name="Excel_BuiltIn_Print_Area_5_1_1_14" localSheetId="31">#REF!</definedName>
    <definedName name="Excel_BuiltIn_Print_Area_5_1_1_14" localSheetId="33">#REF!</definedName>
    <definedName name="Excel_BuiltIn_Print_Area_5_1_1_14" localSheetId="34">#REF!</definedName>
    <definedName name="Excel_BuiltIn_Print_Area_5_1_1_14" localSheetId="35">#REF!</definedName>
    <definedName name="Excel_BuiltIn_Print_Area_5_1_1_14" localSheetId="45">#REF!</definedName>
    <definedName name="Excel_BuiltIn_Print_Area_5_1_1_14" localSheetId="21">#REF!</definedName>
    <definedName name="Excel_BuiltIn_Print_Area_5_1_1_14" localSheetId="49">#REF!</definedName>
    <definedName name="Excel_BuiltIn_Print_Area_5_1_1_14" localSheetId="50">#REF!</definedName>
    <definedName name="Excel_BuiltIn_Print_Area_5_1_1_14" localSheetId="51">#REF!</definedName>
    <definedName name="Excel_BuiltIn_Print_Area_5_1_1_14" localSheetId="52">#REF!</definedName>
    <definedName name="Excel_BuiltIn_Print_Area_5_1_1_14" localSheetId="53">#REF!</definedName>
    <definedName name="Excel_BuiltIn_Print_Area_5_1_1_14" localSheetId="54">#REF!</definedName>
    <definedName name="Excel_BuiltIn_Print_Area_5_1_1_14" localSheetId="55">#REF!</definedName>
    <definedName name="Excel_BuiltIn_Print_Area_5_1_1_14" localSheetId="56">#REF!</definedName>
    <definedName name="Excel_BuiltIn_Print_Area_5_1_1_14" localSheetId="57">#REF!</definedName>
    <definedName name="Excel_BuiltIn_Print_Area_5_1_1_14" localSheetId="22">#REF!</definedName>
    <definedName name="Excel_BuiltIn_Print_Area_5_1_1_14" localSheetId="23">#REF!</definedName>
    <definedName name="Excel_BuiltIn_Print_Area_5_1_1_14" localSheetId="24">#REF!</definedName>
    <definedName name="Excel_BuiltIn_Print_Area_5_1_1_14" localSheetId="25">#REF!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 localSheetId="19">#REF!</definedName>
    <definedName name="Excel_BuiltIn_Print_Area_5_1_1_14_1" localSheetId="28">#REF!</definedName>
    <definedName name="Excel_BuiltIn_Print_Area_5_1_1_14_1" localSheetId="29">#REF!</definedName>
    <definedName name="Excel_BuiltIn_Print_Area_5_1_1_14_1" localSheetId="30">#REF!</definedName>
    <definedName name="Excel_BuiltIn_Print_Area_5_1_1_14_1" localSheetId="31">#REF!</definedName>
    <definedName name="Excel_BuiltIn_Print_Area_5_1_1_14_1" localSheetId="33">#REF!</definedName>
    <definedName name="Excel_BuiltIn_Print_Area_5_1_1_14_1" localSheetId="34">#REF!</definedName>
    <definedName name="Excel_BuiltIn_Print_Area_5_1_1_14_1" localSheetId="35">#REF!</definedName>
    <definedName name="Excel_BuiltIn_Print_Area_5_1_1_14_1" localSheetId="45">#REF!</definedName>
    <definedName name="Excel_BuiltIn_Print_Area_5_1_1_14_1" localSheetId="21">#REF!</definedName>
    <definedName name="Excel_BuiltIn_Print_Area_5_1_1_14_1" localSheetId="49">#REF!</definedName>
    <definedName name="Excel_BuiltIn_Print_Area_5_1_1_14_1" localSheetId="50">#REF!</definedName>
    <definedName name="Excel_BuiltIn_Print_Area_5_1_1_14_1" localSheetId="51">#REF!</definedName>
    <definedName name="Excel_BuiltIn_Print_Area_5_1_1_14_1" localSheetId="52">#REF!</definedName>
    <definedName name="Excel_BuiltIn_Print_Area_5_1_1_14_1" localSheetId="53">#REF!</definedName>
    <definedName name="Excel_BuiltIn_Print_Area_5_1_1_14_1" localSheetId="54">#REF!</definedName>
    <definedName name="Excel_BuiltIn_Print_Area_5_1_1_14_1" localSheetId="55">#REF!</definedName>
    <definedName name="Excel_BuiltIn_Print_Area_5_1_1_14_1" localSheetId="56">#REF!</definedName>
    <definedName name="Excel_BuiltIn_Print_Area_5_1_1_14_1" localSheetId="57">#REF!</definedName>
    <definedName name="Excel_BuiltIn_Print_Area_5_1_1_14_1" localSheetId="22">#REF!</definedName>
    <definedName name="Excel_BuiltIn_Print_Area_5_1_1_14_1" localSheetId="23">#REF!</definedName>
    <definedName name="Excel_BuiltIn_Print_Area_5_1_1_14_1" localSheetId="24">#REF!</definedName>
    <definedName name="Excel_BuiltIn_Print_Area_5_1_1_14_1" localSheetId="25">#REF!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 localSheetId="19">#REF!</definedName>
    <definedName name="Excel_BuiltIn_Print_Area_5_1_1_14_1_4" localSheetId="28">#REF!</definedName>
    <definedName name="Excel_BuiltIn_Print_Area_5_1_1_14_1_4" localSheetId="29">#REF!</definedName>
    <definedName name="Excel_BuiltIn_Print_Area_5_1_1_14_1_4" localSheetId="30">#REF!</definedName>
    <definedName name="Excel_BuiltIn_Print_Area_5_1_1_14_1_4" localSheetId="31">#REF!</definedName>
    <definedName name="Excel_BuiltIn_Print_Area_5_1_1_14_1_4" localSheetId="33">#REF!</definedName>
    <definedName name="Excel_BuiltIn_Print_Area_5_1_1_14_1_4" localSheetId="34">#REF!</definedName>
    <definedName name="Excel_BuiltIn_Print_Area_5_1_1_14_1_4" localSheetId="35">#REF!</definedName>
    <definedName name="Excel_BuiltIn_Print_Area_5_1_1_14_1_4" localSheetId="45">#REF!</definedName>
    <definedName name="Excel_BuiltIn_Print_Area_5_1_1_14_1_4" localSheetId="21">#REF!</definedName>
    <definedName name="Excel_BuiltIn_Print_Area_5_1_1_14_1_4" localSheetId="49">#REF!</definedName>
    <definedName name="Excel_BuiltIn_Print_Area_5_1_1_14_1_4" localSheetId="50">#REF!</definedName>
    <definedName name="Excel_BuiltIn_Print_Area_5_1_1_14_1_4" localSheetId="51">#REF!</definedName>
    <definedName name="Excel_BuiltIn_Print_Area_5_1_1_14_1_4" localSheetId="52">#REF!</definedName>
    <definedName name="Excel_BuiltIn_Print_Area_5_1_1_14_1_4" localSheetId="53">#REF!</definedName>
    <definedName name="Excel_BuiltIn_Print_Area_5_1_1_14_1_4" localSheetId="54">#REF!</definedName>
    <definedName name="Excel_BuiltIn_Print_Area_5_1_1_14_1_4" localSheetId="55">#REF!</definedName>
    <definedName name="Excel_BuiltIn_Print_Area_5_1_1_14_1_4" localSheetId="56">#REF!</definedName>
    <definedName name="Excel_BuiltIn_Print_Area_5_1_1_14_1_4" localSheetId="57">#REF!</definedName>
    <definedName name="Excel_BuiltIn_Print_Area_5_1_1_14_1_4" localSheetId="22">#REF!</definedName>
    <definedName name="Excel_BuiltIn_Print_Area_5_1_1_14_1_4" localSheetId="23">#REF!</definedName>
    <definedName name="Excel_BuiltIn_Print_Area_5_1_1_14_1_4" localSheetId="24">#REF!</definedName>
    <definedName name="Excel_BuiltIn_Print_Area_5_1_1_14_1_4" localSheetId="25">#REF!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 localSheetId="19">#REF!</definedName>
    <definedName name="Excel_BuiltIn_Print_Area_5_1_1_14_14" localSheetId="28">#REF!</definedName>
    <definedName name="Excel_BuiltIn_Print_Area_5_1_1_14_14" localSheetId="29">#REF!</definedName>
    <definedName name="Excel_BuiltIn_Print_Area_5_1_1_14_14" localSheetId="30">#REF!</definedName>
    <definedName name="Excel_BuiltIn_Print_Area_5_1_1_14_14" localSheetId="31">#REF!</definedName>
    <definedName name="Excel_BuiltIn_Print_Area_5_1_1_14_14" localSheetId="33">#REF!</definedName>
    <definedName name="Excel_BuiltIn_Print_Area_5_1_1_14_14" localSheetId="34">#REF!</definedName>
    <definedName name="Excel_BuiltIn_Print_Area_5_1_1_14_14" localSheetId="35">#REF!</definedName>
    <definedName name="Excel_BuiltIn_Print_Area_5_1_1_14_14" localSheetId="45">#REF!</definedName>
    <definedName name="Excel_BuiltIn_Print_Area_5_1_1_14_14" localSheetId="21">#REF!</definedName>
    <definedName name="Excel_BuiltIn_Print_Area_5_1_1_14_14" localSheetId="49">#REF!</definedName>
    <definedName name="Excel_BuiltIn_Print_Area_5_1_1_14_14" localSheetId="50">#REF!</definedName>
    <definedName name="Excel_BuiltIn_Print_Area_5_1_1_14_14" localSheetId="51">#REF!</definedName>
    <definedName name="Excel_BuiltIn_Print_Area_5_1_1_14_14" localSheetId="52">#REF!</definedName>
    <definedName name="Excel_BuiltIn_Print_Area_5_1_1_14_14" localSheetId="53">#REF!</definedName>
    <definedName name="Excel_BuiltIn_Print_Area_5_1_1_14_14" localSheetId="54">#REF!</definedName>
    <definedName name="Excel_BuiltIn_Print_Area_5_1_1_14_14" localSheetId="55">#REF!</definedName>
    <definedName name="Excel_BuiltIn_Print_Area_5_1_1_14_14" localSheetId="56">#REF!</definedName>
    <definedName name="Excel_BuiltIn_Print_Area_5_1_1_14_14" localSheetId="57">#REF!</definedName>
    <definedName name="Excel_BuiltIn_Print_Area_5_1_1_14_14" localSheetId="22">#REF!</definedName>
    <definedName name="Excel_BuiltIn_Print_Area_5_1_1_14_14" localSheetId="23">#REF!</definedName>
    <definedName name="Excel_BuiltIn_Print_Area_5_1_1_14_14" localSheetId="24">#REF!</definedName>
    <definedName name="Excel_BuiltIn_Print_Area_5_1_1_14_14" localSheetId="25">#REF!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 localSheetId="19">#REF!</definedName>
    <definedName name="Excel_BuiltIn_Print_Area_5_1_1_14_14_4" localSheetId="28">#REF!</definedName>
    <definedName name="Excel_BuiltIn_Print_Area_5_1_1_14_14_4" localSheetId="29">#REF!</definedName>
    <definedName name="Excel_BuiltIn_Print_Area_5_1_1_14_14_4" localSheetId="30">#REF!</definedName>
    <definedName name="Excel_BuiltIn_Print_Area_5_1_1_14_14_4" localSheetId="31">#REF!</definedName>
    <definedName name="Excel_BuiltIn_Print_Area_5_1_1_14_14_4" localSheetId="33">#REF!</definedName>
    <definedName name="Excel_BuiltIn_Print_Area_5_1_1_14_14_4" localSheetId="34">#REF!</definedName>
    <definedName name="Excel_BuiltIn_Print_Area_5_1_1_14_14_4" localSheetId="35">#REF!</definedName>
    <definedName name="Excel_BuiltIn_Print_Area_5_1_1_14_14_4" localSheetId="45">#REF!</definedName>
    <definedName name="Excel_BuiltIn_Print_Area_5_1_1_14_14_4" localSheetId="21">#REF!</definedName>
    <definedName name="Excel_BuiltIn_Print_Area_5_1_1_14_14_4" localSheetId="49">#REF!</definedName>
    <definedName name="Excel_BuiltIn_Print_Area_5_1_1_14_14_4" localSheetId="50">#REF!</definedName>
    <definedName name="Excel_BuiltIn_Print_Area_5_1_1_14_14_4" localSheetId="51">#REF!</definedName>
    <definedName name="Excel_BuiltIn_Print_Area_5_1_1_14_14_4" localSheetId="52">#REF!</definedName>
    <definedName name="Excel_BuiltIn_Print_Area_5_1_1_14_14_4" localSheetId="53">#REF!</definedName>
    <definedName name="Excel_BuiltIn_Print_Area_5_1_1_14_14_4" localSheetId="54">#REF!</definedName>
    <definedName name="Excel_BuiltIn_Print_Area_5_1_1_14_14_4" localSheetId="55">#REF!</definedName>
    <definedName name="Excel_BuiltIn_Print_Area_5_1_1_14_14_4" localSheetId="56">#REF!</definedName>
    <definedName name="Excel_BuiltIn_Print_Area_5_1_1_14_14_4" localSheetId="57">#REF!</definedName>
    <definedName name="Excel_BuiltIn_Print_Area_5_1_1_14_14_4" localSheetId="22">#REF!</definedName>
    <definedName name="Excel_BuiltIn_Print_Area_5_1_1_14_14_4" localSheetId="23">#REF!</definedName>
    <definedName name="Excel_BuiltIn_Print_Area_5_1_1_14_14_4" localSheetId="24">#REF!</definedName>
    <definedName name="Excel_BuiltIn_Print_Area_5_1_1_14_14_4" localSheetId="25">#REF!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 localSheetId="19">#REF!</definedName>
    <definedName name="Excel_BuiltIn_Print_Area_5_1_1_14_14_6" localSheetId="28">#REF!</definedName>
    <definedName name="Excel_BuiltIn_Print_Area_5_1_1_14_14_6" localSheetId="29">#REF!</definedName>
    <definedName name="Excel_BuiltIn_Print_Area_5_1_1_14_14_6" localSheetId="30">#REF!</definedName>
    <definedName name="Excel_BuiltIn_Print_Area_5_1_1_14_14_6" localSheetId="31">#REF!</definedName>
    <definedName name="Excel_BuiltIn_Print_Area_5_1_1_14_14_6" localSheetId="33">#REF!</definedName>
    <definedName name="Excel_BuiltIn_Print_Area_5_1_1_14_14_6" localSheetId="34">#REF!</definedName>
    <definedName name="Excel_BuiltIn_Print_Area_5_1_1_14_14_6" localSheetId="35">#REF!</definedName>
    <definedName name="Excel_BuiltIn_Print_Area_5_1_1_14_14_6" localSheetId="45">#REF!</definedName>
    <definedName name="Excel_BuiltIn_Print_Area_5_1_1_14_14_6" localSheetId="21">#REF!</definedName>
    <definedName name="Excel_BuiltIn_Print_Area_5_1_1_14_14_6" localSheetId="49">#REF!</definedName>
    <definedName name="Excel_BuiltIn_Print_Area_5_1_1_14_14_6" localSheetId="50">#REF!</definedName>
    <definedName name="Excel_BuiltIn_Print_Area_5_1_1_14_14_6" localSheetId="51">#REF!</definedName>
    <definedName name="Excel_BuiltIn_Print_Area_5_1_1_14_14_6" localSheetId="52">#REF!</definedName>
    <definedName name="Excel_BuiltIn_Print_Area_5_1_1_14_14_6" localSheetId="53">#REF!</definedName>
    <definedName name="Excel_BuiltIn_Print_Area_5_1_1_14_14_6" localSheetId="54">#REF!</definedName>
    <definedName name="Excel_BuiltIn_Print_Area_5_1_1_14_14_6" localSheetId="55">#REF!</definedName>
    <definedName name="Excel_BuiltIn_Print_Area_5_1_1_14_14_6" localSheetId="56">#REF!</definedName>
    <definedName name="Excel_BuiltIn_Print_Area_5_1_1_14_14_6" localSheetId="57">#REF!</definedName>
    <definedName name="Excel_BuiltIn_Print_Area_5_1_1_14_14_6" localSheetId="22">#REF!</definedName>
    <definedName name="Excel_BuiltIn_Print_Area_5_1_1_14_14_6" localSheetId="23">#REF!</definedName>
    <definedName name="Excel_BuiltIn_Print_Area_5_1_1_14_14_6" localSheetId="24">#REF!</definedName>
    <definedName name="Excel_BuiltIn_Print_Area_5_1_1_14_14_6" localSheetId="25">#REF!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 localSheetId="19">#REF!</definedName>
    <definedName name="Excel_BuiltIn_Print_Area_5_1_1_14_4" localSheetId="28">#REF!</definedName>
    <definedName name="Excel_BuiltIn_Print_Area_5_1_1_14_4" localSheetId="29">#REF!</definedName>
    <definedName name="Excel_BuiltIn_Print_Area_5_1_1_14_4" localSheetId="30">#REF!</definedName>
    <definedName name="Excel_BuiltIn_Print_Area_5_1_1_14_4" localSheetId="31">#REF!</definedName>
    <definedName name="Excel_BuiltIn_Print_Area_5_1_1_14_4" localSheetId="33">#REF!</definedName>
    <definedName name="Excel_BuiltIn_Print_Area_5_1_1_14_4" localSheetId="34">#REF!</definedName>
    <definedName name="Excel_BuiltIn_Print_Area_5_1_1_14_4" localSheetId="35">#REF!</definedName>
    <definedName name="Excel_BuiltIn_Print_Area_5_1_1_14_4" localSheetId="45">#REF!</definedName>
    <definedName name="Excel_BuiltIn_Print_Area_5_1_1_14_4" localSheetId="21">#REF!</definedName>
    <definedName name="Excel_BuiltIn_Print_Area_5_1_1_14_4" localSheetId="49">#REF!</definedName>
    <definedName name="Excel_BuiltIn_Print_Area_5_1_1_14_4" localSheetId="50">#REF!</definedName>
    <definedName name="Excel_BuiltIn_Print_Area_5_1_1_14_4" localSheetId="51">#REF!</definedName>
    <definedName name="Excel_BuiltIn_Print_Area_5_1_1_14_4" localSheetId="52">#REF!</definedName>
    <definedName name="Excel_BuiltIn_Print_Area_5_1_1_14_4" localSheetId="53">#REF!</definedName>
    <definedName name="Excel_BuiltIn_Print_Area_5_1_1_14_4" localSheetId="54">#REF!</definedName>
    <definedName name="Excel_BuiltIn_Print_Area_5_1_1_14_4" localSheetId="55">#REF!</definedName>
    <definedName name="Excel_BuiltIn_Print_Area_5_1_1_14_4" localSheetId="56">#REF!</definedName>
    <definedName name="Excel_BuiltIn_Print_Area_5_1_1_14_4" localSheetId="57">#REF!</definedName>
    <definedName name="Excel_BuiltIn_Print_Area_5_1_1_14_4" localSheetId="22">#REF!</definedName>
    <definedName name="Excel_BuiltIn_Print_Area_5_1_1_14_4" localSheetId="23">#REF!</definedName>
    <definedName name="Excel_BuiltIn_Print_Area_5_1_1_14_4" localSheetId="24">#REF!</definedName>
    <definedName name="Excel_BuiltIn_Print_Area_5_1_1_14_4" localSheetId="25">#REF!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 localSheetId="19">#REF!</definedName>
    <definedName name="Excel_BuiltIn_Print_Area_5_1_1_14_6" localSheetId="28">#REF!</definedName>
    <definedName name="Excel_BuiltIn_Print_Area_5_1_1_14_6" localSheetId="29">#REF!</definedName>
    <definedName name="Excel_BuiltIn_Print_Area_5_1_1_14_6" localSheetId="30">#REF!</definedName>
    <definedName name="Excel_BuiltIn_Print_Area_5_1_1_14_6" localSheetId="31">#REF!</definedName>
    <definedName name="Excel_BuiltIn_Print_Area_5_1_1_14_6" localSheetId="33">#REF!</definedName>
    <definedName name="Excel_BuiltIn_Print_Area_5_1_1_14_6" localSheetId="34">#REF!</definedName>
    <definedName name="Excel_BuiltIn_Print_Area_5_1_1_14_6" localSheetId="35">#REF!</definedName>
    <definedName name="Excel_BuiltIn_Print_Area_5_1_1_14_6" localSheetId="45">#REF!</definedName>
    <definedName name="Excel_BuiltIn_Print_Area_5_1_1_14_6" localSheetId="21">#REF!</definedName>
    <definedName name="Excel_BuiltIn_Print_Area_5_1_1_14_6" localSheetId="49">#REF!</definedName>
    <definedName name="Excel_BuiltIn_Print_Area_5_1_1_14_6" localSheetId="50">#REF!</definedName>
    <definedName name="Excel_BuiltIn_Print_Area_5_1_1_14_6" localSheetId="51">#REF!</definedName>
    <definedName name="Excel_BuiltIn_Print_Area_5_1_1_14_6" localSheetId="52">#REF!</definedName>
    <definedName name="Excel_BuiltIn_Print_Area_5_1_1_14_6" localSheetId="53">#REF!</definedName>
    <definedName name="Excel_BuiltIn_Print_Area_5_1_1_14_6" localSheetId="54">#REF!</definedName>
    <definedName name="Excel_BuiltIn_Print_Area_5_1_1_14_6" localSheetId="55">#REF!</definedName>
    <definedName name="Excel_BuiltIn_Print_Area_5_1_1_14_6" localSheetId="56">#REF!</definedName>
    <definedName name="Excel_BuiltIn_Print_Area_5_1_1_14_6" localSheetId="57">#REF!</definedName>
    <definedName name="Excel_BuiltIn_Print_Area_5_1_1_14_6" localSheetId="22">#REF!</definedName>
    <definedName name="Excel_BuiltIn_Print_Area_5_1_1_14_6" localSheetId="23">#REF!</definedName>
    <definedName name="Excel_BuiltIn_Print_Area_5_1_1_14_6" localSheetId="24">#REF!</definedName>
    <definedName name="Excel_BuiltIn_Print_Area_5_1_1_14_6" localSheetId="25">#REF!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 localSheetId="19">#REF!</definedName>
    <definedName name="Excel_BuiltIn_Print_Area_5_1_1_16" localSheetId="28">#REF!</definedName>
    <definedName name="Excel_BuiltIn_Print_Area_5_1_1_16" localSheetId="29">#REF!</definedName>
    <definedName name="Excel_BuiltIn_Print_Area_5_1_1_16" localSheetId="30">#REF!</definedName>
    <definedName name="Excel_BuiltIn_Print_Area_5_1_1_16" localSheetId="31">#REF!</definedName>
    <definedName name="Excel_BuiltIn_Print_Area_5_1_1_16" localSheetId="33">#REF!</definedName>
    <definedName name="Excel_BuiltIn_Print_Area_5_1_1_16" localSheetId="34">#REF!</definedName>
    <definedName name="Excel_BuiltIn_Print_Area_5_1_1_16" localSheetId="35">#REF!</definedName>
    <definedName name="Excel_BuiltIn_Print_Area_5_1_1_16" localSheetId="45">#REF!</definedName>
    <definedName name="Excel_BuiltIn_Print_Area_5_1_1_16" localSheetId="21">#REF!</definedName>
    <definedName name="Excel_BuiltIn_Print_Area_5_1_1_16" localSheetId="49">#REF!</definedName>
    <definedName name="Excel_BuiltIn_Print_Area_5_1_1_16" localSheetId="50">#REF!</definedName>
    <definedName name="Excel_BuiltIn_Print_Area_5_1_1_16" localSheetId="51">#REF!</definedName>
    <definedName name="Excel_BuiltIn_Print_Area_5_1_1_16" localSheetId="52">#REF!</definedName>
    <definedName name="Excel_BuiltIn_Print_Area_5_1_1_16" localSheetId="53">#REF!</definedName>
    <definedName name="Excel_BuiltIn_Print_Area_5_1_1_16" localSheetId="54">#REF!</definedName>
    <definedName name="Excel_BuiltIn_Print_Area_5_1_1_16" localSheetId="55">#REF!</definedName>
    <definedName name="Excel_BuiltIn_Print_Area_5_1_1_16" localSheetId="56">#REF!</definedName>
    <definedName name="Excel_BuiltIn_Print_Area_5_1_1_16" localSheetId="57">#REF!</definedName>
    <definedName name="Excel_BuiltIn_Print_Area_5_1_1_16" localSheetId="22">#REF!</definedName>
    <definedName name="Excel_BuiltIn_Print_Area_5_1_1_16" localSheetId="23">#REF!</definedName>
    <definedName name="Excel_BuiltIn_Print_Area_5_1_1_16" localSheetId="24">#REF!</definedName>
    <definedName name="Excel_BuiltIn_Print_Area_5_1_1_16" localSheetId="25">#REF!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 localSheetId="19">#REF!</definedName>
    <definedName name="Excel_BuiltIn_Print_Area_5_1_1_16_1" localSheetId="28">#REF!</definedName>
    <definedName name="Excel_BuiltIn_Print_Area_5_1_1_16_1" localSheetId="29">#REF!</definedName>
    <definedName name="Excel_BuiltIn_Print_Area_5_1_1_16_1" localSheetId="30">#REF!</definedName>
    <definedName name="Excel_BuiltIn_Print_Area_5_1_1_16_1" localSheetId="31">#REF!</definedName>
    <definedName name="Excel_BuiltIn_Print_Area_5_1_1_16_1" localSheetId="33">#REF!</definedName>
    <definedName name="Excel_BuiltIn_Print_Area_5_1_1_16_1" localSheetId="34">#REF!</definedName>
    <definedName name="Excel_BuiltIn_Print_Area_5_1_1_16_1" localSheetId="35">#REF!</definedName>
    <definedName name="Excel_BuiltIn_Print_Area_5_1_1_16_1" localSheetId="45">#REF!</definedName>
    <definedName name="Excel_BuiltIn_Print_Area_5_1_1_16_1" localSheetId="21">#REF!</definedName>
    <definedName name="Excel_BuiltIn_Print_Area_5_1_1_16_1" localSheetId="49">#REF!</definedName>
    <definedName name="Excel_BuiltIn_Print_Area_5_1_1_16_1" localSheetId="50">#REF!</definedName>
    <definedName name="Excel_BuiltIn_Print_Area_5_1_1_16_1" localSheetId="51">#REF!</definedName>
    <definedName name="Excel_BuiltIn_Print_Area_5_1_1_16_1" localSheetId="52">#REF!</definedName>
    <definedName name="Excel_BuiltIn_Print_Area_5_1_1_16_1" localSheetId="53">#REF!</definedName>
    <definedName name="Excel_BuiltIn_Print_Area_5_1_1_16_1" localSheetId="54">#REF!</definedName>
    <definedName name="Excel_BuiltIn_Print_Area_5_1_1_16_1" localSheetId="55">#REF!</definedName>
    <definedName name="Excel_BuiltIn_Print_Area_5_1_1_16_1" localSheetId="56">#REF!</definedName>
    <definedName name="Excel_BuiltIn_Print_Area_5_1_1_16_1" localSheetId="57">#REF!</definedName>
    <definedName name="Excel_BuiltIn_Print_Area_5_1_1_16_1" localSheetId="22">#REF!</definedName>
    <definedName name="Excel_BuiltIn_Print_Area_5_1_1_16_1" localSheetId="23">#REF!</definedName>
    <definedName name="Excel_BuiltIn_Print_Area_5_1_1_16_1" localSheetId="24">#REF!</definedName>
    <definedName name="Excel_BuiltIn_Print_Area_5_1_1_16_1" localSheetId="25">#REF!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 localSheetId="19">#REF!</definedName>
    <definedName name="Excel_BuiltIn_Print_Area_5_1_1_16_1_4" localSheetId="28">#REF!</definedName>
    <definedName name="Excel_BuiltIn_Print_Area_5_1_1_16_1_4" localSheetId="29">#REF!</definedName>
    <definedName name="Excel_BuiltIn_Print_Area_5_1_1_16_1_4" localSheetId="30">#REF!</definedName>
    <definedName name="Excel_BuiltIn_Print_Area_5_1_1_16_1_4" localSheetId="31">#REF!</definedName>
    <definedName name="Excel_BuiltIn_Print_Area_5_1_1_16_1_4" localSheetId="33">#REF!</definedName>
    <definedName name="Excel_BuiltIn_Print_Area_5_1_1_16_1_4" localSheetId="34">#REF!</definedName>
    <definedName name="Excel_BuiltIn_Print_Area_5_1_1_16_1_4" localSheetId="35">#REF!</definedName>
    <definedName name="Excel_BuiltIn_Print_Area_5_1_1_16_1_4" localSheetId="45">#REF!</definedName>
    <definedName name="Excel_BuiltIn_Print_Area_5_1_1_16_1_4" localSheetId="21">#REF!</definedName>
    <definedName name="Excel_BuiltIn_Print_Area_5_1_1_16_1_4" localSheetId="49">#REF!</definedName>
    <definedName name="Excel_BuiltIn_Print_Area_5_1_1_16_1_4" localSheetId="50">#REF!</definedName>
    <definedName name="Excel_BuiltIn_Print_Area_5_1_1_16_1_4" localSheetId="51">#REF!</definedName>
    <definedName name="Excel_BuiltIn_Print_Area_5_1_1_16_1_4" localSheetId="52">#REF!</definedName>
    <definedName name="Excel_BuiltIn_Print_Area_5_1_1_16_1_4" localSheetId="53">#REF!</definedName>
    <definedName name="Excel_BuiltIn_Print_Area_5_1_1_16_1_4" localSheetId="54">#REF!</definedName>
    <definedName name="Excel_BuiltIn_Print_Area_5_1_1_16_1_4" localSheetId="55">#REF!</definedName>
    <definedName name="Excel_BuiltIn_Print_Area_5_1_1_16_1_4" localSheetId="56">#REF!</definedName>
    <definedName name="Excel_BuiltIn_Print_Area_5_1_1_16_1_4" localSheetId="57">#REF!</definedName>
    <definedName name="Excel_BuiltIn_Print_Area_5_1_1_16_1_4" localSheetId="22">#REF!</definedName>
    <definedName name="Excel_BuiltIn_Print_Area_5_1_1_16_1_4" localSheetId="23">#REF!</definedName>
    <definedName name="Excel_BuiltIn_Print_Area_5_1_1_16_1_4" localSheetId="24">#REF!</definedName>
    <definedName name="Excel_BuiltIn_Print_Area_5_1_1_16_1_4" localSheetId="25">#REF!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 localSheetId="19">#REF!</definedName>
    <definedName name="Excel_BuiltIn_Print_Area_5_1_1_16_14" localSheetId="28">#REF!</definedName>
    <definedName name="Excel_BuiltIn_Print_Area_5_1_1_16_14" localSheetId="29">#REF!</definedName>
    <definedName name="Excel_BuiltIn_Print_Area_5_1_1_16_14" localSheetId="30">#REF!</definedName>
    <definedName name="Excel_BuiltIn_Print_Area_5_1_1_16_14" localSheetId="31">#REF!</definedName>
    <definedName name="Excel_BuiltIn_Print_Area_5_1_1_16_14" localSheetId="33">#REF!</definedName>
    <definedName name="Excel_BuiltIn_Print_Area_5_1_1_16_14" localSheetId="34">#REF!</definedName>
    <definedName name="Excel_BuiltIn_Print_Area_5_1_1_16_14" localSheetId="35">#REF!</definedName>
    <definedName name="Excel_BuiltIn_Print_Area_5_1_1_16_14" localSheetId="45">#REF!</definedName>
    <definedName name="Excel_BuiltIn_Print_Area_5_1_1_16_14" localSheetId="21">#REF!</definedName>
    <definedName name="Excel_BuiltIn_Print_Area_5_1_1_16_14" localSheetId="49">#REF!</definedName>
    <definedName name="Excel_BuiltIn_Print_Area_5_1_1_16_14" localSheetId="50">#REF!</definedName>
    <definedName name="Excel_BuiltIn_Print_Area_5_1_1_16_14" localSheetId="51">#REF!</definedName>
    <definedName name="Excel_BuiltIn_Print_Area_5_1_1_16_14" localSheetId="52">#REF!</definedName>
    <definedName name="Excel_BuiltIn_Print_Area_5_1_1_16_14" localSheetId="53">#REF!</definedName>
    <definedName name="Excel_BuiltIn_Print_Area_5_1_1_16_14" localSheetId="54">#REF!</definedName>
    <definedName name="Excel_BuiltIn_Print_Area_5_1_1_16_14" localSheetId="55">#REF!</definedName>
    <definedName name="Excel_BuiltIn_Print_Area_5_1_1_16_14" localSheetId="56">#REF!</definedName>
    <definedName name="Excel_BuiltIn_Print_Area_5_1_1_16_14" localSheetId="57">#REF!</definedName>
    <definedName name="Excel_BuiltIn_Print_Area_5_1_1_16_14" localSheetId="22">#REF!</definedName>
    <definedName name="Excel_BuiltIn_Print_Area_5_1_1_16_14" localSheetId="23">#REF!</definedName>
    <definedName name="Excel_BuiltIn_Print_Area_5_1_1_16_14" localSheetId="24">#REF!</definedName>
    <definedName name="Excel_BuiltIn_Print_Area_5_1_1_16_14" localSheetId="25">#REF!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 localSheetId="19">#REF!</definedName>
    <definedName name="Excel_BuiltIn_Print_Area_5_1_1_16_14_4" localSheetId="28">#REF!</definedName>
    <definedName name="Excel_BuiltIn_Print_Area_5_1_1_16_14_4" localSheetId="29">#REF!</definedName>
    <definedName name="Excel_BuiltIn_Print_Area_5_1_1_16_14_4" localSheetId="30">#REF!</definedName>
    <definedName name="Excel_BuiltIn_Print_Area_5_1_1_16_14_4" localSheetId="31">#REF!</definedName>
    <definedName name="Excel_BuiltIn_Print_Area_5_1_1_16_14_4" localSheetId="33">#REF!</definedName>
    <definedName name="Excel_BuiltIn_Print_Area_5_1_1_16_14_4" localSheetId="34">#REF!</definedName>
    <definedName name="Excel_BuiltIn_Print_Area_5_1_1_16_14_4" localSheetId="35">#REF!</definedName>
    <definedName name="Excel_BuiltIn_Print_Area_5_1_1_16_14_4" localSheetId="45">#REF!</definedName>
    <definedName name="Excel_BuiltIn_Print_Area_5_1_1_16_14_4" localSheetId="21">#REF!</definedName>
    <definedName name="Excel_BuiltIn_Print_Area_5_1_1_16_14_4" localSheetId="49">#REF!</definedName>
    <definedName name="Excel_BuiltIn_Print_Area_5_1_1_16_14_4" localSheetId="50">#REF!</definedName>
    <definedName name="Excel_BuiltIn_Print_Area_5_1_1_16_14_4" localSheetId="51">#REF!</definedName>
    <definedName name="Excel_BuiltIn_Print_Area_5_1_1_16_14_4" localSheetId="52">#REF!</definedName>
    <definedName name="Excel_BuiltIn_Print_Area_5_1_1_16_14_4" localSheetId="53">#REF!</definedName>
    <definedName name="Excel_BuiltIn_Print_Area_5_1_1_16_14_4" localSheetId="54">#REF!</definedName>
    <definedName name="Excel_BuiltIn_Print_Area_5_1_1_16_14_4" localSheetId="55">#REF!</definedName>
    <definedName name="Excel_BuiltIn_Print_Area_5_1_1_16_14_4" localSheetId="56">#REF!</definedName>
    <definedName name="Excel_BuiltIn_Print_Area_5_1_1_16_14_4" localSheetId="57">#REF!</definedName>
    <definedName name="Excel_BuiltIn_Print_Area_5_1_1_16_14_4" localSheetId="22">#REF!</definedName>
    <definedName name="Excel_BuiltIn_Print_Area_5_1_1_16_14_4" localSheetId="23">#REF!</definedName>
    <definedName name="Excel_BuiltIn_Print_Area_5_1_1_16_14_4" localSheetId="24">#REF!</definedName>
    <definedName name="Excel_BuiltIn_Print_Area_5_1_1_16_14_4" localSheetId="25">#REF!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 localSheetId="19">#REF!</definedName>
    <definedName name="Excel_BuiltIn_Print_Area_5_1_1_16_14_6" localSheetId="28">#REF!</definedName>
    <definedName name="Excel_BuiltIn_Print_Area_5_1_1_16_14_6" localSheetId="29">#REF!</definedName>
    <definedName name="Excel_BuiltIn_Print_Area_5_1_1_16_14_6" localSheetId="30">#REF!</definedName>
    <definedName name="Excel_BuiltIn_Print_Area_5_1_1_16_14_6" localSheetId="31">#REF!</definedName>
    <definedName name="Excel_BuiltIn_Print_Area_5_1_1_16_14_6" localSheetId="33">#REF!</definedName>
    <definedName name="Excel_BuiltIn_Print_Area_5_1_1_16_14_6" localSheetId="34">#REF!</definedName>
    <definedName name="Excel_BuiltIn_Print_Area_5_1_1_16_14_6" localSheetId="35">#REF!</definedName>
    <definedName name="Excel_BuiltIn_Print_Area_5_1_1_16_14_6" localSheetId="45">#REF!</definedName>
    <definedName name="Excel_BuiltIn_Print_Area_5_1_1_16_14_6" localSheetId="21">#REF!</definedName>
    <definedName name="Excel_BuiltIn_Print_Area_5_1_1_16_14_6" localSheetId="49">#REF!</definedName>
    <definedName name="Excel_BuiltIn_Print_Area_5_1_1_16_14_6" localSheetId="50">#REF!</definedName>
    <definedName name="Excel_BuiltIn_Print_Area_5_1_1_16_14_6" localSheetId="51">#REF!</definedName>
    <definedName name="Excel_BuiltIn_Print_Area_5_1_1_16_14_6" localSheetId="52">#REF!</definedName>
    <definedName name="Excel_BuiltIn_Print_Area_5_1_1_16_14_6" localSheetId="53">#REF!</definedName>
    <definedName name="Excel_BuiltIn_Print_Area_5_1_1_16_14_6" localSheetId="54">#REF!</definedName>
    <definedName name="Excel_BuiltIn_Print_Area_5_1_1_16_14_6" localSheetId="55">#REF!</definedName>
    <definedName name="Excel_BuiltIn_Print_Area_5_1_1_16_14_6" localSheetId="56">#REF!</definedName>
    <definedName name="Excel_BuiltIn_Print_Area_5_1_1_16_14_6" localSheetId="57">#REF!</definedName>
    <definedName name="Excel_BuiltIn_Print_Area_5_1_1_16_14_6" localSheetId="22">#REF!</definedName>
    <definedName name="Excel_BuiltIn_Print_Area_5_1_1_16_14_6" localSheetId="23">#REF!</definedName>
    <definedName name="Excel_BuiltIn_Print_Area_5_1_1_16_14_6" localSheetId="24">#REF!</definedName>
    <definedName name="Excel_BuiltIn_Print_Area_5_1_1_16_14_6" localSheetId="25">#REF!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 localSheetId="19">#REF!</definedName>
    <definedName name="Excel_BuiltIn_Print_Area_5_1_1_16_4" localSheetId="28">#REF!</definedName>
    <definedName name="Excel_BuiltIn_Print_Area_5_1_1_16_4" localSheetId="29">#REF!</definedName>
    <definedName name="Excel_BuiltIn_Print_Area_5_1_1_16_4" localSheetId="30">#REF!</definedName>
    <definedName name="Excel_BuiltIn_Print_Area_5_1_1_16_4" localSheetId="31">#REF!</definedName>
    <definedName name="Excel_BuiltIn_Print_Area_5_1_1_16_4" localSheetId="33">#REF!</definedName>
    <definedName name="Excel_BuiltIn_Print_Area_5_1_1_16_4" localSheetId="34">#REF!</definedName>
    <definedName name="Excel_BuiltIn_Print_Area_5_1_1_16_4" localSheetId="35">#REF!</definedName>
    <definedName name="Excel_BuiltIn_Print_Area_5_1_1_16_4" localSheetId="45">#REF!</definedName>
    <definedName name="Excel_BuiltIn_Print_Area_5_1_1_16_4" localSheetId="21">#REF!</definedName>
    <definedName name="Excel_BuiltIn_Print_Area_5_1_1_16_4" localSheetId="49">#REF!</definedName>
    <definedName name="Excel_BuiltIn_Print_Area_5_1_1_16_4" localSheetId="50">#REF!</definedName>
    <definedName name="Excel_BuiltIn_Print_Area_5_1_1_16_4" localSheetId="51">#REF!</definedName>
    <definedName name="Excel_BuiltIn_Print_Area_5_1_1_16_4" localSheetId="52">#REF!</definedName>
    <definedName name="Excel_BuiltIn_Print_Area_5_1_1_16_4" localSheetId="53">#REF!</definedName>
    <definedName name="Excel_BuiltIn_Print_Area_5_1_1_16_4" localSheetId="54">#REF!</definedName>
    <definedName name="Excel_BuiltIn_Print_Area_5_1_1_16_4" localSheetId="55">#REF!</definedName>
    <definedName name="Excel_BuiltIn_Print_Area_5_1_1_16_4" localSheetId="56">#REF!</definedName>
    <definedName name="Excel_BuiltIn_Print_Area_5_1_1_16_4" localSheetId="57">#REF!</definedName>
    <definedName name="Excel_BuiltIn_Print_Area_5_1_1_16_4" localSheetId="22">#REF!</definedName>
    <definedName name="Excel_BuiltIn_Print_Area_5_1_1_16_4" localSheetId="23">#REF!</definedName>
    <definedName name="Excel_BuiltIn_Print_Area_5_1_1_16_4" localSheetId="24">#REF!</definedName>
    <definedName name="Excel_BuiltIn_Print_Area_5_1_1_16_4" localSheetId="25">#REF!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 localSheetId="19">#REF!</definedName>
    <definedName name="Excel_BuiltIn_Print_Area_5_1_1_17" localSheetId="28">#REF!</definedName>
    <definedName name="Excel_BuiltIn_Print_Area_5_1_1_17" localSheetId="29">#REF!</definedName>
    <definedName name="Excel_BuiltIn_Print_Area_5_1_1_17" localSheetId="30">#REF!</definedName>
    <definedName name="Excel_BuiltIn_Print_Area_5_1_1_17" localSheetId="31">#REF!</definedName>
    <definedName name="Excel_BuiltIn_Print_Area_5_1_1_17" localSheetId="33">#REF!</definedName>
    <definedName name="Excel_BuiltIn_Print_Area_5_1_1_17" localSheetId="34">#REF!</definedName>
    <definedName name="Excel_BuiltIn_Print_Area_5_1_1_17" localSheetId="35">#REF!</definedName>
    <definedName name="Excel_BuiltIn_Print_Area_5_1_1_17" localSheetId="45">#REF!</definedName>
    <definedName name="Excel_BuiltIn_Print_Area_5_1_1_17" localSheetId="21">#REF!</definedName>
    <definedName name="Excel_BuiltIn_Print_Area_5_1_1_17" localSheetId="49">#REF!</definedName>
    <definedName name="Excel_BuiltIn_Print_Area_5_1_1_17" localSheetId="50">#REF!</definedName>
    <definedName name="Excel_BuiltIn_Print_Area_5_1_1_17" localSheetId="51">#REF!</definedName>
    <definedName name="Excel_BuiltIn_Print_Area_5_1_1_17" localSheetId="52">#REF!</definedName>
    <definedName name="Excel_BuiltIn_Print_Area_5_1_1_17" localSheetId="53">#REF!</definedName>
    <definedName name="Excel_BuiltIn_Print_Area_5_1_1_17" localSheetId="54">#REF!</definedName>
    <definedName name="Excel_BuiltIn_Print_Area_5_1_1_17" localSheetId="55">#REF!</definedName>
    <definedName name="Excel_BuiltIn_Print_Area_5_1_1_17" localSheetId="56">#REF!</definedName>
    <definedName name="Excel_BuiltIn_Print_Area_5_1_1_17" localSheetId="57">#REF!</definedName>
    <definedName name="Excel_BuiltIn_Print_Area_5_1_1_17" localSheetId="22">#REF!</definedName>
    <definedName name="Excel_BuiltIn_Print_Area_5_1_1_17" localSheetId="23">#REF!</definedName>
    <definedName name="Excel_BuiltIn_Print_Area_5_1_1_17" localSheetId="24">#REF!</definedName>
    <definedName name="Excel_BuiltIn_Print_Area_5_1_1_17" localSheetId="25">#REF!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 localSheetId="19">#REF!</definedName>
    <definedName name="Excel_BuiltIn_Print_Area_5_1_1_17_4" localSheetId="28">#REF!</definedName>
    <definedName name="Excel_BuiltIn_Print_Area_5_1_1_17_4" localSheetId="29">#REF!</definedName>
    <definedName name="Excel_BuiltIn_Print_Area_5_1_1_17_4" localSheetId="30">#REF!</definedName>
    <definedName name="Excel_BuiltIn_Print_Area_5_1_1_17_4" localSheetId="31">#REF!</definedName>
    <definedName name="Excel_BuiltIn_Print_Area_5_1_1_17_4" localSheetId="33">#REF!</definedName>
    <definedName name="Excel_BuiltIn_Print_Area_5_1_1_17_4" localSheetId="34">#REF!</definedName>
    <definedName name="Excel_BuiltIn_Print_Area_5_1_1_17_4" localSheetId="35">#REF!</definedName>
    <definedName name="Excel_BuiltIn_Print_Area_5_1_1_17_4" localSheetId="45">#REF!</definedName>
    <definedName name="Excel_BuiltIn_Print_Area_5_1_1_17_4" localSheetId="21">#REF!</definedName>
    <definedName name="Excel_BuiltIn_Print_Area_5_1_1_17_4" localSheetId="49">#REF!</definedName>
    <definedName name="Excel_BuiltIn_Print_Area_5_1_1_17_4" localSheetId="50">#REF!</definedName>
    <definedName name="Excel_BuiltIn_Print_Area_5_1_1_17_4" localSheetId="51">#REF!</definedName>
    <definedName name="Excel_BuiltIn_Print_Area_5_1_1_17_4" localSheetId="52">#REF!</definedName>
    <definedName name="Excel_BuiltIn_Print_Area_5_1_1_17_4" localSheetId="53">#REF!</definedName>
    <definedName name="Excel_BuiltIn_Print_Area_5_1_1_17_4" localSheetId="54">#REF!</definedName>
    <definedName name="Excel_BuiltIn_Print_Area_5_1_1_17_4" localSheetId="55">#REF!</definedName>
    <definedName name="Excel_BuiltIn_Print_Area_5_1_1_17_4" localSheetId="56">#REF!</definedName>
    <definedName name="Excel_BuiltIn_Print_Area_5_1_1_17_4" localSheetId="57">#REF!</definedName>
    <definedName name="Excel_BuiltIn_Print_Area_5_1_1_17_4" localSheetId="22">#REF!</definedName>
    <definedName name="Excel_BuiltIn_Print_Area_5_1_1_17_4" localSheetId="23">#REF!</definedName>
    <definedName name="Excel_BuiltIn_Print_Area_5_1_1_17_4" localSheetId="24">#REF!</definedName>
    <definedName name="Excel_BuiltIn_Print_Area_5_1_1_17_4" localSheetId="25">#REF!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 localSheetId="19">#REF!</definedName>
    <definedName name="Excel_BuiltIn_Print_Area_5_1_1_4" localSheetId="28">#REF!</definedName>
    <definedName name="Excel_BuiltIn_Print_Area_5_1_1_4" localSheetId="29">#REF!</definedName>
    <definedName name="Excel_BuiltIn_Print_Area_5_1_1_4" localSheetId="30">#REF!</definedName>
    <definedName name="Excel_BuiltIn_Print_Area_5_1_1_4" localSheetId="31">#REF!</definedName>
    <definedName name="Excel_BuiltIn_Print_Area_5_1_1_4" localSheetId="33">#REF!</definedName>
    <definedName name="Excel_BuiltIn_Print_Area_5_1_1_4" localSheetId="34">#REF!</definedName>
    <definedName name="Excel_BuiltIn_Print_Area_5_1_1_4" localSheetId="35">#REF!</definedName>
    <definedName name="Excel_BuiltIn_Print_Area_5_1_1_4" localSheetId="45">#REF!</definedName>
    <definedName name="Excel_BuiltIn_Print_Area_5_1_1_4" localSheetId="21">#REF!</definedName>
    <definedName name="Excel_BuiltIn_Print_Area_5_1_1_4" localSheetId="49">#REF!</definedName>
    <definedName name="Excel_BuiltIn_Print_Area_5_1_1_4" localSheetId="50">#REF!</definedName>
    <definedName name="Excel_BuiltIn_Print_Area_5_1_1_4" localSheetId="51">#REF!</definedName>
    <definedName name="Excel_BuiltIn_Print_Area_5_1_1_4" localSheetId="52">#REF!</definedName>
    <definedName name="Excel_BuiltIn_Print_Area_5_1_1_4" localSheetId="53">#REF!</definedName>
    <definedName name="Excel_BuiltIn_Print_Area_5_1_1_4" localSheetId="54">#REF!</definedName>
    <definedName name="Excel_BuiltIn_Print_Area_5_1_1_4" localSheetId="55">#REF!</definedName>
    <definedName name="Excel_BuiltIn_Print_Area_5_1_1_4" localSheetId="56">#REF!</definedName>
    <definedName name="Excel_BuiltIn_Print_Area_5_1_1_4" localSheetId="57">#REF!</definedName>
    <definedName name="Excel_BuiltIn_Print_Area_5_1_1_4" localSheetId="22">#REF!</definedName>
    <definedName name="Excel_BuiltIn_Print_Area_5_1_1_4" localSheetId="23">#REF!</definedName>
    <definedName name="Excel_BuiltIn_Print_Area_5_1_1_4" localSheetId="24">#REF!</definedName>
    <definedName name="Excel_BuiltIn_Print_Area_5_1_1_4" localSheetId="25">#REF!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 localSheetId="19">#REF!</definedName>
    <definedName name="Excel_BuiltIn_Print_Area_6_1_1_1" localSheetId="28">#REF!</definedName>
    <definedName name="Excel_BuiltIn_Print_Area_6_1_1_1" localSheetId="29">#REF!</definedName>
    <definedName name="Excel_BuiltIn_Print_Area_6_1_1_1" localSheetId="30">#REF!</definedName>
    <definedName name="Excel_BuiltIn_Print_Area_6_1_1_1" localSheetId="31">#REF!</definedName>
    <definedName name="Excel_BuiltIn_Print_Area_6_1_1_1" localSheetId="33">#REF!</definedName>
    <definedName name="Excel_BuiltIn_Print_Area_6_1_1_1" localSheetId="34">#REF!</definedName>
    <definedName name="Excel_BuiltIn_Print_Area_6_1_1_1" localSheetId="35">#REF!</definedName>
    <definedName name="Excel_BuiltIn_Print_Area_6_1_1_1" localSheetId="45">#REF!</definedName>
    <definedName name="Excel_BuiltIn_Print_Area_6_1_1_1" localSheetId="21">#REF!</definedName>
    <definedName name="Excel_BuiltIn_Print_Area_6_1_1_1" localSheetId="49">#REF!</definedName>
    <definedName name="Excel_BuiltIn_Print_Area_6_1_1_1" localSheetId="50">#REF!</definedName>
    <definedName name="Excel_BuiltIn_Print_Area_6_1_1_1" localSheetId="51">#REF!</definedName>
    <definedName name="Excel_BuiltIn_Print_Area_6_1_1_1" localSheetId="52">#REF!</definedName>
    <definedName name="Excel_BuiltIn_Print_Area_6_1_1_1" localSheetId="53">#REF!</definedName>
    <definedName name="Excel_BuiltIn_Print_Area_6_1_1_1" localSheetId="54">#REF!</definedName>
    <definedName name="Excel_BuiltIn_Print_Area_6_1_1_1" localSheetId="55">#REF!</definedName>
    <definedName name="Excel_BuiltIn_Print_Area_6_1_1_1" localSheetId="56">#REF!</definedName>
    <definedName name="Excel_BuiltIn_Print_Area_6_1_1_1" localSheetId="57">#REF!</definedName>
    <definedName name="Excel_BuiltIn_Print_Area_6_1_1_1" localSheetId="22">#REF!</definedName>
    <definedName name="Excel_BuiltIn_Print_Area_6_1_1_1" localSheetId="23">#REF!</definedName>
    <definedName name="Excel_BuiltIn_Print_Area_6_1_1_1" localSheetId="24">#REF!</definedName>
    <definedName name="Excel_BuiltIn_Print_Area_6_1_1_1" localSheetId="25">#REF!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 localSheetId="19">#REF!</definedName>
    <definedName name="Excel_BuiltIn_Print_Area_6_1_1_1_14" localSheetId="28">#REF!</definedName>
    <definedName name="Excel_BuiltIn_Print_Area_6_1_1_1_14" localSheetId="29">#REF!</definedName>
    <definedName name="Excel_BuiltIn_Print_Area_6_1_1_1_14" localSheetId="30">#REF!</definedName>
    <definedName name="Excel_BuiltIn_Print_Area_6_1_1_1_14" localSheetId="31">#REF!</definedName>
    <definedName name="Excel_BuiltIn_Print_Area_6_1_1_1_14" localSheetId="33">#REF!</definedName>
    <definedName name="Excel_BuiltIn_Print_Area_6_1_1_1_14" localSheetId="34">#REF!</definedName>
    <definedName name="Excel_BuiltIn_Print_Area_6_1_1_1_14" localSheetId="35">#REF!</definedName>
    <definedName name="Excel_BuiltIn_Print_Area_6_1_1_1_14" localSheetId="45">#REF!</definedName>
    <definedName name="Excel_BuiltIn_Print_Area_6_1_1_1_14" localSheetId="21">#REF!</definedName>
    <definedName name="Excel_BuiltIn_Print_Area_6_1_1_1_14" localSheetId="49">#REF!</definedName>
    <definedName name="Excel_BuiltIn_Print_Area_6_1_1_1_14" localSheetId="50">#REF!</definedName>
    <definedName name="Excel_BuiltIn_Print_Area_6_1_1_1_14" localSheetId="51">#REF!</definedName>
    <definedName name="Excel_BuiltIn_Print_Area_6_1_1_1_14" localSheetId="52">#REF!</definedName>
    <definedName name="Excel_BuiltIn_Print_Area_6_1_1_1_14" localSheetId="53">#REF!</definedName>
    <definedName name="Excel_BuiltIn_Print_Area_6_1_1_1_14" localSheetId="54">#REF!</definedName>
    <definedName name="Excel_BuiltIn_Print_Area_6_1_1_1_14" localSheetId="55">#REF!</definedName>
    <definedName name="Excel_BuiltIn_Print_Area_6_1_1_1_14" localSheetId="56">#REF!</definedName>
    <definedName name="Excel_BuiltIn_Print_Area_6_1_1_1_14" localSheetId="57">#REF!</definedName>
    <definedName name="Excel_BuiltIn_Print_Area_6_1_1_1_14" localSheetId="22">#REF!</definedName>
    <definedName name="Excel_BuiltIn_Print_Area_6_1_1_1_14" localSheetId="23">#REF!</definedName>
    <definedName name="Excel_BuiltIn_Print_Area_6_1_1_1_14" localSheetId="24">#REF!</definedName>
    <definedName name="Excel_BuiltIn_Print_Area_6_1_1_1_14" localSheetId="25">#REF!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 localSheetId="19">#REF!</definedName>
    <definedName name="Excel_BuiltIn_Print_Area_6_1_1_1_14_1" localSheetId="28">#REF!</definedName>
    <definedName name="Excel_BuiltIn_Print_Area_6_1_1_1_14_1" localSheetId="29">#REF!</definedName>
    <definedName name="Excel_BuiltIn_Print_Area_6_1_1_1_14_1" localSheetId="30">#REF!</definedName>
    <definedName name="Excel_BuiltIn_Print_Area_6_1_1_1_14_1" localSheetId="31">#REF!</definedName>
    <definedName name="Excel_BuiltIn_Print_Area_6_1_1_1_14_1" localSheetId="33">#REF!</definedName>
    <definedName name="Excel_BuiltIn_Print_Area_6_1_1_1_14_1" localSheetId="34">#REF!</definedName>
    <definedName name="Excel_BuiltIn_Print_Area_6_1_1_1_14_1" localSheetId="35">#REF!</definedName>
    <definedName name="Excel_BuiltIn_Print_Area_6_1_1_1_14_1" localSheetId="45">#REF!</definedName>
    <definedName name="Excel_BuiltIn_Print_Area_6_1_1_1_14_1" localSheetId="21">#REF!</definedName>
    <definedName name="Excel_BuiltIn_Print_Area_6_1_1_1_14_1" localSheetId="49">#REF!</definedName>
    <definedName name="Excel_BuiltIn_Print_Area_6_1_1_1_14_1" localSheetId="50">#REF!</definedName>
    <definedName name="Excel_BuiltIn_Print_Area_6_1_1_1_14_1" localSheetId="51">#REF!</definedName>
    <definedName name="Excel_BuiltIn_Print_Area_6_1_1_1_14_1" localSheetId="52">#REF!</definedName>
    <definedName name="Excel_BuiltIn_Print_Area_6_1_1_1_14_1" localSheetId="53">#REF!</definedName>
    <definedName name="Excel_BuiltIn_Print_Area_6_1_1_1_14_1" localSheetId="54">#REF!</definedName>
    <definedName name="Excel_BuiltIn_Print_Area_6_1_1_1_14_1" localSheetId="55">#REF!</definedName>
    <definedName name="Excel_BuiltIn_Print_Area_6_1_1_1_14_1" localSheetId="56">#REF!</definedName>
    <definedName name="Excel_BuiltIn_Print_Area_6_1_1_1_14_1" localSheetId="57">#REF!</definedName>
    <definedName name="Excel_BuiltIn_Print_Area_6_1_1_1_14_1" localSheetId="22">#REF!</definedName>
    <definedName name="Excel_BuiltIn_Print_Area_6_1_1_1_14_1" localSheetId="23">#REF!</definedName>
    <definedName name="Excel_BuiltIn_Print_Area_6_1_1_1_14_1" localSheetId="24">#REF!</definedName>
    <definedName name="Excel_BuiltIn_Print_Area_6_1_1_1_14_1" localSheetId="25">#REF!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 localSheetId="19">#REF!</definedName>
    <definedName name="Excel_BuiltIn_Print_Area_6_1_1_1_14_1_4" localSheetId="28">#REF!</definedName>
    <definedName name="Excel_BuiltIn_Print_Area_6_1_1_1_14_1_4" localSheetId="29">#REF!</definedName>
    <definedName name="Excel_BuiltIn_Print_Area_6_1_1_1_14_1_4" localSheetId="30">#REF!</definedName>
    <definedName name="Excel_BuiltIn_Print_Area_6_1_1_1_14_1_4" localSheetId="31">#REF!</definedName>
    <definedName name="Excel_BuiltIn_Print_Area_6_1_1_1_14_1_4" localSheetId="33">#REF!</definedName>
    <definedName name="Excel_BuiltIn_Print_Area_6_1_1_1_14_1_4" localSheetId="34">#REF!</definedName>
    <definedName name="Excel_BuiltIn_Print_Area_6_1_1_1_14_1_4" localSheetId="35">#REF!</definedName>
    <definedName name="Excel_BuiltIn_Print_Area_6_1_1_1_14_1_4" localSheetId="45">#REF!</definedName>
    <definedName name="Excel_BuiltIn_Print_Area_6_1_1_1_14_1_4" localSheetId="21">#REF!</definedName>
    <definedName name="Excel_BuiltIn_Print_Area_6_1_1_1_14_1_4" localSheetId="49">#REF!</definedName>
    <definedName name="Excel_BuiltIn_Print_Area_6_1_1_1_14_1_4" localSheetId="50">#REF!</definedName>
    <definedName name="Excel_BuiltIn_Print_Area_6_1_1_1_14_1_4" localSheetId="51">#REF!</definedName>
    <definedName name="Excel_BuiltIn_Print_Area_6_1_1_1_14_1_4" localSheetId="52">#REF!</definedName>
    <definedName name="Excel_BuiltIn_Print_Area_6_1_1_1_14_1_4" localSheetId="53">#REF!</definedName>
    <definedName name="Excel_BuiltIn_Print_Area_6_1_1_1_14_1_4" localSheetId="54">#REF!</definedName>
    <definedName name="Excel_BuiltIn_Print_Area_6_1_1_1_14_1_4" localSheetId="55">#REF!</definedName>
    <definedName name="Excel_BuiltIn_Print_Area_6_1_1_1_14_1_4" localSheetId="56">#REF!</definedName>
    <definedName name="Excel_BuiltIn_Print_Area_6_1_1_1_14_1_4" localSheetId="57">#REF!</definedName>
    <definedName name="Excel_BuiltIn_Print_Area_6_1_1_1_14_1_4" localSheetId="22">#REF!</definedName>
    <definedName name="Excel_BuiltIn_Print_Area_6_1_1_1_14_1_4" localSheetId="23">#REF!</definedName>
    <definedName name="Excel_BuiltIn_Print_Area_6_1_1_1_14_1_4" localSheetId="24">#REF!</definedName>
    <definedName name="Excel_BuiltIn_Print_Area_6_1_1_1_14_1_4" localSheetId="25">#REF!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 localSheetId="19">#REF!</definedName>
    <definedName name="Excel_BuiltIn_Print_Area_6_1_1_1_14_14" localSheetId="28">#REF!</definedName>
    <definedName name="Excel_BuiltIn_Print_Area_6_1_1_1_14_14" localSheetId="29">#REF!</definedName>
    <definedName name="Excel_BuiltIn_Print_Area_6_1_1_1_14_14" localSheetId="30">#REF!</definedName>
    <definedName name="Excel_BuiltIn_Print_Area_6_1_1_1_14_14" localSheetId="31">#REF!</definedName>
    <definedName name="Excel_BuiltIn_Print_Area_6_1_1_1_14_14" localSheetId="33">#REF!</definedName>
    <definedName name="Excel_BuiltIn_Print_Area_6_1_1_1_14_14" localSheetId="34">#REF!</definedName>
    <definedName name="Excel_BuiltIn_Print_Area_6_1_1_1_14_14" localSheetId="35">#REF!</definedName>
    <definedName name="Excel_BuiltIn_Print_Area_6_1_1_1_14_14" localSheetId="45">#REF!</definedName>
    <definedName name="Excel_BuiltIn_Print_Area_6_1_1_1_14_14" localSheetId="21">#REF!</definedName>
    <definedName name="Excel_BuiltIn_Print_Area_6_1_1_1_14_14" localSheetId="49">#REF!</definedName>
    <definedName name="Excel_BuiltIn_Print_Area_6_1_1_1_14_14" localSheetId="50">#REF!</definedName>
    <definedName name="Excel_BuiltIn_Print_Area_6_1_1_1_14_14" localSheetId="51">#REF!</definedName>
    <definedName name="Excel_BuiltIn_Print_Area_6_1_1_1_14_14" localSheetId="52">#REF!</definedName>
    <definedName name="Excel_BuiltIn_Print_Area_6_1_1_1_14_14" localSheetId="53">#REF!</definedName>
    <definedName name="Excel_BuiltIn_Print_Area_6_1_1_1_14_14" localSheetId="54">#REF!</definedName>
    <definedName name="Excel_BuiltIn_Print_Area_6_1_1_1_14_14" localSheetId="55">#REF!</definedName>
    <definedName name="Excel_BuiltIn_Print_Area_6_1_1_1_14_14" localSheetId="56">#REF!</definedName>
    <definedName name="Excel_BuiltIn_Print_Area_6_1_1_1_14_14" localSheetId="57">#REF!</definedName>
    <definedName name="Excel_BuiltIn_Print_Area_6_1_1_1_14_14" localSheetId="22">#REF!</definedName>
    <definedName name="Excel_BuiltIn_Print_Area_6_1_1_1_14_14" localSheetId="23">#REF!</definedName>
    <definedName name="Excel_BuiltIn_Print_Area_6_1_1_1_14_14" localSheetId="24">#REF!</definedName>
    <definedName name="Excel_BuiltIn_Print_Area_6_1_1_1_14_14" localSheetId="25">#REF!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 localSheetId="19">#REF!</definedName>
    <definedName name="Excel_BuiltIn_Print_Area_6_1_1_1_14_14_4" localSheetId="28">#REF!</definedName>
    <definedName name="Excel_BuiltIn_Print_Area_6_1_1_1_14_14_4" localSheetId="29">#REF!</definedName>
    <definedName name="Excel_BuiltIn_Print_Area_6_1_1_1_14_14_4" localSheetId="30">#REF!</definedName>
    <definedName name="Excel_BuiltIn_Print_Area_6_1_1_1_14_14_4" localSheetId="31">#REF!</definedName>
    <definedName name="Excel_BuiltIn_Print_Area_6_1_1_1_14_14_4" localSheetId="33">#REF!</definedName>
    <definedName name="Excel_BuiltIn_Print_Area_6_1_1_1_14_14_4" localSheetId="34">#REF!</definedName>
    <definedName name="Excel_BuiltIn_Print_Area_6_1_1_1_14_14_4" localSheetId="35">#REF!</definedName>
    <definedName name="Excel_BuiltIn_Print_Area_6_1_1_1_14_14_4" localSheetId="45">#REF!</definedName>
    <definedName name="Excel_BuiltIn_Print_Area_6_1_1_1_14_14_4" localSheetId="21">#REF!</definedName>
    <definedName name="Excel_BuiltIn_Print_Area_6_1_1_1_14_14_4" localSheetId="49">#REF!</definedName>
    <definedName name="Excel_BuiltIn_Print_Area_6_1_1_1_14_14_4" localSheetId="50">#REF!</definedName>
    <definedName name="Excel_BuiltIn_Print_Area_6_1_1_1_14_14_4" localSheetId="51">#REF!</definedName>
    <definedName name="Excel_BuiltIn_Print_Area_6_1_1_1_14_14_4" localSheetId="52">#REF!</definedName>
    <definedName name="Excel_BuiltIn_Print_Area_6_1_1_1_14_14_4" localSheetId="53">#REF!</definedName>
    <definedName name="Excel_BuiltIn_Print_Area_6_1_1_1_14_14_4" localSheetId="54">#REF!</definedName>
    <definedName name="Excel_BuiltIn_Print_Area_6_1_1_1_14_14_4" localSheetId="55">#REF!</definedName>
    <definedName name="Excel_BuiltIn_Print_Area_6_1_1_1_14_14_4" localSheetId="56">#REF!</definedName>
    <definedName name="Excel_BuiltIn_Print_Area_6_1_1_1_14_14_4" localSheetId="57">#REF!</definedName>
    <definedName name="Excel_BuiltIn_Print_Area_6_1_1_1_14_14_4" localSheetId="22">#REF!</definedName>
    <definedName name="Excel_BuiltIn_Print_Area_6_1_1_1_14_14_4" localSheetId="23">#REF!</definedName>
    <definedName name="Excel_BuiltIn_Print_Area_6_1_1_1_14_14_4" localSheetId="24">#REF!</definedName>
    <definedName name="Excel_BuiltIn_Print_Area_6_1_1_1_14_14_4" localSheetId="25">#REF!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 localSheetId="19">#REF!</definedName>
    <definedName name="Excel_BuiltIn_Print_Area_6_1_1_1_14_14_6" localSheetId="28">#REF!</definedName>
    <definedName name="Excel_BuiltIn_Print_Area_6_1_1_1_14_14_6" localSheetId="29">#REF!</definedName>
    <definedName name="Excel_BuiltIn_Print_Area_6_1_1_1_14_14_6" localSheetId="30">#REF!</definedName>
    <definedName name="Excel_BuiltIn_Print_Area_6_1_1_1_14_14_6" localSheetId="31">#REF!</definedName>
    <definedName name="Excel_BuiltIn_Print_Area_6_1_1_1_14_14_6" localSheetId="33">#REF!</definedName>
    <definedName name="Excel_BuiltIn_Print_Area_6_1_1_1_14_14_6" localSheetId="34">#REF!</definedName>
    <definedName name="Excel_BuiltIn_Print_Area_6_1_1_1_14_14_6" localSheetId="35">#REF!</definedName>
    <definedName name="Excel_BuiltIn_Print_Area_6_1_1_1_14_14_6" localSheetId="45">#REF!</definedName>
    <definedName name="Excel_BuiltIn_Print_Area_6_1_1_1_14_14_6" localSheetId="21">#REF!</definedName>
    <definedName name="Excel_BuiltIn_Print_Area_6_1_1_1_14_14_6" localSheetId="49">#REF!</definedName>
    <definedName name="Excel_BuiltIn_Print_Area_6_1_1_1_14_14_6" localSheetId="50">#REF!</definedName>
    <definedName name="Excel_BuiltIn_Print_Area_6_1_1_1_14_14_6" localSheetId="51">#REF!</definedName>
    <definedName name="Excel_BuiltIn_Print_Area_6_1_1_1_14_14_6" localSheetId="52">#REF!</definedName>
    <definedName name="Excel_BuiltIn_Print_Area_6_1_1_1_14_14_6" localSheetId="53">#REF!</definedName>
    <definedName name="Excel_BuiltIn_Print_Area_6_1_1_1_14_14_6" localSheetId="54">#REF!</definedName>
    <definedName name="Excel_BuiltIn_Print_Area_6_1_1_1_14_14_6" localSheetId="55">#REF!</definedName>
    <definedName name="Excel_BuiltIn_Print_Area_6_1_1_1_14_14_6" localSheetId="56">#REF!</definedName>
    <definedName name="Excel_BuiltIn_Print_Area_6_1_1_1_14_14_6" localSheetId="57">#REF!</definedName>
    <definedName name="Excel_BuiltIn_Print_Area_6_1_1_1_14_14_6" localSheetId="22">#REF!</definedName>
    <definedName name="Excel_BuiltIn_Print_Area_6_1_1_1_14_14_6" localSheetId="23">#REF!</definedName>
    <definedName name="Excel_BuiltIn_Print_Area_6_1_1_1_14_14_6" localSheetId="24">#REF!</definedName>
    <definedName name="Excel_BuiltIn_Print_Area_6_1_1_1_14_14_6" localSheetId="25">#REF!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 localSheetId="19">#REF!</definedName>
    <definedName name="Excel_BuiltIn_Print_Area_6_1_1_1_14_4" localSheetId="28">#REF!</definedName>
    <definedName name="Excel_BuiltIn_Print_Area_6_1_1_1_14_4" localSheetId="29">#REF!</definedName>
    <definedName name="Excel_BuiltIn_Print_Area_6_1_1_1_14_4" localSheetId="30">#REF!</definedName>
    <definedName name="Excel_BuiltIn_Print_Area_6_1_1_1_14_4" localSheetId="31">#REF!</definedName>
    <definedName name="Excel_BuiltIn_Print_Area_6_1_1_1_14_4" localSheetId="33">#REF!</definedName>
    <definedName name="Excel_BuiltIn_Print_Area_6_1_1_1_14_4" localSheetId="34">#REF!</definedName>
    <definedName name="Excel_BuiltIn_Print_Area_6_1_1_1_14_4" localSheetId="35">#REF!</definedName>
    <definedName name="Excel_BuiltIn_Print_Area_6_1_1_1_14_4" localSheetId="45">#REF!</definedName>
    <definedName name="Excel_BuiltIn_Print_Area_6_1_1_1_14_4" localSheetId="21">#REF!</definedName>
    <definedName name="Excel_BuiltIn_Print_Area_6_1_1_1_14_4" localSheetId="49">#REF!</definedName>
    <definedName name="Excel_BuiltIn_Print_Area_6_1_1_1_14_4" localSheetId="50">#REF!</definedName>
    <definedName name="Excel_BuiltIn_Print_Area_6_1_1_1_14_4" localSheetId="51">#REF!</definedName>
    <definedName name="Excel_BuiltIn_Print_Area_6_1_1_1_14_4" localSheetId="52">#REF!</definedName>
    <definedName name="Excel_BuiltIn_Print_Area_6_1_1_1_14_4" localSheetId="53">#REF!</definedName>
    <definedName name="Excel_BuiltIn_Print_Area_6_1_1_1_14_4" localSheetId="54">#REF!</definedName>
    <definedName name="Excel_BuiltIn_Print_Area_6_1_1_1_14_4" localSheetId="55">#REF!</definedName>
    <definedName name="Excel_BuiltIn_Print_Area_6_1_1_1_14_4" localSheetId="56">#REF!</definedName>
    <definedName name="Excel_BuiltIn_Print_Area_6_1_1_1_14_4" localSheetId="57">#REF!</definedName>
    <definedName name="Excel_BuiltIn_Print_Area_6_1_1_1_14_4" localSheetId="22">#REF!</definedName>
    <definedName name="Excel_BuiltIn_Print_Area_6_1_1_1_14_4" localSheetId="23">#REF!</definedName>
    <definedName name="Excel_BuiltIn_Print_Area_6_1_1_1_14_4" localSheetId="24">#REF!</definedName>
    <definedName name="Excel_BuiltIn_Print_Area_6_1_1_1_14_4" localSheetId="25">#REF!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 localSheetId="19">#REF!</definedName>
    <definedName name="Excel_BuiltIn_Print_Area_6_1_1_1_14_6" localSheetId="28">#REF!</definedName>
    <definedName name="Excel_BuiltIn_Print_Area_6_1_1_1_14_6" localSheetId="29">#REF!</definedName>
    <definedName name="Excel_BuiltIn_Print_Area_6_1_1_1_14_6" localSheetId="30">#REF!</definedName>
    <definedName name="Excel_BuiltIn_Print_Area_6_1_1_1_14_6" localSheetId="31">#REF!</definedName>
    <definedName name="Excel_BuiltIn_Print_Area_6_1_1_1_14_6" localSheetId="33">#REF!</definedName>
    <definedName name="Excel_BuiltIn_Print_Area_6_1_1_1_14_6" localSheetId="34">#REF!</definedName>
    <definedName name="Excel_BuiltIn_Print_Area_6_1_1_1_14_6" localSheetId="35">#REF!</definedName>
    <definedName name="Excel_BuiltIn_Print_Area_6_1_1_1_14_6" localSheetId="45">#REF!</definedName>
    <definedName name="Excel_BuiltIn_Print_Area_6_1_1_1_14_6" localSheetId="21">#REF!</definedName>
    <definedName name="Excel_BuiltIn_Print_Area_6_1_1_1_14_6" localSheetId="49">#REF!</definedName>
    <definedName name="Excel_BuiltIn_Print_Area_6_1_1_1_14_6" localSheetId="50">#REF!</definedName>
    <definedName name="Excel_BuiltIn_Print_Area_6_1_1_1_14_6" localSheetId="51">#REF!</definedName>
    <definedName name="Excel_BuiltIn_Print_Area_6_1_1_1_14_6" localSheetId="52">#REF!</definedName>
    <definedName name="Excel_BuiltIn_Print_Area_6_1_1_1_14_6" localSheetId="53">#REF!</definedName>
    <definedName name="Excel_BuiltIn_Print_Area_6_1_1_1_14_6" localSheetId="54">#REF!</definedName>
    <definedName name="Excel_BuiltIn_Print_Area_6_1_1_1_14_6" localSheetId="55">#REF!</definedName>
    <definedName name="Excel_BuiltIn_Print_Area_6_1_1_1_14_6" localSheetId="56">#REF!</definedName>
    <definedName name="Excel_BuiltIn_Print_Area_6_1_1_1_14_6" localSheetId="57">#REF!</definedName>
    <definedName name="Excel_BuiltIn_Print_Area_6_1_1_1_14_6" localSheetId="22">#REF!</definedName>
    <definedName name="Excel_BuiltIn_Print_Area_6_1_1_1_14_6" localSheetId="23">#REF!</definedName>
    <definedName name="Excel_BuiltIn_Print_Area_6_1_1_1_14_6" localSheetId="24">#REF!</definedName>
    <definedName name="Excel_BuiltIn_Print_Area_6_1_1_1_14_6" localSheetId="25">#REF!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 localSheetId="19">#REF!</definedName>
    <definedName name="Excel_BuiltIn_Print_Area_6_1_1_1_16" localSheetId="28">#REF!</definedName>
    <definedName name="Excel_BuiltIn_Print_Area_6_1_1_1_16" localSheetId="29">#REF!</definedName>
    <definedName name="Excel_BuiltIn_Print_Area_6_1_1_1_16" localSheetId="30">#REF!</definedName>
    <definedName name="Excel_BuiltIn_Print_Area_6_1_1_1_16" localSheetId="31">#REF!</definedName>
    <definedName name="Excel_BuiltIn_Print_Area_6_1_1_1_16" localSheetId="33">#REF!</definedName>
    <definedName name="Excel_BuiltIn_Print_Area_6_1_1_1_16" localSheetId="34">#REF!</definedName>
    <definedName name="Excel_BuiltIn_Print_Area_6_1_1_1_16" localSheetId="35">#REF!</definedName>
    <definedName name="Excel_BuiltIn_Print_Area_6_1_1_1_16" localSheetId="45">#REF!</definedName>
    <definedName name="Excel_BuiltIn_Print_Area_6_1_1_1_16" localSheetId="21">#REF!</definedName>
    <definedName name="Excel_BuiltIn_Print_Area_6_1_1_1_16" localSheetId="49">#REF!</definedName>
    <definedName name="Excel_BuiltIn_Print_Area_6_1_1_1_16" localSheetId="50">#REF!</definedName>
    <definedName name="Excel_BuiltIn_Print_Area_6_1_1_1_16" localSheetId="51">#REF!</definedName>
    <definedName name="Excel_BuiltIn_Print_Area_6_1_1_1_16" localSheetId="52">#REF!</definedName>
    <definedName name="Excel_BuiltIn_Print_Area_6_1_1_1_16" localSheetId="53">#REF!</definedName>
    <definedName name="Excel_BuiltIn_Print_Area_6_1_1_1_16" localSheetId="54">#REF!</definedName>
    <definedName name="Excel_BuiltIn_Print_Area_6_1_1_1_16" localSheetId="55">#REF!</definedName>
    <definedName name="Excel_BuiltIn_Print_Area_6_1_1_1_16" localSheetId="56">#REF!</definedName>
    <definedName name="Excel_BuiltIn_Print_Area_6_1_1_1_16" localSheetId="57">#REF!</definedName>
    <definedName name="Excel_BuiltIn_Print_Area_6_1_1_1_16" localSheetId="22">#REF!</definedName>
    <definedName name="Excel_BuiltIn_Print_Area_6_1_1_1_16" localSheetId="23">#REF!</definedName>
    <definedName name="Excel_BuiltIn_Print_Area_6_1_1_1_16" localSheetId="24">#REF!</definedName>
    <definedName name="Excel_BuiltIn_Print_Area_6_1_1_1_16" localSheetId="25">#REF!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 localSheetId="19">#REF!</definedName>
    <definedName name="Excel_BuiltIn_Print_Area_6_1_1_1_16_1" localSheetId="28">#REF!</definedName>
    <definedName name="Excel_BuiltIn_Print_Area_6_1_1_1_16_1" localSheetId="29">#REF!</definedName>
    <definedName name="Excel_BuiltIn_Print_Area_6_1_1_1_16_1" localSheetId="30">#REF!</definedName>
    <definedName name="Excel_BuiltIn_Print_Area_6_1_1_1_16_1" localSheetId="31">#REF!</definedName>
    <definedName name="Excel_BuiltIn_Print_Area_6_1_1_1_16_1" localSheetId="33">#REF!</definedName>
    <definedName name="Excel_BuiltIn_Print_Area_6_1_1_1_16_1" localSheetId="34">#REF!</definedName>
    <definedName name="Excel_BuiltIn_Print_Area_6_1_1_1_16_1" localSheetId="35">#REF!</definedName>
    <definedName name="Excel_BuiltIn_Print_Area_6_1_1_1_16_1" localSheetId="45">#REF!</definedName>
    <definedName name="Excel_BuiltIn_Print_Area_6_1_1_1_16_1" localSheetId="21">#REF!</definedName>
    <definedName name="Excel_BuiltIn_Print_Area_6_1_1_1_16_1" localSheetId="49">#REF!</definedName>
    <definedName name="Excel_BuiltIn_Print_Area_6_1_1_1_16_1" localSheetId="50">#REF!</definedName>
    <definedName name="Excel_BuiltIn_Print_Area_6_1_1_1_16_1" localSheetId="51">#REF!</definedName>
    <definedName name="Excel_BuiltIn_Print_Area_6_1_1_1_16_1" localSheetId="52">#REF!</definedName>
    <definedName name="Excel_BuiltIn_Print_Area_6_1_1_1_16_1" localSheetId="53">#REF!</definedName>
    <definedName name="Excel_BuiltIn_Print_Area_6_1_1_1_16_1" localSheetId="54">#REF!</definedName>
    <definedName name="Excel_BuiltIn_Print_Area_6_1_1_1_16_1" localSheetId="55">#REF!</definedName>
    <definedName name="Excel_BuiltIn_Print_Area_6_1_1_1_16_1" localSheetId="56">#REF!</definedName>
    <definedName name="Excel_BuiltIn_Print_Area_6_1_1_1_16_1" localSheetId="57">#REF!</definedName>
    <definedName name="Excel_BuiltIn_Print_Area_6_1_1_1_16_1" localSheetId="22">#REF!</definedName>
    <definedName name="Excel_BuiltIn_Print_Area_6_1_1_1_16_1" localSheetId="23">#REF!</definedName>
    <definedName name="Excel_BuiltIn_Print_Area_6_1_1_1_16_1" localSheetId="24">#REF!</definedName>
    <definedName name="Excel_BuiltIn_Print_Area_6_1_1_1_16_1" localSheetId="25">#REF!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 localSheetId="19">#REF!</definedName>
    <definedName name="Excel_BuiltIn_Print_Area_6_1_1_1_16_1_4" localSheetId="28">#REF!</definedName>
    <definedName name="Excel_BuiltIn_Print_Area_6_1_1_1_16_1_4" localSheetId="29">#REF!</definedName>
    <definedName name="Excel_BuiltIn_Print_Area_6_1_1_1_16_1_4" localSheetId="30">#REF!</definedName>
    <definedName name="Excel_BuiltIn_Print_Area_6_1_1_1_16_1_4" localSheetId="31">#REF!</definedName>
    <definedName name="Excel_BuiltIn_Print_Area_6_1_1_1_16_1_4" localSheetId="33">#REF!</definedName>
    <definedName name="Excel_BuiltIn_Print_Area_6_1_1_1_16_1_4" localSheetId="34">#REF!</definedName>
    <definedName name="Excel_BuiltIn_Print_Area_6_1_1_1_16_1_4" localSheetId="35">#REF!</definedName>
    <definedName name="Excel_BuiltIn_Print_Area_6_1_1_1_16_1_4" localSheetId="45">#REF!</definedName>
    <definedName name="Excel_BuiltIn_Print_Area_6_1_1_1_16_1_4" localSheetId="21">#REF!</definedName>
    <definedName name="Excel_BuiltIn_Print_Area_6_1_1_1_16_1_4" localSheetId="49">#REF!</definedName>
    <definedName name="Excel_BuiltIn_Print_Area_6_1_1_1_16_1_4" localSheetId="50">#REF!</definedName>
    <definedName name="Excel_BuiltIn_Print_Area_6_1_1_1_16_1_4" localSheetId="51">#REF!</definedName>
    <definedName name="Excel_BuiltIn_Print_Area_6_1_1_1_16_1_4" localSheetId="52">#REF!</definedName>
    <definedName name="Excel_BuiltIn_Print_Area_6_1_1_1_16_1_4" localSheetId="53">#REF!</definedName>
    <definedName name="Excel_BuiltIn_Print_Area_6_1_1_1_16_1_4" localSheetId="54">#REF!</definedName>
    <definedName name="Excel_BuiltIn_Print_Area_6_1_1_1_16_1_4" localSheetId="55">#REF!</definedName>
    <definedName name="Excel_BuiltIn_Print_Area_6_1_1_1_16_1_4" localSheetId="56">#REF!</definedName>
    <definedName name="Excel_BuiltIn_Print_Area_6_1_1_1_16_1_4" localSheetId="57">#REF!</definedName>
    <definedName name="Excel_BuiltIn_Print_Area_6_1_1_1_16_1_4" localSheetId="22">#REF!</definedName>
    <definedName name="Excel_BuiltIn_Print_Area_6_1_1_1_16_1_4" localSheetId="23">#REF!</definedName>
    <definedName name="Excel_BuiltIn_Print_Area_6_1_1_1_16_1_4" localSheetId="24">#REF!</definedName>
    <definedName name="Excel_BuiltIn_Print_Area_6_1_1_1_16_1_4" localSheetId="25">#REF!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 localSheetId="19">#REF!</definedName>
    <definedName name="Excel_BuiltIn_Print_Area_6_1_1_1_16_14" localSheetId="28">#REF!</definedName>
    <definedName name="Excel_BuiltIn_Print_Area_6_1_1_1_16_14" localSheetId="29">#REF!</definedName>
    <definedName name="Excel_BuiltIn_Print_Area_6_1_1_1_16_14" localSheetId="30">#REF!</definedName>
    <definedName name="Excel_BuiltIn_Print_Area_6_1_1_1_16_14" localSheetId="31">#REF!</definedName>
    <definedName name="Excel_BuiltIn_Print_Area_6_1_1_1_16_14" localSheetId="33">#REF!</definedName>
    <definedName name="Excel_BuiltIn_Print_Area_6_1_1_1_16_14" localSheetId="34">#REF!</definedName>
    <definedName name="Excel_BuiltIn_Print_Area_6_1_1_1_16_14" localSheetId="35">#REF!</definedName>
    <definedName name="Excel_BuiltIn_Print_Area_6_1_1_1_16_14" localSheetId="45">#REF!</definedName>
    <definedName name="Excel_BuiltIn_Print_Area_6_1_1_1_16_14" localSheetId="21">#REF!</definedName>
    <definedName name="Excel_BuiltIn_Print_Area_6_1_1_1_16_14" localSheetId="49">#REF!</definedName>
    <definedName name="Excel_BuiltIn_Print_Area_6_1_1_1_16_14" localSheetId="50">#REF!</definedName>
    <definedName name="Excel_BuiltIn_Print_Area_6_1_1_1_16_14" localSheetId="51">#REF!</definedName>
    <definedName name="Excel_BuiltIn_Print_Area_6_1_1_1_16_14" localSheetId="52">#REF!</definedName>
    <definedName name="Excel_BuiltIn_Print_Area_6_1_1_1_16_14" localSheetId="53">#REF!</definedName>
    <definedName name="Excel_BuiltIn_Print_Area_6_1_1_1_16_14" localSheetId="54">#REF!</definedName>
    <definedName name="Excel_BuiltIn_Print_Area_6_1_1_1_16_14" localSheetId="55">#REF!</definedName>
    <definedName name="Excel_BuiltIn_Print_Area_6_1_1_1_16_14" localSheetId="56">#REF!</definedName>
    <definedName name="Excel_BuiltIn_Print_Area_6_1_1_1_16_14" localSheetId="57">#REF!</definedName>
    <definedName name="Excel_BuiltIn_Print_Area_6_1_1_1_16_14" localSheetId="22">#REF!</definedName>
    <definedName name="Excel_BuiltIn_Print_Area_6_1_1_1_16_14" localSheetId="23">#REF!</definedName>
    <definedName name="Excel_BuiltIn_Print_Area_6_1_1_1_16_14" localSheetId="24">#REF!</definedName>
    <definedName name="Excel_BuiltIn_Print_Area_6_1_1_1_16_14" localSheetId="25">#REF!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 localSheetId="19">#REF!</definedName>
    <definedName name="Excel_BuiltIn_Print_Area_6_1_1_1_16_14_4" localSheetId="28">#REF!</definedName>
    <definedName name="Excel_BuiltIn_Print_Area_6_1_1_1_16_14_4" localSheetId="29">#REF!</definedName>
    <definedName name="Excel_BuiltIn_Print_Area_6_1_1_1_16_14_4" localSheetId="30">#REF!</definedName>
    <definedName name="Excel_BuiltIn_Print_Area_6_1_1_1_16_14_4" localSheetId="31">#REF!</definedName>
    <definedName name="Excel_BuiltIn_Print_Area_6_1_1_1_16_14_4" localSheetId="33">#REF!</definedName>
    <definedName name="Excel_BuiltIn_Print_Area_6_1_1_1_16_14_4" localSheetId="34">#REF!</definedName>
    <definedName name="Excel_BuiltIn_Print_Area_6_1_1_1_16_14_4" localSheetId="35">#REF!</definedName>
    <definedName name="Excel_BuiltIn_Print_Area_6_1_1_1_16_14_4" localSheetId="45">#REF!</definedName>
    <definedName name="Excel_BuiltIn_Print_Area_6_1_1_1_16_14_4" localSheetId="21">#REF!</definedName>
    <definedName name="Excel_BuiltIn_Print_Area_6_1_1_1_16_14_4" localSheetId="49">#REF!</definedName>
    <definedName name="Excel_BuiltIn_Print_Area_6_1_1_1_16_14_4" localSheetId="50">#REF!</definedName>
    <definedName name="Excel_BuiltIn_Print_Area_6_1_1_1_16_14_4" localSheetId="51">#REF!</definedName>
    <definedName name="Excel_BuiltIn_Print_Area_6_1_1_1_16_14_4" localSheetId="52">#REF!</definedName>
    <definedName name="Excel_BuiltIn_Print_Area_6_1_1_1_16_14_4" localSheetId="53">#REF!</definedName>
    <definedName name="Excel_BuiltIn_Print_Area_6_1_1_1_16_14_4" localSheetId="54">#REF!</definedName>
    <definedName name="Excel_BuiltIn_Print_Area_6_1_1_1_16_14_4" localSheetId="55">#REF!</definedName>
    <definedName name="Excel_BuiltIn_Print_Area_6_1_1_1_16_14_4" localSheetId="56">#REF!</definedName>
    <definedName name="Excel_BuiltIn_Print_Area_6_1_1_1_16_14_4" localSheetId="57">#REF!</definedName>
    <definedName name="Excel_BuiltIn_Print_Area_6_1_1_1_16_14_4" localSheetId="22">#REF!</definedName>
    <definedName name="Excel_BuiltIn_Print_Area_6_1_1_1_16_14_4" localSheetId="23">#REF!</definedName>
    <definedName name="Excel_BuiltIn_Print_Area_6_1_1_1_16_14_4" localSheetId="24">#REF!</definedName>
    <definedName name="Excel_BuiltIn_Print_Area_6_1_1_1_16_14_4" localSheetId="25">#REF!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 localSheetId="19">#REF!</definedName>
    <definedName name="Excel_BuiltIn_Print_Area_6_1_1_1_16_14_6" localSheetId="28">#REF!</definedName>
    <definedName name="Excel_BuiltIn_Print_Area_6_1_1_1_16_14_6" localSheetId="29">#REF!</definedName>
    <definedName name="Excel_BuiltIn_Print_Area_6_1_1_1_16_14_6" localSheetId="30">#REF!</definedName>
    <definedName name="Excel_BuiltIn_Print_Area_6_1_1_1_16_14_6" localSheetId="31">#REF!</definedName>
    <definedName name="Excel_BuiltIn_Print_Area_6_1_1_1_16_14_6" localSheetId="33">#REF!</definedName>
    <definedName name="Excel_BuiltIn_Print_Area_6_1_1_1_16_14_6" localSheetId="34">#REF!</definedName>
    <definedName name="Excel_BuiltIn_Print_Area_6_1_1_1_16_14_6" localSheetId="35">#REF!</definedName>
    <definedName name="Excel_BuiltIn_Print_Area_6_1_1_1_16_14_6" localSheetId="45">#REF!</definedName>
    <definedName name="Excel_BuiltIn_Print_Area_6_1_1_1_16_14_6" localSheetId="21">#REF!</definedName>
    <definedName name="Excel_BuiltIn_Print_Area_6_1_1_1_16_14_6" localSheetId="49">#REF!</definedName>
    <definedName name="Excel_BuiltIn_Print_Area_6_1_1_1_16_14_6" localSheetId="50">#REF!</definedName>
    <definedName name="Excel_BuiltIn_Print_Area_6_1_1_1_16_14_6" localSheetId="51">#REF!</definedName>
    <definedName name="Excel_BuiltIn_Print_Area_6_1_1_1_16_14_6" localSheetId="52">#REF!</definedName>
    <definedName name="Excel_BuiltIn_Print_Area_6_1_1_1_16_14_6" localSheetId="53">#REF!</definedName>
    <definedName name="Excel_BuiltIn_Print_Area_6_1_1_1_16_14_6" localSheetId="54">#REF!</definedName>
    <definedName name="Excel_BuiltIn_Print_Area_6_1_1_1_16_14_6" localSheetId="55">#REF!</definedName>
    <definedName name="Excel_BuiltIn_Print_Area_6_1_1_1_16_14_6" localSheetId="56">#REF!</definedName>
    <definedName name="Excel_BuiltIn_Print_Area_6_1_1_1_16_14_6" localSheetId="57">#REF!</definedName>
    <definedName name="Excel_BuiltIn_Print_Area_6_1_1_1_16_14_6" localSheetId="22">#REF!</definedName>
    <definedName name="Excel_BuiltIn_Print_Area_6_1_1_1_16_14_6" localSheetId="23">#REF!</definedName>
    <definedName name="Excel_BuiltIn_Print_Area_6_1_1_1_16_14_6" localSheetId="24">#REF!</definedName>
    <definedName name="Excel_BuiltIn_Print_Area_6_1_1_1_16_14_6" localSheetId="25">#REF!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 localSheetId="19">#REF!</definedName>
    <definedName name="Excel_BuiltIn_Print_Area_6_1_1_1_16_4" localSheetId="28">#REF!</definedName>
    <definedName name="Excel_BuiltIn_Print_Area_6_1_1_1_16_4" localSheetId="29">#REF!</definedName>
    <definedName name="Excel_BuiltIn_Print_Area_6_1_1_1_16_4" localSheetId="30">#REF!</definedName>
    <definedName name="Excel_BuiltIn_Print_Area_6_1_1_1_16_4" localSheetId="31">#REF!</definedName>
    <definedName name="Excel_BuiltIn_Print_Area_6_1_1_1_16_4" localSheetId="33">#REF!</definedName>
    <definedName name="Excel_BuiltIn_Print_Area_6_1_1_1_16_4" localSheetId="34">#REF!</definedName>
    <definedName name="Excel_BuiltIn_Print_Area_6_1_1_1_16_4" localSheetId="35">#REF!</definedName>
    <definedName name="Excel_BuiltIn_Print_Area_6_1_1_1_16_4" localSheetId="45">#REF!</definedName>
    <definedName name="Excel_BuiltIn_Print_Area_6_1_1_1_16_4" localSheetId="21">#REF!</definedName>
    <definedName name="Excel_BuiltIn_Print_Area_6_1_1_1_16_4" localSheetId="49">#REF!</definedName>
    <definedName name="Excel_BuiltIn_Print_Area_6_1_1_1_16_4" localSheetId="50">#REF!</definedName>
    <definedName name="Excel_BuiltIn_Print_Area_6_1_1_1_16_4" localSheetId="51">#REF!</definedName>
    <definedName name="Excel_BuiltIn_Print_Area_6_1_1_1_16_4" localSheetId="52">#REF!</definedName>
    <definedName name="Excel_BuiltIn_Print_Area_6_1_1_1_16_4" localSheetId="53">#REF!</definedName>
    <definedName name="Excel_BuiltIn_Print_Area_6_1_1_1_16_4" localSheetId="54">#REF!</definedName>
    <definedName name="Excel_BuiltIn_Print_Area_6_1_1_1_16_4" localSheetId="55">#REF!</definedName>
    <definedName name="Excel_BuiltIn_Print_Area_6_1_1_1_16_4" localSheetId="56">#REF!</definedName>
    <definedName name="Excel_BuiltIn_Print_Area_6_1_1_1_16_4" localSheetId="57">#REF!</definedName>
    <definedName name="Excel_BuiltIn_Print_Area_6_1_1_1_16_4" localSheetId="22">#REF!</definedName>
    <definedName name="Excel_BuiltIn_Print_Area_6_1_1_1_16_4" localSheetId="23">#REF!</definedName>
    <definedName name="Excel_BuiltIn_Print_Area_6_1_1_1_16_4" localSheetId="24">#REF!</definedName>
    <definedName name="Excel_BuiltIn_Print_Area_6_1_1_1_16_4" localSheetId="25">#REF!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 localSheetId="19">#REF!</definedName>
    <definedName name="Excel_BuiltIn_Print_Area_6_1_1_1_17" localSheetId="28">#REF!</definedName>
    <definedName name="Excel_BuiltIn_Print_Area_6_1_1_1_17" localSheetId="29">#REF!</definedName>
    <definedName name="Excel_BuiltIn_Print_Area_6_1_1_1_17" localSheetId="30">#REF!</definedName>
    <definedName name="Excel_BuiltIn_Print_Area_6_1_1_1_17" localSheetId="31">#REF!</definedName>
    <definedName name="Excel_BuiltIn_Print_Area_6_1_1_1_17" localSheetId="33">#REF!</definedName>
    <definedName name="Excel_BuiltIn_Print_Area_6_1_1_1_17" localSheetId="34">#REF!</definedName>
    <definedName name="Excel_BuiltIn_Print_Area_6_1_1_1_17" localSheetId="35">#REF!</definedName>
    <definedName name="Excel_BuiltIn_Print_Area_6_1_1_1_17" localSheetId="45">#REF!</definedName>
    <definedName name="Excel_BuiltIn_Print_Area_6_1_1_1_17" localSheetId="21">#REF!</definedName>
    <definedName name="Excel_BuiltIn_Print_Area_6_1_1_1_17" localSheetId="49">#REF!</definedName>
    <definedName name="Excel_BuiltIn_Print_Area_6_1_1_1_17" localSheetId="50">#REF!</definedName>
    <definedName name="Excel_BuiltIn_Print_Area_6_1_1_1_17" localSheetId="51">#REF!</definedName>
    <definedName name="Excel_BuiltIn_Print_Area_6_1_1_1_17" localSheetId="52">#REF!</definedName>
    <definedName name="Excel_BuiltIn_Print_Area_6_1_1_1_17" localSheetId="53">#REF!</definedName>
    <definedName name="Excel_BuiltIn_Print_Area_6_1_1_1_17" localSheetId="54">#REF!</definedName>
    <definedName name="Excel_BuiltIn_Print_Area_6_1_1_1_17" localSheetId="55">#REF!</definedName>
    <definedName name="Excel_BuiltIn_Print_Area_6_1_1_1_17" localSheetId="56">#REF!</definedName>
    <definedName name="Excel_BuiltIn_Print_Area_6_1_1_1_17" localSheetId="57">#REF!</definedName>
    <definedName name="Excel_BuiltIn_Print_Area_6_1_1_1_17" localSheetId="22">#REF!</definedName>
    <definedName name="Excel_BuiltIn_Print_Area_6_1_1_1_17" localSheetId="23">#REF!</definedName>
    <definedName name="Excel_BuiltIn_Print_Area_6_1_1_1_17" localSheetId="24">#REF!</definedName>
    <definedName name="Excel_BuiltIn_Print_Area_6_1_1_1_17" localSheetId="25">#REF!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 localSheetId="19">#REF!</definedName>
    <definedName name="Excel_BuiltIn_Print_Area_6_1_1_1_17_4" localSheetId="28">#REF!</definedName>
    <definedName name="Excel_BuiltIn_Print_Area_6_1_1_1_17_4" localSheetId="29">#REF!</definedName>
    <definedName name="Excel_BuiltIn_Print_Area_6_1_1_1_17_4" localSheetId="30">#REF!</definedName>
    <definedName name="Excel_BuiltIn_Print_Area_6_1_1_1_17_4" localSheetId="31">#REF!</definedName>
    <definedName name="Excel_BuiltIn_Print_Area_6_1_1_1_17_4" localSheetId="33">#REF!</definedName>
    <definedName name="Excel_BuiltIn_Print_Area_6_1_1_1_17_4" localSheetId="34">#REF!</definedName>
    <definedName name="Excel_BuiltIn_Print_Area_6_1_1_1_17_4" localSheetId="35">#REF!</definedName>
    <definedName name="Excel_BuiltIn_Print_Area_6_1_1_1_17_4" localSheetId="45">#REF!</definedName>
    <definedName name="Excel_BuiltIn_Print_Area_6_1_1_1_17_4" localSheetId="21">#REF!</definedName>
    <definedName name="Excel_BuiltIn_Print_Area_6_1_1_1_17_4" localSheetId="49">#REF!</definedName>
    <definedName name="Excel_BuiltIn_Print_Area_6_1_1_1_17_4" localSheetId="50">#REF!</definedName>
    <definedName name="Excel_BuiltIn_Print_Area_6_1_1_1_17_4" localSheetId="51">#REF!</definedName>
    <definedName name="Excel_BuiltIn_Print_Area_6_1_1_1_17_4" localSheetId="52">#REF!</definedName>
    <definedName name="Excel_BuiltIn_Print_Area_6_1_1_1_17_4" localSheetId="53">#REF!</definedName>
    <definedName name="Excel_BuiltIn_Print_Area_6_1_1_1_17_4" localSheetId="54">#REF!</definedName>
    <definedName name="Excel_BuiltIn_Print_Area_6_1_1_1_17_4" localSheetId="55">#REF!</definedName>
    <definedName name="Excel_BuiltIn_Print_Area_6_1_1_1_17_4" localSheetId="56">#REF!</definedName>
    <definedName name="Excel_BuiltIn_Print_Area_6_1_1_1_17_4" localSheetId="57">#REF!</definedName>
    <definedName name="Excel_BuiltIn_Print_Area_6_1_1_1_17_4" localSheetId="22">#REF!</definedName>
    <definedName name="Excel_BuiltIn_Print_Area_6_1_1_1_17_4" localSheetId="23">#REF!</definedName>
    <definedName name="Excel_BuiltIn_Print_Area_6_1_1_1_17_4" localSheetId="24">#REF!</definedName>
    <definedName name="Excel_BuiltIn_Print_Area_6_1_1_1_17_4" localSheetId="25">#REF!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 localSheetId="19">#REF!</definedName>
    <definedName name="Excel_BuiltIn_Print_Area_6_1_1_1_4" localSheetId="28">#REF!</definedName>
    <definedName name="Excel_BuiltIn_Print_Area_6_1_1_1_4" localSheetId="29">#REF!</definedName>
    <definedName name="Excel_BuiltIn_Print_Area_6_1_1_1_4" localSheetId="30">#REF!</definedName>
    <definedName name="Excel_BuiltIn_Print_Area_6_1_1_1_4" localSheetId="31">#REF!</definedName>
    <definedName name="Excel_BuiltIn_Print_Area_6_1_1_1_4" localSheetId="33">#REF!</definedName>
    <definedName name="Excel_BuiltIn_Print_Area_6_1_1_1_4" localSheetId="34">#REF!</definedName>
    <definedName name="Excel_BuiltIn_Print_Area_6_1_1_1_4" localSheetId="35">#REF!</definedName>
    <definedName name="Excel_BuiltIn_Print_Area_6_1_1_1_4" localSheetId="45">#REF!</definedName>
    <definedName name="Excel_BuiltIn_Print_Area_6_1_1_1_4" localSheetId="21">#REF!</definedName>
    <definedName name="Excel_BuiltIn_Print_Area_6_1_1_1_4" localSheetId="49">#REF!</definedName>
    <definedName name="Excel_BuiltIn_Print_Area_6_1_1_1_4" localSheetId="50">#REF!</definedName>
    <definedName name="Excel_BuiltIn_Print_Area_6_1_1_1_4" localSheetId="51">#REF!</definedName>
    <definedName name="Excel_BuiltIn_Print_Area_6_1_1_1_4" localSheetId="52">#REF!</definedName>
    <definedName name="Excel_BuiltIn_Print_Area_6_1_1_1_4" localSheetId="53">#REF!</definedName>
    <definedName name="Excel_BuiltIn_Print_Area_6_1_1_1_4" localSheetId="54">#REF!</definedName>
    <definedName name="Excel_BuiltIn_Print_Area_6_1_1_1_4" localSheetId="55">#REF!</definedName>
    <definedName name="Excel_BuiltIn_Print_Area_6_1_1_1_4" localSheetId="56">#REF!</definedName>
    <definedName name="Excel_BuiltIn_Print_Area_6_1_1_1_4" localSheetId="57">#REF!</definedName>
    <definedName name="Excel_BuiltIn_Print_Area_6_1_1_1_4" localSheetId="22">#REF!</definedName>
    <definedName name="Excel_BuiltIn_Print_Area_6_1_1_1_4" localSheetId="23">#REF!</definedName>
    <definedName name="Excel_BuiltIn_Print_Area_6_1_1_1_4" localSheetId="24">#REF!</definedName>
    <definedName name="Excel_BuiltIn_Print_Area_6_1_1_1_4" localSheetId="25">#REF!</definedName>
    <definedName name="Excel_BuiltIn_Print_Area_6_1_1_1_4">#REF!</definedName>
    <definedName name="Excel_BuiltIn_Print_Area_7" localSheetId="9">#REF!</definedName>
    <definedName name="Excel_BuiltIn_Print_Area_7" localSheetId="8">#REF!</definedName>
    <definedName name="Excel_BuiltIn_Print_Area_7" localSheetId="28">#REF!</definedName>
    <definedName name="Excel_BuiltIn_Print_Area_7" localSheetId="29">#REF!</definedName>
    <definedName name="Excel_BuiltIn_Print_Area_7" localSheetId="30">#REF!</definedName>
    <definedName name="Excel_BuiltIn_Print_Area_7" localSheetId="31">#REF!</definedName>
    <definedName name="Excel_BuiltIn_Print_Area_7" localSheetId="33">#REF!</definedName>
    <definedName name="Excel_BuiltIn_Print_Area_7" localSheetId="34">#REF!</definedName>
    <definedName name="Excel_BuiltIn_Print_Area_7" localSheetId="35">#REF!</definedName>
    <definedName name="Excel_BuiltIn_Print_Area_7" localSheetId="45">#REF!</definedName>
    <definedName name="Excel_BuiltIn_Print_Area_7" localSheetId="21">#REF!</definedName>
    <definedName name="Excel_BuiltIn_Print_Area_7" localSheetId="49">#REF!</definedName>
    <definedName name="Excel_BuiltIn_Print_Area_7" localSheetId="50">#REF!</definedName>
    <definedName name="Excel_BuiltIn_Print_Area_7" localSheetId="51">#REF!</definedName>
    <definedName name="Excel_BuiltIn_Print_Area_7" localSheetId="52">#REF!</definedName>
    <definedName name="Excel_BuiltIn_Print_Area_7" localSheetId="55">#REF!</definedName>
    <definedName name="Excel_BuiltIn_Print_Area_7" localSheetId="56">#REF!</definedName>
    <definedName name="Excel_BuiltIn_Print_Area_7" localSheetId="22">#REF!</definedName>
    <definedName name="Excel_BuiltIn_Print_Area_7" localSheetId="23">#REF!</definedName>
    <definedName name="Excel_BuiltIn_Print_Area_7" localSheetId="24">#REF!</definedName>
    <definedName name="Excel_BuiltIn_Print_Area_7" localSheetId="25">#REF!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 localSheetId="19">#REF!</definedName>
    <definedName name="Excel_BuiltIn_Print_Area_8" localSheetId="53">#REF!</definedName>
    <definedName name="Excel_BuiltIn_Print_Area_8" localSheetId="54">#REF!</definedName>
    <definedName name="Excel_BuiltIn_Print_Area_8" localSheetId="57">#REF!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 localSheetId="19">#REF!</definedName>
    <definedName name="Excel_BuiltIn_Print_Area_8_1_1_1" localSheetId="28">#REF!</definedName>
    <definedName name="Excel_BuiltIn_Print_Area_8_1_1_1" localSheetId="29">#REF!</definedName>
    <definedName name="Excel_BuiltIn_Print_Area_8_1_1_1" localSheetId="30">#REF!</definedName>
    <definedName name="Excel_BuiltIn_Print_Area_8_1_1_1" localSheetId="31">#REF!</definedName>
    <definedName name="Excel_BuiltIn_Print_Area_8_1_1_1" localSheetId="33">#REF!</definedName>
    <definedName name="Excel_BuiltIn_Print_Area_8_1_1_1" localSheetId="34">#REF!</definedName>
    <definedName name="Excel_BuiltIn_Print_Area_8_1_1_1" localSheetId="35">#REF!</definedName>
    <definedName name="Excel_BuiltIn_Print_Area_8_1_1_1" localSheetId="45">#REF!</definedName>
    <definedName name="Excel_BuiltIn_Print_Area_8_1_1_1" localSheetId="21">#REF!</definedName>
    <definedName name="Excel_BuiltIn_Print_Area_8_1_1_1" localSheetId="49">#REF!</definedName>
    <definedName name="Excel_BuiltIn_Print_Area_8_1_1_1" localSheetId="50">#REF!</definedName>
    <definedName name="Excel_BuiltIn_Print_Area_8_1_1_1" localSheetId="51">#REF!</definedName>
    <definedName name="Excel_BuiltIn_Print_Area_8_1_1_1" localSheetId="52">#REF!</definedName>
    <definedName name="Excel_BuiltIn_Print_Area_8_1_1_1" localSheetId="53">#REF!</definedName>
    <definedName name="Excel_BuiltIn_Print_Area_8_1_1_1" localSheetId="54">#REF!</definedName>
    <definedName name="Excel_BuiltIn_Print_Area_8_1_1_1" localSheetId="55">#REF!</definedName>
    <definedName name="Excel_BuiltIn_Print_Area_8_1_1_1" localSheetId="56">#REF!</definedName>
    <definedName name="Excel_BuiltIn_Print_Area_8_1_1_1" localSheetId="57">#REF!</definedName>
    <definedName name="Excel_BuiltIn_Print_Area_8_1_1_1" localSheetId="22">#REF!</definedName>
    <definedName name="Excel_BuiltIn_Print_Area_8_1_1_1" localSheetId="23">#REF!</definedName>
    <definedName name="Excel_BuiltIn_Print_Area_8_1_1_1" localSheetId="24">#REF!</definedName>
    <definedName name="Excel_BuiltIn_Print_Area_8_1_1_1" localSheetId="25">#REF!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 localSheetId="19">#REF!</definedName>
    <definedName name="Excel_BuiltIn_Print_Area_8_1_1_1_14" localSheetId="28">#REF!</definedName>
    <definedName name="Excel_BuiltIn_Print_Area_8_1_1_1_14" localSheetId="29">#REF!</definedName>
    <definedName name="Excel_BuiltIn_Print_Area_8_1_1_1_14" localSheetId="30">#REF!</definedName>
    <definedName name="Excel_BuiltIn_Print_Area_8_1_1_1_14" localSheetId="31">#REF!</definedName>
    <definedName name="Excel_BuiltIn_Print_Area_8_1_1_1_14" localSheetId="33">#REF!</definedName>
    <definedName name="Excel_BuiltIn_Print_Area_8_1_1_1_14" localSheetId="34">#REF!</definedName>
    <definedName name="Excel_BuiltIn_Print_Area_8_1_1_1_14" localSheetId="35">#REF!</definedName>
    <definedName name="Excel_BuiltIn_Print_Area_8_1_1_1_14" localSheetId="45">#REF!</definedName>
    <definedName name="Excel_BuiltIn_Print_Area_8_1_1_1_14" localSheetId="21">#REF!</definedName>
    <definedName name="Excel_BuiltIn_Print_Area_8_1_1_1_14" localSheetId="49">#REF!</definedName>
    <definedName name="Excel_BuiltIn_Print_Area_8_1_1_1_14" localSheetId="50">#REF!</definedName>
    <definedName name="Excel_BuiltIn_Print_Area_8_1_1_1_14" localSheetId="51">#REF!</definedName>
    <definedName name="Excel_BuiltIn_Print_Area_8_1_1_1_14" localSheetId="52">#REF!</definedName>
    <definedName name="Excel_BuiltIn_Print_Area_8_1_1_1_14" localSheetId="53">#REF!</definedName>
    <definedName name="Excel_BuiltIn_Print_Area_8_1_1_1_14" localSheetId="54">#REF!</definedName>
    <definedName name="Excel_BuiltIn_Print_Area_8_1_1_1_14" localSheetId="55">#REF!</definedName>
    <definedName name="Excel_BuiltIn_Print_Area_8_1_1_1_14" localSheetId="56">#REF!</definedName>
    <definedName name="Excel_BuiltIn_Print_Area_8_1_1_1_14" localSheetId="57">#REF!</definedName>
    <definedName name="Excel_BuiltIn_Print_Area_8_1_1_1_14" localSheetId="22">#REF!</definedName>
    <definedName name="Excel_BuiltIn_Print_Area_8_1_1_1_14" localSheetId="23">#REF!</definedName>
    <definedName name="Excel_BuiltIn_Print_Area_8_1_1_1_14" localSheetId="24">#REF!</definedName>
    <definedName name="Excel_BuiltIn_Print_Area_8_1_1_1_14" localSheetId="25">#REF!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 localSheetId="19">#REF!</definedName>
    <definedName name="Excel_BuiltIn_Print_Area_8_1_1_1_14_1" localSheetId="28">#REF!</definedName>
    <definedName name="Excel_BuiltIn_Print_Area_8_1_1_1_14_1" localSheetId="29">#REF!</definedName>
    <definedName name="Excel_BuiltIn_Print_Area_8_1_1_1_14_1" localSheetId="30">#REF!</definedName>
    <definedName name="Excel_BuiltIn_Print_Area_8_1_1_1_14_1" localSheetId="31">#REF!</definedName>
    <definedName name="Excel_BuiltIn_Print_Area_8_1_1_1_14_1" localSheetId="33">#REF!</definedName>
    <definedName name="Excel_BuiltIn_Print_Area_8_1_1_1_14_1" localSheetId="34">#REF!</definedName>
    <definedName name="Excel_BuiltIn_Print_Area_8_1_1_1_14_1" localSheetId="35">#REF!</definedName>
    <definedName name="Excel_BuiltIn_Print_Area_8_1_1_1_14_1" localSheetId="45">#REF!</definedName>
    <definedName name="Excel_BuiltIn_Print_Area_8_1_1_1_14_1" localSheetId="21">#REF!</definedName>
    <definedName name="Excel_BuiltIn_Print_Area_8_1_1_1_14_1" localSheetId="49">#REF!</definedName>
    <definedName name="Excel_BuiltIn_Print_Area_8_1_1_1_14_1" localSheetId="50">#REF!</definedName>
    <definedName name="Excel_BuiltIn_Print_Area_8_1_1_1_14_1" localSheetId="51">#REF!</definedName>
    <definedName name="Excel_BuiltIn_Print_Area_8_1_1_1_14_1" localSheetId="52">#REF!</definedName>
    <definedName name="Excel_BuiltIn_Print_Area_8_1_1_1_14_1" localSheetId="53">#REF!</definedName>
    <definedName name="Excel_BuiltIn_Print_Area_8_1_1_1_14_1" localSheetId="54">#REF!</definedName>
    <definedName name="Excel_BuiltIn_Print_Area_8_1_1_1_14_1" localSheetId="55">#REF!</definedName>
    <definedName name="Excel_BuiltIn_Print_Area_8_1_1_1_14_1" localSheetId="56">#REF!</definedName>
    <definedName name="Excel_BuiltIn_Print_Area_8_1_1_1_14_1" localSheetId="57">#REF!</definedName>
    <definedName name="Excel_BuiltIn_Print_Area_8_1_1_1_14_1" localSheetId="22">#REF!</definedName>
    <definedName name="Excel_BuiltIn_Print_Area_8_1_1_1_14_1" localSheetId="23">#REF!</definedName>
    <definedName name="Excel_BuiltIn_Print_Area_8_1_1_1_14_1" localSheetId="24">#REF!</definedName>
    <definedName name="Excel_BuiltIn_Print_Area_8_1_1_1_14_1" localSheetId="25">#REF!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 localSheetId="19">#REF!</definedName>
    <definedName name="Excel_BuiltIn_Print_Area_8_1_1_1_14_1_4" localSheetId="28">#REF!</definedName>
    <definedName name="Excel_BuiltIn_Print_Area_8_1_1_1_14_1_4" localSheetId="29">#REF!</definedName>
    <definedName name="Excel_BuiltIn_Print_Area_8_1_1_1_14_1_4" localSheetId="30">#REF!</definedName>
    <definedName name="Excel_BuiltIn_Print_Area_8_1_1_1_14_1_4" localSheetId="31">#REF!</definedName>
    <definedName name="Excel_BuiltIn_Print_Area_8_1_1_1_14_1_4" localSheetId="33">#REF!</definedName>
    <definedName name="Excel_BuiltIn_Print_Area_8_1_1_1_14_1_4" localSheetId="34">#REF!</definedName>
    <definedName name="Excel_BuiltIn_Print_Area_8_1_1_1_14_1_4" localSheetId="35">#REF!</definedName>
    <definedName name="Excel_BuiltIn_Print_Area_8_1_1_1_14_1_4" localSheetId="45">#REF!</definedName>
    <definedName name="Excel_BuiltIn_Print_Area_8_1_1_1_14_1_4" localSheetId="21">#REF!</definedName>
    <definedName name="Excel_BuiltIn_Print_Area_8_1_1_1_14_1_4" localSheetId="49">#REF!</definedName>
    <definedName name="Excel_BuiltIn_Print_Area_8_1_1_1_14_1_4" localSheetId="50">#REF!</definedName>
    <definedName name="Excel_BuiltIn_Print_Area_8_1_1_1_14_1_4" localSheetId="51">#REF!</definedName>
    <definedName name="Excel_BuiltIn_Print_Area_8_1_1_1_14_1_4" localSheetId="52">#REF!</definedName>
    <definedName name="Excel_BuiltIn_Print_Area_8_1_1_1_14_1_4" localSheetId="53">#REF!</definedName>
    <definedName name="Excel_BuiltIn_Print_Area_8_1_1_1_14_1_4" localSheetId="54">#REF!</definedName>
    <definedName name="Excel_BuiltIn_Print_Area_8_1_1_1_14_1_4" localSheetId="55">#REF!</definedName>
    <definedName name="Excel_BuiltIn_Print_Area_8_1_1_1_14_1_4" localSheetId="56">#REF!</definedName>
    <definedName name="Excel_BuiltIn_Print_Area_8_1_1_1_14_1_4" localSheetId="57">#REF!</definedName>
    <definedName name="Excel_BuiltIn_Print_Area_8_1_1_1_14_1_4" localSheetId="22">#REF!</definedName>
    <definedName name="Excel_BuiltIn_Print_Area_8_1_1_1_14_1_4" localSheetId="23">#REF!</definedName>
    <definedName name="Excel_BuiltIn_Print_Area_8_1_1_1_14_1_4" localSheetId="24">#REF!</definedName>
    <definedName name="Excel_BuiltIn_Print_Area_8_1_1_1_14_1_4" localSheetId="25">#REF!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 localSheetId="19">#REF!</definedName>
    <definedName name="Excel_BuiltIn_Print_Area_8_1_1_1_14_14" localSheetId="28">#REF!</definedName>
    <definedName name="Excel_BuiltIn_Print_Area_8_1_1_1_14_14" localSheetId="29">#REF!</definedName>
    <definedName name="Excel_BuiltIn_Print_Area_8_1_1_1_14_14" localSheetId="30">#REF!</definedName>
    <definedName name="Excel_BuiltIn_Print_Area_8_1_1_1_14_14" localSheetId="31">#REF!</definedName>
    <definedName name="Excel_BuiltIn_Print_Area_8_1_1_1_14_14" localSheetId="33">#REF!</definedName>
    <definedName name="Excel_BuiltIn_Print_Area_8_1_1_1_14_14" localSheetId="34">#REF!</definedName>
    <definedName name="Excel_BuiltIn_Print_Area_8_1_1_1_14_14" localSheetId="35">#REF!</definedName>
    <definedName name="Excel_BuiltIn_Print_Area_8_1_1_1_14_14" localSheetId="45">#REF!</definedName>
    <definedName name="Excel_BuiltIn_Print_Area_8_1_1_1_14_14" localSheetId="21">#REF!</definedName>
    <definedName name="Excel_BuiltIn_Print_Area_8_1_1_1_14_14" localSheetId="49">#REF!</definedName>
    <definedName name="Excel_BuiltIn_Print_Area_8_1_1_1_14_14" localSheetId="50">#REF!</definedName>
    <definedName name="Excel_BuiltIn_Print_Area_8_1_1_1_14_14" localSheetId="51">#REF!</definedName>
    <definedName name="Excel_BuiltIn_Print_Area_8_1_1_1_14_14" localSheetId="52">#REF!</definedName>
    <definedName name="Excel_BuiltIn_Print_Area_8_1_1_1_14_14" localSheetId="53">#REF!</definedName>
    <definedName name="Excel_BuiltIn_Print_Area_8_1_1_1_14_14" localSheetId="54">#REF!</definedName>
    <definedName name="Excel_BuiltIn_Print_Area_8_1_1_1_14_14" localSheetId="55">#REF!</definedName>
    <definedName name="Excel_BuiltIn_Print_Area_8_1_1_1_14_14" localSheetId="56">#REF!</definedName>
    <definedName name="Excel_BuiltIn_Print_Area_8_1_1_1_14_14" localSheetId="57">#REF!</definedName>
    <definedName name="Excel_BuiltIn_Print_Area_8_1_1_1_14_14" localSheetId="22">#REF!</definedName>
    <definedName name="Excel_BuiltIn_Print_Area_8_1_1_1_14_14" localSheetId="23">#REF!</definedName>
    <definedName name="Excel_BuiltIn_Print_Area_8_1_1_1_14_14" localSheetId="24">#REF!</definedName>
    <definedName name="Excel_BuiltIn_Print_Area_8_1_1_1_14_14" localSheetId="25">#REF!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 localSheetId="19">#REF!</definedName>
    <definedName name="Excel_BuiltIn_Print_Area_8_1_1_1_14_14_4" localSheetId="28">#REF!</definedName>
    <definedName name="Excel_BuiltIn_Print_Area_8_1_1_1_14_14_4" localSheetId="29">#REF!</definedName>
    <definedName name="Excel_BuiltIn_Print_Area_8_1_1_1_14_14_4" localSheetId="30">#REF!</definedName>
    <definedName name="Excel_BuiltIn_Print_Area_8_1_1_1_14_14_4" localSheetId="31">#REF!</definedName>
    <definedName name="Excel_BuiltIn_Print_Area_8_1_1_1_14_14_4" localSheetId="33">#REF!</definedName>
    <definedName name="Excel_BuiltIn_Print_Area_8_1_1_1_14_14_4" localSheetId="34">#REF!</definedName>
    <definedName name="Excel_BuiltIn_Print_Area_8_1_1_1_14_14_4" localSheetId="35">#REF!</definedName>
    <definedName name="Excel_BuiltIn_Print_Area_8_1_1_1_14_14_4" localSheetId="45">#REF!</definedName>
    <definedName name="Excel_BuiltIn_Print_Area_8_1_1_1_14_14_4" localSheetId="21">#REF!</definedName>
    <definedName name="Excel_BuiltIn_Print_Area_8_1_1_1_14_14_4" localSheetId="49">#REF!</definedName>
    <definedName name="Excel_BuiltIn_Print_Area_8_1_1_1_14_14_4" localSheetId="50">#REF!</definedName>
    <definedName name="Excel_BuiltIn_Print_Area_8_1_1_1_14_14_4" localSheetId="51">#REF!</definedName>
    <definedName name="Excel_BuiltIn_Print_Area_8_1_1_1_14_14_4" localSheetId="52">#REF!</definedName>
    <definedName name="Excel_BuiltIn_Print_Area_8_1_1_1_14_14_4" localSheetId="53">#REF!</definedName>
    <definedName name="Excel_BuiltIn_Print_Area_8_1_1_1_14_14_4" localSheetId="54">#REF!</definedName>
    <definedName name="Excel_BuiltIn_Print_Area_8_1_1_1_14_14_4" localSheetId="55">#REF!</definedName>
    <definedName name="Excel_BuiltIn_Print_Area_8_1_1_1_14_14_4" localSheetId="56">#REF!</definedName>
    <definedName name="Excel_BuiltIn_Print_Area_8_1_1_1_14_14_4" localSheetId="57">#REF!</definedName>
    <definedName name="Excel_BuiltIn_Print_Area_8_1_1_1_14_14_4" localSheetId="22">#REF!</definedName>
    <definedName name="Excel_BuiltIn_Print_Area_8_1_1_1_14_14_4" localSheetId="23">#REF!</definedName>
    <definedName name="Excel_BuiltIn_Print_Area_8_1_1_1_14_14_4" localSheetId="24">#REF!</definedName>
    <definedName name="Excel_BuiltIn_Print_Area_8_1_1_1_14_14_4" localSheetId="25">#REF!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 localSheetId="19">#REF!</definedName>
    <definedName name="Excel_BuiltIn_Print_Area_8_1_1_1_14_14_6" localSheetId="28">#REF!</definedName>
    <definedName name="Excel_BuiltIn_Print_Area_8_1_1_1_14_14_6" localSheetId="29">#REF!</definedName>
    <definedName name="Excel_BuiltIn_Print_Area_8_1_1_1_14_14_6" localSheetId="30">#REF!</definedName>
    <definedName name="Excel_BuiltIn_Print_Area_8_1_1_1_14_14_6" localSheetId="31">#REF!</definedName>
    <definedName name="Excel_BuiltIn_Print_Area_8_1_1_1_14_14_6" localSheetId="33">#REF!</definedName>
    <definedName name="Excel_BuiltIn_Print_Area_8_1_1_1_14_14_6" localSheetId="34">#REF!</definedName>
    <definedName name="Excel_BuiltIn_Print_Area_8_1_1_1_14_14_6" localSheetId="35">#REF!</definedName>
    <definedName name="Excel_BuiltIn_Print_Area_8_1_1_1_14_14_6" localSheetId="45">#REF!</definedName>
    <definedName name="Excel_BuiltIn_Print_Area_8_1_1_1_14_14_6" localSheetId="21">#REF!</definedName>
    <definedName name="Excel_BuiltIn_Print_Area_8_1_1_1_14_14_6" localSheetId="49">#REF!</definedName>
    <definedName name="Excel_BuiltIn_Print_Area_8_1_1_1_14_14_6" localSheetId="50">#REF!</definedName>
    <definedName name="Excel_BuiltIn_Print_Area_8_1_1_1_14_14_6" localSheetId="51">#REF!</definedName>
    <definedName name="Excel_BuiltIn_Print_Area_8_1_1_1_14_14_6" localSheetId="52">#REF!</definedName>
    <definedName name="Excel_BuiltIn_Print_Area_8_1_1_1_14_14_6" localSheetId="53">#REF!</definedName>
    <definedName name="Excel_BuiltIn_Print_Area_8_1_1_1_14_14_6" localSheetId="54">#REF!</definedName>
    <definedName name="Excel_BuiltIn_Print_Area_8_1_1_1_14_14_6" localSheetId="55">#REF!</definedName>
    <definedName name="Excel_BuiltIn_Print_Area_8_1_1_1_14_14_6" localSheetId="56">#REF!</definedName>
    <definedName name="Excel_BuiltIn_Print_Area_8_1_1_1_14_14_6" localSheetId="57">#REF!</definedName>
    <definedName name="Excel_BuiltIn_Print_Area_8_1_1_1_14_14_6" localSheetId="22">#REF!</definedName>
    <definedName name="Excel_BuiltIn_Print_Area_8_1_1_1_14_14_6" localSheetId="23">#REF!</definedName>
    <definedName name="Excel_BuiltIn_Print_Area_8_1_1_1_14_14_6" localSheetId="24">#REF!</definedName>
    <definedName name="Excel_BuiltIn_Print_Area_8_1_1_1_14_14_6" localSheetId="25">#REF!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 localSheetId="19">#REF!</definedName>
    <definedName name="Excel_BuiltIn_Print_Area_8_1_1_1_14_4" localSheetId="28">#REF!</definedName>
    <definedName name="Excel_BuiltIn_Print_Area_8_1_1_1_14_4" localSheetId="29">#REF!</definedName>
    <definedName name="Excel_BuiltIn_Print_Area_8_1_1_1_14_4" localSheetId="30">#REF!</definedName>
    <definedName name="Excel_BuiltIn_Print_Area_8_1_1_1_14_4" localSheetId="31">#REF!</definedName>
    <definedName name="Excel_BuiltIn_Print_Area_8_1_1_1_14_4" localSheetId="33">#REF!</definedName>
    <definedName name="Excel_BuiltIn_Print_Area_8_1_1_1_14_4" localSheetId="34">#REF!</definedName>
    <definedName name="Excel_BuiltIn_Print_Area_8_1_1_1_14_4" localSheetId="35">#REF!</definedName>
    <definedName name="Excel_BuiltIn_Print_Area_8_1_1_1_14_4" localSheetId="45">#REF!</definedName>
    <definedName name="Excel_BuiltIn_Print_Area_8_1_1_1_14_4" localSheetId="21">#REF!</definedName>
    <definedName name="Excel_BuiltIn_Print_Area_8_1_1_1_14_4" localSheetId="49">#REF!</definedName>
    <definedName name="Excel_BuiltIn_Print_Area_8_1_1_1_14_4" localSheetId="50">#REF!</definedName>
    <definedName name="Excel_BuiltIn_Print_Area_8_1_1_1_14_4" localSheetId="51">#REF!</definedName>
    <definedName name="Excel_BuiltIn_Print_Area_8_1_1_1_14_4" localSheetId="52">#REF!</definedName>
    <definedName name="Excel_BuiltIn_Print_Area_8_1_1_1_14_4" localSheetId="53">#REF!</definedName>
    <definedName name="Excel_BuiltIn_Print_Area_8_1_1_1_14_4" localSheetId="54">#REF!</definedName>
    <definedName name="Excel_BuiltIn_Print_Area_8_1_1_1_14_4" localSheetId="55">#REF!</definedName>
    <definedName name="Excel_BuiltIn_Print_Area_8_1_1_1_14_4" localSheetId="56">#REF!</definedName>
    <definedName name="Excel_BuiltIn_Print_Area_8_1_1_1_14_4" localSheetId="57">#REF!</definedName>
    <definedName name="Excel_BuiltIn_Print_Area_8_1_1_1_14_4" localSheetId="22">#REF!</definedName>
    <definedName name="Excel_BuiltIn_Print_Area_8_1_1_1_14_4" localSheetId="23">#REF!</definedName>
    <definedName name="Excel_BuiltIn_Print_Area_8_1_1_1_14_4" localSheetId="24">#REF!</definedName>
    <definedName name="Excel_BuiltIn_Print_Area_8_1_1_1_14_4" localSheetId="25">#REF!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 localSheetId="19">#REF!</definedName>
    <definedName name="Excel_BuiltIn_Print_Area_8_1_1_1_14_6" localSheetId="28">#REF!</definedName>
    <definedName name="Excel_BuiltIn_Print_Area_8_1_1_1_14_6" localSheetId="29">#REF!</definedName>
    <definedName name="Excel_BuiltIn_Print_Area_8_1_1_1_14_6" localSheetId="30">#REF!</definedName>
    <definedName name="Excel_BuiltIn_Print_Area_8_1_1_1_14_6" localSheetId="31">#REF!</definedName>
    <definedName name="Excel_BuiltIn_Print_Area_8_1_1_1_14_6" localSheetId="33">#REF!</definedName>
    <definedName name="Excel_BuiltIn_Print_Area_8_1_1_1_14_6" localSheetId="34">#REF!</definedName>
    <definedName name="Excel_BuiltIn_Print_Area_8_1_1_1_14_6" localSheetId="35">#REF!</definedName>
    <definedName name="Excel_BuiltIn_Print_Area_8_1_1_1_14_6" localSheetId="45">#REF!</definedName>
    <definedName name="Excel_BuiltIn_Print_Area_8_1_1_1_14_6" localSheetId="21">#REF!</definedName>
    <definedName name="Excel_BuiltIn_Print_Area_8_1_1_1_14_6" localSheetId="49">#REF!</definedName>
    <definedName name="Excel_BuiltIn_Print_Area_8_1_1_1_14_6" localSheetId="50">#REF!</definedName>
    <definedName name="Excel_BuiltIn_Print_Area_8_1_1_1_14_6" localSheetId="51">#REF!</definedName>
    <definedName name="Excel_BuiltIn_Print_Area_8_1_1_1_14_6" localSheetId="52">#REF!</definedName>
    <definedName name="Excel_BuiltIn_Print_Area_8_1_1_1_14_6" localSheetId="53">#REF!</definedName>
    <definedName name="Excel_BuiltIn_Print_Area_8_1_1_1_14_6" localSheetId="54">#REF!</definedName>
    <definedName name="Excel_BuiltIn_Print_Area_8_1_1_1_14_6" localSheetId="55">#REF!</definedName>
    <definedName name="Excel_BuiltIn_Print_Area_8_1_1_1_14_6" localSheetId="56">#REF!</definedName>
    <definedName name="Excel_BuiltIn_Print_Area_8_1_1_1_14_6" localSheetId="57">#REF!</definedName>
    <definedName name="Excel_BuiltIn_Print_Area_8_1_1_1_14_6" localSheetId="22">#REF!</definedName>
    <definedName name="Excel_BuiltIn_Print_Area_8_1_1_1_14_6" localSheetId="23">#REF!</definedName>
    <definedName name="Excel_BuiltIn_Print_Area_8_1_1_1_14_6" localSheetId="24">#REF!</definedName>
    <definedName name="Excel_BuiltIn_Print_Area_8_1_1_1_14_6" localSheetId="25">#REF!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 localSheetId="19">#REF!</definedName>
    <definedName name="Excel_BuiltIn_Print_Area_8_1_1_1_16" localSheetId="28">#REF!</definedName>
    <definedName name="Excel_BuiltIn_Print_Area_8_1_1_1_16" localSheetId="29">#REF!</definedName>
    <definedName name="Excel_BuiltIn_Print_Area_8_1_1_1_16" localSheetId="30">#REF!</definedName>
    <definedName name="Excel_BuiltIn_Print_Area_8_1_1_1_16" localSheetId="31">#REF!</definedName>
    <definedName name="Excel_BuiltIn_Print_Area_8_1_1_1_16" localSheetId="33">#REF!</definedName>
    <definedName name="Excel_BuiltIn_Print_Area_8_1_1_1_16" localSheetId="34">#REF!</definedName>
    <definedName name="Excel_BuiltIn_Print_Area_8_1_1_1_16" localSheetId="35">#REF!</definedName>
    <definedName name="Excel_BuiltIn_Print_Area_8_1_1_1_16" localSheetId="45">#REF!</definedName>
    <definedName name="Excel_BuiltIn_Print_Area_8_1_1_1_16" localSheetId="21">#REF!</definedName>
    <definedName name="Excel_BuiltIn_Print_Area_8_1_1_1_16" localSheetId="49">#REF!</definedName>
    <definedName name="Excel_BuiltIn_Print_Area_8_1_1_1_16" localSheetId="50">#REF!</definedName>
    <definedName name="Excel_BuiltIn_Print_Area_8_1_1_1_16" localSheetId="51">#REF!</definedName>
    <definedName name="Excel_BuiltIn_Print_Area_8_1_1_1_16" localSheetId="52">#REF!</definedName>
    <definedName name="Excel_BuiltIn_Print_Area_8_1_1_1_16" localSheetId="53">#REF!</definedName>
    <definedName name="Excel_BuiltIn_Print_Area_8_1_1_1_16" localSheetId="54">#REF!</definedName>
    <definedName name="Excel_BuiltIn_Print_Area_8_1_1_1_16" localSheetId="55">#REF!</definedName>
    <definedName name="Excel_BuiltIn_Print_Area_8_1_1_1_16" localSheetId="56">#REF!</definedName>
    <definedName name="Excel_BuiltIn_Print_Area_8_1_1_1_16" localSheetId="57">#REF!</definedName>
    <definedName name="Excel_BuiltIn_Print_Area_8_1_1_1_16" localSheetId="22">#REF!</definedName>
    <definedName name="Excel_BuiltIn_Print_Area_8_1_1_1_16" localSheetId="23">#REF!</definedName>
    <definedName name="Excel_BuiltIn_Print_Area_8_1_1_1_16" localSheetId="24">#REF!</definedName>
    <definedName name="Excel_BuiltIn_Print_Area_8_1_1_1_16" localSheetId="25">#REF!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 localSheetId="19">#REF!</definedName>
    <definedName name="Excel_BuiltIn_Print_Area_8_1_1_1_16_1" localSheetId="28">#REF!</definedName>
    <definedName name="Excel_BuiltIn_Print_Area_8_1_1_1_16_1" localSheetId="29">#REF!</definedName>
    <definedName name="Excel_BuiltIn_Print_Area_8_1_1_1_16_1" localSheetId="30">#REF!</definedName>
    <definedName name="Excel_BuiltIn_Print_Area_8_1_1_1_16_1" localSheetId="31">#REF!</definedName>
    <definedName name="Excel_BuiltIn_Print_Area_8_1_1_1_16_1" localSheetId="33">#REF!</definedName>
    <definedName name="Excel_BuiltIn_Print_Area_8_1_1_1_16_1" localSheetId="34">#REF!</definedName>
    <definedName name="Excel_BuiltIn_Print_Area_8_1_1_1_16_1" localSheetId="35">#REF!</definedName>
    <definedName name="Excel_BuiltIn_Print_Area_8_1_1_1_16_1" localSheetId="45">#REF!</definedName>
    <definedName name="Excel_BuiltIn_Print_Area_8_1_1_1_16_1" localSheetId="21">#REF!</definedName>
    <definedName name="Excel_BuiltIn_Print_Area_8_1_1_1_16_1" localSheetId="49">#REF!</definedName>
    <definedName name="Excel_BuiltIn_Print_Area_8_1_1_1_16_1" localSheetId="50">#REF!</definedName>
    <definedName name="Excel_BuiltIn_Print_Area_8_1_1_1_16_1" localSheetId="51">#REF!</definedName>
    <definedName name="Excel_BuiltIn_Print_Area_8_1_1_1_16_1" localSheetId="52">#REF!</definedName>
    <definedName name="Excel_BuiltIn_Print_Area_8_1_1_1_16_1" localSheetId="53">#REF!</definedName>
    <definedName name="Excel_BuiltIn_Print_Area_8_1_1_1_16_1" localSheetId="54">#REF!</definedName>
    <definedName name="Excel_BuiltIn_Print_Area_8_1_1_1_16_1" localSheetId="55">#REF!</definedName>
    <definedName name="Excel_BuiltIn_Print_Area_8_1_1_1_16_1" localSheetId="56">#REF!</definedName>
    <definedName name="Excel_BuiltIn_Print_Area_8_1_1_1_16_1" localSheetId="57">#REF!</definedName>
    <definedName name="Excel_BuiltIn_Print_Area_8_1_1_1_16_1" localSheetId="22">#REF!</definedName>
    <definedName name="Excel_BuiltIn_Print_Area_8_1_1_1_16_1" localSheetId="23">#REF!</definedName>
    <definedName name="Excel_BuiltIn_Print_Area_8_1_1_1_16_1" localSheetId="24">#REF!</definedName>
    <definedName name="Excel_BuiltIn_Print_Area_8_1_1_1_16_1" localSheetId="25">#REF!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 localSheetId="19">#REF!</definedName>
    <definedName name="Excel_BuiltIn_Print_Area_8_1_1_1_16_1_4" localSheetId="28">#REF!</definedName>
    <definedName name="Excel_BuiltIn_Print_Area_8_1_1_1_16_1_4" localSheetId="29">#REF!</definedName>
    <definedName name="Excel_BuiltIn_Print_Area_8_1_1_1_16_1_4" localSheetId="30">#REF!</definedName>
    <definedName name="Excel_BuiltIn_Print_Area_8_1_1_1_16_1_4" localSheetId="31">#REF!</definedName>
    <definedName name="Excel_BuiltIn_Print_Area_8_1_1_1_16_1_4" localSheetId="33">#REF!</definedName>
    <definedName name="Excel_BuiltIn_Print_Area_8_1_1_1_16_1_4" localSheetId="34">#REF!</definedName>
    <definedName name="Excel_BuiltIn_Print_Area_8_1_1_1_16_1_4" localSheetId="35">#REF!</definedName>
    <definedName name="Excel_BuiltIn_Print_Area_8_1_1_1_16_1_4" localSheetId="45">#REF!</definedName>
    <definedName name="Excel_BuiltIn_Print_Area_8_1_1_1_16_1_4" localSheetId="21">#REF!</definedName>
    <definedName name="Excel_BuiltIn_Print_Area_8_1_1_1_16_1_4" localSheetId="49">#REF!</definedName>
    <definedName name="Excel_BuiltIn_Print_Area_8_1_1_1_16_1_4" localSheetId="50">#REF!</definedName>
    <definedName name="Excel_BuiltIn_Print_Area_8_1_1_1_16_1_4" localSheetId="51">#REF!</definedName>
    <definedName name="Excel_BuiltIn_Print_Area_8_1_1_1_16_1_4" localSheetId="52">#REF!</definedName>
    <definedName name="Excel_BuiltIn_Print_Area_8_1_1_1_16_1_4" localSheetId="53">#REF!</definedName>
    <definedName name="Excel_BuiltIn_Print_Area_8_1_1_1_16_1_4" localSheetId="54">#REF!</definedName>
    <definedName name="Excel_BuiltIn_Print_Area_8_1_1_1_16_1_4" localSheetId="55">#REF!</definedName>
    <definedName name="Excel_BuiltIn_Print_Area_8_1_1_1_16_1_4" localSheetId="56">#REF!</definedName>
    <definedName name="Excel_BuiltIn_Print_Area_8_1_1_1_16_1_4" localSheetId="57">#REF!</definedName>
    <definedName name="Excel_BuiltIn_Print_Area_8_1_1_1_16_1_4" localSheetId="22">#REF!</definedName>
    <definedName name="Excel_BuiltIn_Print_Area_8_1_1_1_16_1_4" localSheetId="23">#REF!</definedName>
    <definedName name="Excel_BuiltIn_Print_Area_8_1_1_1_16_1_4" localSheetId="24">#REF!</definedName>
    <definedName name="Excel_BuiltIn_Print_Area_8_1_1_1_16_1_4" localSheetId="25">#REF!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 localSheetId="19">#REF!</definedName>
    <definedName name="Excel_BuiltIn_Print_Area_8_1_1_1_16_14" localSheetId="28">#REF!</definedName>
    <definedName name="Excel_BuiltIn_Print_Area_8_1_1_1_16_14" localSheetId="29">#REF!</definedName>
    <definedName name="Excel_BuiltIn_Print_Area_8_1_1_1_16_14" localSheetId="30">#REF!</definedName>
    <definedName name="Excel_BuiltIn_Print_Area_8_1_1_1_16_14" localSheetId="31">#REF!</definedName>
    <definedName name="Excel_BuiltIn_Print_Area_8_1_1_1_16_14" localSheetId="33">#REF!</definedName>
    <definedName name="Excel_BuiltIn_Print_Area_8_1_1_1_16_14" localSheetId="34">#REF!</definedName>
    <definedName name="Excel_BuiltIn_Print_Area_8_1_1_1_16_14" localSheetId="35">#REF!</definedName>
    <definedName name="Excel_BuiltIn_Print_Area_8_1_1_1_16_14" localSheetId="45">#REF!</definedName>
    <definedName name="Excel_BuiltIn_Print_Area_8_1_1_1_16_14" localSheetId="21">#REF!</definedName>
    <definedName name="Excel_BuiltIn_Print_Area_8_1_1_1_16_14" localSheetId="49">#REF!</definedName>
    <definedName name="Excel_BuiltIn_Print_Area_8_1_1_1_16_14" localSheetId="50">#REF!</definedName>
    <definedName name="Excel_BuiltIn_Print_Area_8_1_1_1_16_14" localSheetId="51">#REF!</definedName>
    <definedName name="Excel_BuiltIn_Print_Area_8_1_1_1_16_14" localSheetId="52">#REF!</definedName>
    <definedName name="Excel_BuiltIn_Print_Area_8_1_1_1_16_14" localSheetId="53">#REF!</definedName>
    <definedName name="Excel_BuiltIn_Print_Area_8_1_1_1_16_14" localSheetId="54">#REF!</definedName>
    <definedName name="Excel_BuiltIn_Print_Area_8_1_1_1_16_14" localSheetId="55">#REF!</definedName>
    <definedName name="Excel_BuiltIn_Print_Area_8_1_1_1_16_14" localSheetId="56">#REF!</definedName>
    <definedName name="Excel_BuiltIn_Print_Area_8_1_1_1_16_14" localSheetId="57">#REF!</definedName>
    <definedName name="Excel_BuiltIn_Print_Area_8_1_1_1_16_14" localSheetId="22">#REF!</definedName>
    <definedName name="Excel_BuiltIn_Print_Area_8_1_1_1_16_14" localSheetId="23">#REF!</definedName>
    <definedName name="Excel_BuiltIn_Print_Area_8_1_1_1_16_14" localSheetId="24">#REF!</definedName>
    <definedName name="Excel_BuiltIn_Print_Area_8_1_1_1_16_14" localSheetId="25">#REF!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 localSheetId="19">#REF!</definedName>
    <definedName name="Excel_BuiltIn_Print_Area_8_1_1_1_16_14_4" localSheetId="28">#REF!</definedName>
    <definedName name="Excel_BuiltIn_Print_Area_8_1_1_1_16_14_4" localSheetId="29">#REF!</definedName>
    <definedName name="Excel_BuiltIn_Print_Area_8_1_1_1_16_14_4" localSheetId="30">#REF!</definedName>
    <definedName name="Excel_BuiltIn_Print_Area_8_1_1_1_16_14_4" localSheetId="31">#REF!</definedName>
    <definedName name="Excel_BuiltIn_Print_Area_8_1_1_1_16_14_4" localSheetId="33">#REF!</definedName>
    <definedName name="Excel_BuiltIn_Print_Area_8_1_1_1_16_14_4" localSheetId="34">#REF!</definedName>
    <definedName name="Excel_BuiltIn_Print_Area_8_1_1_1_16_14_4" localSheetId="35">#REF!</definedName>
    <definedName name="Excel_BuiltIn_Print_Area_8_1_1_1_16_14_4" localSheetId="45">#REF!</definedName>
    <definedName name="Excel_BuiltIn_Print_Area_8_1_1_1_16_14_4" localSheetId="21">#REF!</definedName>
    <definedName name="Excel_BuiltIn_Print_Area_8_1_1_1_16_14_4" localSheetId="49">#REF!</definedName>
    <definedName name="Excel_BuiltIn_Print_Area_8_1_1_1_16_14_4" localSheetId="50">#REF!</definedName>
    <definedName name="Excel_BuiltIn_Print_Area_8_1_1_1_16_14_4" localSheetId="51">#REF!</definedName>
    <definedName name="Excel_BuiltIn_Print_Area_8_1_1_1_16_14_4" localSheetId="52">#REF!</definedName>
    <definedName name="Excel_BuiltIn_Print_Area_8_1_1_1_16_14_4" localSheetId="53">#REF!</definedName>
    <definedName name="Excel_BuiltIn_Print_Area_8_1_1_1_16_14_4" localSheetId="54">#REF!</definedName>
    <definedName name="Excel_BuiltIn_Print_Area_8_1_1_1_16_14_4" localSheetId="55">#REF!</definedName>
    <definedName name="Excel_BuiltIn_Print_Area_8_1_1_1_16_14_4" localSheetId="56">#REF!</definedName>
    <definedName name="Excel_BuiltIn_Print_Area_8_1_1_1_16_14_4" localSheetId="57">#REF!</definedName>
    <definedName name="Excel_BuiltIn_Print_Area_8_1_1_1_16_14_4" localSheetId="22">#REF!</definedName>
    <definedName name="Excel_BuiltIn_Print_Area_8_1_1_1_16_14_4" localSheetId="23">#REF!</definedName>
    <definedName name="Excel_BuiltIn_Print_Area_8_1_1_1_16_14_4" localSheetId="24">#REF!</definedName>
    <definedName name="Excel_BuiltIn_Print_Area_8_1_1_1_16_14_4" localSheetId="25">#REF!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 localSheetId="19">#REF!</definedName>
    <definedName name="Excel_BuiltIn_Print_Area_8_1_1_1_16_14_6" localSheetId="28">#REF!</definedName>
    <definedName name="Excel_BuiltIn_Print_Area_8_1_1_1_16_14_6" localSheetId="29">#REF!</definedName>
    <definedName name="Excel_BuiltIn_Print_Area_8_1_1_1_16_14_6" localSheetId="30">#REF!</definedName>
    <definedName name="Excel_BuiltIn_Print_Area_8_1_1_1_16_14_6" localSheetId="31">#REF!</definedName>
    <definedName name="Excel_BuiltIn_Print_Area_8_1_1_1_16_14_6" localSheetId="33">#REF!</definedName>
    <definedName name="Excel_BuiltIn_Print_Area_8_1_1_1_16_14_6" localSheetId="34">#REF!</definedName>
    <definedName name="Excel_BuiltIn_Print_Area_8_1_1_1_16_14_6" localSheetId="35">#REF!</definedName>
    <definedName name="Excel_BuiltIn_Print_Area_8_1_1_1_16_14_6" localSheetId="45">#REF!</definedName>
    <definedName name="Excel_BuiltIn_Print_Area_8_1_1_1_16_14_6" localSheetId="21">#REF!</definedName>
    <definedName name="Excel_BuiltIn_Print_Area_8_1_1_1_16_14_6" localSheetId="49">#REF!</definedName>
    <definedName name="Excel_BuiltIn_Print_Area_8_1_1_1_16_14_6" localSheetId="50">#REF!</definedName>
    <definedName name="Excel_BuiltIn_Print_Area_8_1_1_1_16_14_6" localSheetId="51">#REF!</definedName>
    <definedName name="Excel_BuiltIn_Print_Area_8_1_1_1_16_14_6" localSheetId="52">#REF!</definedName>
    <definedName name="Excel_BuiltIn_Print_Area_8_1_1_1_16_14_6" localSheetId="53">#REF!</definedName>
    <definedName name="Excel_BuiltIn_Print_Area_8_1_1_1_16_14_6" localSheetId="54">#REF!</definedName>
    <definedName name="Excel_BuiltIn_Print_Area_8_1_1_1_16_14_6" localSheetId="55">#REF!</definedName>
    <definedName name="Excel_BuiltIn_Print_Area_8_1_1_1_16_14_6" localSheetId="56">#REF!</definedName>
    <definedName name="Excel_BuiltIn_Print_Area_8_1_1_1_16_14_6" localSheetId="57">#REF!</definedName>
    <definedName name="Excel_BuiltIn_Print_Area_8_1_1_1_16_14_6" localSheetId="22">#REF!</definedName>
    <definedName name="Excel_BuiltIn_Print_Area_8_1_1_1_16_14_6" localSheetId="23">#REF!</definedName>
    <definedName name="Excel_BuiltIn_Print_Area_8_1_1_1_16_14_6" localSheetId="24">#REF!</definedName>
    <definedName name="Excel_BuiltIn_Print_Area_8_1_1_1_16_14_6" localSheetId="25">#REF!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 localSheetId="19">#REF!</definedName>
    <definedName name="Excel_BuiltIn_Print_Area_8_1_1_1_16_4" localSheetId="28">#REF!</definedName>
    <definedName name="Excel_BuiltIn_Print_Area_8_1_1_1_16_4" localSheetId="29">#REF!</definedName>
    <definedName name="Excel_BuiltIn_Print_Area_8_1_1_1_16_4" localSheetId="30">#REF!</definedName>
    <definedName name="Excel_BuiltIn_Print_Area_8_1_1_1_16_4" localSheetId="31">#REF!</definedName>
    <definedName name="Excel_BuiltIn_Print_Area_8_1_1_1_16_4" localSheetId="33">#REF!</definedName>
    <definedName name="Excel_BuiltIn_Print_Area_8_1_1_1_16_4" localSheetId="34">#REF!</definedName>
    <definedName name="Excel_BuiltIn_Print_Area_8_1_1_1_16_4" localSheetId="35">#REF!</definedName>
    <definedName name="Excel_BuiltIn_Print_Area_8_1_1_1_16_4" localSheetId="45">#REF!</definedName>
    <definedName name="Excel_BuiltIn_Print_Area_8_1_1_1_16_4" localSheetId="21">#REF!</definedName>
    <definedName name="Excel_BuiltIn_Print_Area_8_1_1_1_16_4" localSheetId="49">#REF!</definedName>
    <definedName name="Excel_BuiltIn_Print_Area_8_1_1_1_16_4" localSheetId="50">#REF!</definedName>
    <definedName name="Excel_BuiltIn_Print_Area_8_1_1_1_16_4" localSheetId="51">#REF!</definedName>
    <definedName name="Excel_BuiltIn_Print_Area_8_1_1_1_16_4" localSheetId="52">#REF!</definedName>
    <definedName name="Excel_BuiltIn_Print_Area_8_1_1_1_16_4" localSheetId="53">#REF!</definedName>
    <definedName name="Excel_BuiltIn_Print_Area_8_1_1_1_16_4" localSheetId="54">#REF!</definedName>
    <definedName name="Excel_BuiltIn_Print_Area_8_1_1_1_16_4" localSheetId="55">#REF!</definedName>
    <definedName name="Excel_BuiltIn_Print_Area_8_1_1_1_16_4" localSheetId="56">#REF!</definedName>
    <definedName name="Excel_BuiltIn_Print_Area_8_1_1_1_16_4" localSheetId="57">#REF!</definedName>
    <definedName name="Excel_BuiltIn_Print_Area_8_1_1_1_16_4" localSheetId="22">#REF!</definedName>
    <definedName name="Excel_BuiltIn_Print_Area_8_1_1_1_16_4" localSheetId="23">#REF!</definedName>
    <definedName name="Excel_BuiltIn_Print_Area_8_1_1_1_16_4" localSheetId="24">#REF!</definedName>
    <definedName name="Excel_BuiltIn_Print_Area_8_1_1_1_16_4" localSheetId="25">#REF!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 localSheetId="19">#REF!</definedName>
    <definedName name="Excel_BuiltIn_Print_Area_8_1_1_1_17" localSheetId="28">#REF!</definedName>
    <definedName name="Excel_BuiltIn_Print_Area_8_1_1_1_17" localSheetId="29">#REF!</definedName>
    <definedName name="Excel_BuiltIn_Print_Area_8_1_1_1_17" localSheetId="30">#REF!</definedName>
    <definedName name="Excel_BuiltIn_Print_Area_8_1_1_1_17" localSheetId="31">#REF!</definedName>
    <definedName name="Excel_BuiltIn_Print_Area_8_1_1_1_17" localSheetId="33">#REF!</definedName>
    <definedName name="Excel_BuiltIn_Print_Area_8_1_1_1_17" localSheetId="34">#REF!</definedName>
    <definedName name="Excel_BuiltIn_Print_Area_8_1_1_1_17" localSheetId="35">#REF!</definedName>
    <definedName name="Excel_BuiltIn_Print_Area_8_1_1_1_17" localSheetId="45">#REF!</definedName>
    <definedName name="Excel_BuiltIn_Print_Area_8_1_1_1_17" localSheetId="21">#REF!</definedName>
    <definedName name="Excel_BuiltIn_Print_Area_8_1_1_1_17" localSheetId="49">#REF!</definedName>
    <definedName name="Excel_BuiltIn_Print_Area_8_1_1_1_17" localSheetId="50">#REF!</definedName>
    <definedName name="Excel_BuiltIn_Print_Area_8_1_1_1_17" localSheetId="51">#REF!</definedName>
    <definedName name="Excel_BuiltIn_Print_Area_8_1_1_1_17" localSheetId="52">#REF!</definedName>
    <definedName name="Excel_BuiltIn_Print_Area_8_1_1_1_17" localSheetId="53">#REF!</definedName>
    <definedName name="Excel_BuiltIn_Print_Area_8_1_1_1_17" localSheetId="54">#REF!</definedName>
    <definedName name="Excel_BuiltIn_Print_Area_8_1_1_1_17" localSheetId="55">#REF!</definedName>
    <definedName name="Excel_BuiltIn_Print_Area_8_1_1_1_17" localSheetId="56">#REF!</definedName>
    <definedName name="Excel_BuiltIn_Print_Area_8_1_1_1_17" localSheetId="57">#REF!</definedName>
    <definedName name="Excel_BuiltIn_Print_Area_8_1_1_1_17" localSheetId="22">#REF!</definedName>
    <definedName name="Excel_BuiltIn_Print_Area_8_1_1_1_17" localSheetId="23">#REF!</definedName>
    <definedName name="Excel_BuiltIn_Print_Area_8_1_1_1_17" localSheetId="24">#REF!</definedName>
    <definedName name="Excel_BuiltIn_Print_Area_8_1_1_1_17" localSheetId="25">#REF!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 localSheetId="19">#REF!</definedName>
    <definedName name="Excel_BuiltIn_Print_Area_8_1_1_1_17_4" localSheetId="28">#REF!</definedName>
    <definedName name="Excel_BuiltIn_Print_Area_8_1_1_1_17_4" localSheetId="29">#REF!</definedName>
    <definedName name="Excel_BuiltIn_Print_Area_8_1_1_1_17_4" localSheetId="30">#REF!</definedName>
    <definedName name="Excel_BuiltIn_Print_Area_8_1_1_1_17_4" localSheetId="31">#REF!</definedName>
    <definedName name="Excel_BuiltIn_Print_Area_8_1_1_1_17_4" localSheetId="33">#REF!</definedName>
    <definedName name="Excel_BuiltIn_Print_Area_8_1_1_1_17_4" localSheetId="34">#REF!</definedName>
    <definedName name="Excel_BuiltIn_Print_Area_8_1_1_1_17_4" localSheetId="35">#REF!</definedName>
    <definedName name="Excel_BuiltIn_Print_Area_8_1_1_1_17_4" localSheetId="45">#REF!</definedName>
    <definedName name="Excel_BuiltIn_Print_Area_8_1_1_1_17_4" localSheetId="21">#REF!</definedName>
    <definedName name="Excel_BuiltIn_Print_Area_8_1_1_1_17_4" localSheetId="49">#REF!</definedName>
    <definedName name="Excel_BuiltIn_Print_Area_8_1_1_1_17_4" localSheetId="50">#REF!</definedName>
    <definedName name="Excel_BuiltIn_Print_Area_8_1_1_1_17_4" localSheetId="51">#REF!</definedName>
    <definedName name="Excel_BuiltIn_Print_Area_8_1_1_1_17_4" localSheetId="52">#REF!</definedName>
    <definedName name="Excel_BuiltIn_Print_Area_8_1_1_1_17_4" localSheetId="53">#REF!</definedName>
    <definedName name="Excel_BuiltIn_Print_Area_8_1_1_1_17_4" localSheetId="54">#REF!</definedName>
    <definedName name="Excel_BuiltIn_Print_Area_8_1_1_1_17_4" localSheetId="55">#REF!</definedName>
    <definedName name="Excel_BuiltIn_Print_Area_8_1_1_1_17_4" localSheetId="56">#REF!</definedName>
    <definedName name="Excel_BuiltIn_Print_Area_8_1_1_1_17_4" localSheetId="57">#REF!</definedName>
    <definedName name="Excel_BuiltIn_Print_Area_8_1_1_1_17_4" localSheetId="22">#REF!</definedName>
    <definedName name="Excel_BuiltIn_Print_Area_8_1_1_1_17_4" localSheetId="23">#REF!</definedName>
    <definedName name="Excel_BuiltIn_Print_Area_8_1_1_1_17_4" localSheetId="24">#REF!</definedName>
    <definedName name="Excel_BuiltIn_Print_Area_8_1_1_1_17_4" localSheetId="25">#REF!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 localSheetId="19">#REF!</definedName>
    <definedName name="Excel_BuiltIn_Print_Area_8_1_1_1_4" localSheetId="28">#REF!</definedName>
    <definedName name="Excel_BuiltIn_Print_Area_8_1_1_1_4" localSheetId="29">#REF!</definedName>
    <definedName name="Excel_BuiltIn_Print_Area_8_1_1_1_4" localSheetId="30">#REF!</definedName>
    <definedName name="Excel_BuiltIn_Print_Area_8_1_1_1_4" localSheetId="31">#REF!</definedName>
    <definedName name="Excel_BuiltIn_Print_Area_8_1_1_1_4" localSheetId="33">#REF!</definedName>
    <definedName name="Excel_BuiltIn_Print_Area_8_1_1_1_4" localSheetId="34">#REF!</definedName>
    <definedName name="Excel_BuiltIn_Print_Area_8_1_1_1_4" localSheetId="35">#REF!</definedName>
    <definedName name="Excel_BuiltIn_Print_Area_8_1_1_1_4" localSheetId="45">#REF!</definedName>
    <definedName name="Excel_BuiltIn_Print_Area_8_1_1_1_4" localSheetId="21">#REF!</definedName>
    <definedName name="Excel_BuiltIn_Print_Area_8_1_1_1_4" localSheetId="49">#REF!</definedName>
    <definedName name="Excel_BuiltIn_Print_Area_8_1_1_1_4" localSheetId="50">#REF!</definedName>
    <definedName name="Excel_BuiltIn_Print_Area_8_1_1_1_4" localSheetId="51">#REF!</definedName>
    <definedName name="Excel_BuiltIn_Print_Area_8_1_1_1_4" localSheetId="52">#REF!</definedName>
    <definedName name="Excel_BuiltIn_Print_Area_8_1_1_1_4" localSheetId="53">#REF!</definedName>
    <definedName name="Excel_BuiltIn_Print_Area_8_1_1_1_4" localSheetId="54">#REF!</definedName>
    <definedName name="Excel_BuiltIn_Print_Area_8_1_1_1_4" localSheetId="55">#REF!</definedName>
    <definedName name="Excel_BuiltIn_Print_Area_8_1_1_1_4" localSheetId="56">#REF!</definedName>
    <definedName name="Excel_BuiltIn_Print_Area_8_1_1_1_4" localSheetId="57">#REF!</definedName>
    <definedName name="Excel_BuiltIn_Print_Area_8_1_1_1_4" localSheetId="22">#REF!</definedName>
    <definedName name="Excel_BuiltIn_Print_Area_8_1_1_1_4" localSheetId="23">#REF!</definedName>
    <definedName name="Excel_BuiltIn_Print_Area_8_1_1_1_4" localSheetId="24">#REF!</definedName>
    <definedName name="Excel_BuiltIn_Print_Area_8_1_1_1_4" localSheetId="25">#REF!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 localSheetId="19">#REF!</definedName>
    <definedName name="Excel_BuiltIn_Print_Area_9" localSheetId="53">#REF!</definedName>
    <definedName name="Excel_BuiltIn_Print_Area_9" localSheetId="54">#REF!</definedName>
    <definedName name="Excel_BuiltIn_Print_Area_9" localSheetId="57">#REF!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 localSheetId="19">#REF!</definedName>
    <definedName name="Excel_BuiltIn_Print_Area_9_1" localSheetId="28">#REF!</definedName>
    <definedName name="Excel_BuiltIn_Print_Area_9_1" localSheetId="29">#REF!</definedName>
    <definedName name="Excel_BuiltIn_Print_Area_9_1" localSheetId="30">#REF!</definedName>
    <definedName name="Excel_BuiltIn_Print_Area_9_1" localSheetId="31">#REF!</definedName>
    <definedName name="Excel_BuiltIn_Print_Area_9_1" localSheetId="33">#REF!</definedName>
    <definedName name="Excel_BuiltIn_Print_Area_9_1" localSheetId="34">#REF!</definedName>
    <definedName name="Excel_BuiltIn_Print_Area_9_1" localSheetId="35">#REF!</definedName>
    <definedName name="Excel_BuiltIn_Print_Area_9_1" localSheetId="45">#REF!</definedName>
    <definedName name="Excel_BuiltIn_Print_Area_9_1" localSheetId="21">#REF!</definedName>
    <definedName name="Excel_BuiltIn_Print_Area_9_1" localSheetId="49">#REF!</definedName>
    <definedName name="Excel_BuiltIn_Print_Area_9_1" localSheetId="50">#REF!</definedName>
    <definedName name="Excel_BuiltIn_Print_Area_9_1" localSheetId="51">#REF!</definedName>
    <definedName name="Excel_BuiltIn_Print_Area_9_1" localSheetId="52">#REF!</definedName>
    <definedName name="Excel_BuiltIn_Print_Area_9_1" localSheetId="53">#REF!</definedName>
    <definedName name="Excel_BuiltIn_Print_Area_9_1" localSheetId="54">#REF!</definedName>
    <definedName name="Excel_BuiltIn_Print_Area_9_1" localSheetId="55">#REF!</definedName>
    <definedName name="Excel_BuiltIn_Print_Area_9_1" localSheetId="56">#REF!</definedName>
    <definedName name="Excel_BuiltIn_Print_Area_9_1" localSheetId="57">#REF!</definedName>
    <definedName name="Excel_BuiltIn_Print_Area_9_1" localSheetId="22">#REF!</definedName>
    <definedName name="Excel_BuiltIn_Print_Area_9_1" localSheetId="23">#REF!</definedName>
    <definedName name="Excel_BuiltIn_Print_Area_9_1" localSheetId="24">#REF!</definedName>
    <definedName name="Excel_BuiltIn_Print_Area_9_1" localSheetId="25">#REF!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 localSheetId="19">#REF!</definedName>
    <definedName name="Excel_BuiltIn_Print_Area_9_1_1" localSheetId="28">#REF!</definedName>
    <definedName name="Excel_BuiltIn_Print_Area_9_1_1" localSheetId="29">#REF!</definedName>
    <definedName name="Excel_BuiltIn_Print_Area_9_1_1" localSheetId="30">#REF!</definedName>
    <definedName name="Excel_BuiltIn_Print_Area_9_1_1" localSheetId="31">#REF!</definedName>
    <definedName name="Excel_BuiltIn_Print_Area_9_1_1" localSheetId="33">#REF!</definedName>
    <definedName name="Excel_BuiltIn_Print_Area_9_1_1" localSheetId="34">#REF!</definedName>
    <definedName name="Excel_BuiltIn_Print_Area_9_1_1" localSheetId="35">#REF!</definedName>
    <definedName name="Excel_BuiltIn_Print_Area_9_1_1" localSheetId="45">#REF!</definedName>
    <definedName name="Excel_BuiltIn_Print_Area_9_1_1" localSheetId="21">#REF!</definedName>
    <definedName name="Excel_BuiltIn_Print_Area_9_1_1" localSheetId="49">#REF!</definedName>
    <definedName name="Excel_BuiltIn_Print_Area_9_1_1" localSheetId="50">#REF!</definedName>
    <definedName name="Excel_BuiltIn_Print_Area_9_1_1" localSheetId="51">#REF!</definedName>
    <definedName name="Excel_BuiltIn_Print_Area_9_1_1" localSheetId="52">#REF!</definedName>
    <definedName name="Excel_BuiltIn_Print_Area_9_1_1" localSheetId="53">#REF!</definedName>
    <definedName name="Excel_BuiltIn_Print_Area_9_1_1" localSheetId="54">#REF!</definedName>
    <definedName name="Excel_BuiltIn_Print_Area_9_1_1" localSheetId="55">#REF!</definedName>
    <definedName name="Excel_BuiltIn_Print_Area_9_1_1" localSheetId="56">#REF!</definedName>
    <definedName name="Excel_BuiltIn_Print_Area_9_1_1" localSheetId="57">#REF!</definedName>
    <definedName name="Excel_BuiltIn_Print_Area_9_1_1" localSheetId="22">#REF!</definedName>
    <definedName name="Excel_BuiltIn_Print_Area_9_1_1" localSheetId="23">#REF!</definedName>
    <definedName name="Excel_BuiltIn_Print_Area_9_1_1" localSheetId="24">#REF!</definedName>
    <definedName name="Excel_BuiltIn_Print_Area_9_1_1" localSheetId="25">#REF!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 localSheetId="19">#REF!</definedName>
    <definedName name="Excel_BuiltIn_Print_Area_9_1_1_14" localSheetId="28">#REF!</definedName>
    <definedName name="Excel_BuiltIn_Print_Area_9_1_1_14" localSheetId="29">#REF!</definedName>
    <definedName name="Excel_BuiltIn_Print_Area_9_1_1_14" localSheetId="30">#REF!</definedName>
    <definedName name="Excel_BuiltIn_Print_Area_9_1_1_14" localSheetId="31">#REF!</definedName>
    <definedName name="Excel_BuiltIn_Print_Area_9_1_1_14" localSheetId="33">#REF!</definedName>
    <definedName name="Excel_BuiltIn_Print_Area_9_1_1_14" localSheetId="34">#REF!</definedName>
    <definedName name="Excel_BuiltIn_Print_Area_9_1_1_14" localSheetId="35">#REF!</definedName>
    <definedName name="Excel_BuiltIn_Print_Area_9_1_1_14" localSheetId="45">#REF!</definedName>
    <definedName name="Excel_BuiltIn_Print_Area_9_1_1_14" localSheetId="21">#REF!</definedName>
    <definedName name="Excel_BuiltIn_Print_Area_9_1_1_14" localSheetId="49">#REF!</definedName>
    <definedName name="Excel_BuiltIn_Print_Area_9_1_1_14" localSheetId="50">#REF!</definedName>
    <definedName name="Excel_BuiltIn_Print_Area_9_1_1_14" localSheetId="51">#REF!</definedName>
    <definedName name="Excel_BuiltIn_Print_Area_9_1_1_14" localSheetId="52">#REF!</definedName>
    <definedName name="Excel_BuiltIn_Print_Area_9_1_1_14" localSheetId="53">#REF!</definedName>
    <definedName name="Excel_BuiltIn_Print_Area_9_1_1_14" localSheetId="54">#REF!</definedName>
    <definedName name="Excel_BuiltIn_Print_Area_9_1_1_14" localSheetId="55">#REF!</definedName>
    <definedName name="Excel_BuiltIn_Print_Area_9_1_1_14" localSheetId="56">#REF!</definedName>
    <definedName name="Excel_BuiltIn_Print_Area_9_1_1_14" localSheetId="57">#REF!</definedName>
    <definedName name="Excel_BuiltIn_Print_Area_9_1_1_14" localSheetId="22">#REF!</definedName>
    <definedName name="Excel_BuiltIn_Print_Area_9_1_1_14" localSheetId="23">#REF!</definedName>
    <definedName name="Excel_BuiltIn_Print_Area_9_1_1_14" localSheetId="24">#REF!</definedName>
    <definedName name="Excel_BuiltIn_Print_Area_9_1_1_14" localSheetId="25">#REF!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 localSheetId="19">#REF!</definedName>
    <definedName name="Excel_BuiltIn_Print_Area_9_1_1_14_1" localSheetId="28">#REF!</definedName>
    <definedName name="Excel_BuiltIn_Print_Area_9_1_1_14_1" localSheetId="29">#REF!</definedName>
    <definedName name="Excel_BuiltIn_Print_Area_9_1_1_14_1" localSheetId="30">#REF!</definedName>
    <definedName name="Excel_BuiltIn_Print_Area_9_1_1_14_1" localSheetId="31">#REF!</definedName>
    <definedName name="Excel_BuiltIn_Print_Area_9_1_1_14_1" localSheetId="33">#REF!</definedName>
    <definedName name="Excel_BuiltIn_Print_Area_9_1_1_14_1" localSheetId="34">#REF!</definedName>
    <definedName name="Excel_BuiltIn_Print_Area_9_1_1_14_1" localSheetId="35">#REF!</definedName>
    <definedName name="Excel_BuiltIn_Print_Area_9_1_1_14_1" localSheetId="45">#REF!</definedName>
    <definedName name="Excel_BuiltIn_Print_Area_9_1_1_14_1" localSheetId="21">#REF!</definedName>
    <definedName name="Excel_BuiltIn_Print_Area_9_1_1_14_1" localSheetId="49">#REF!</definedName>
    <definedName name="Excel_BuiltIn_Print_Area_9_1_1_14_1" localSheetId="50">#REF!</definedName>
    <definedName name="Excel_BuiltIn_Print_Area_9_1_1_14_1" localSheetId="51">#REF!</definedName>
    <definedName name="Excel_BuiltIn_Print_Area_9_1_1_14_1" localSheetId="52">#REF!</definedName>
    <definedName name="Excel_BuiltIn_Print_Area_9_1_1_14_1" localSheetId="53">#REF!</definedName>
    <definedName name="Excel_BuiltIn_Print_Area_9_1_1_14_1" localSheetId="54">#REF!</definedName>
    <definedName name="Excel_BuiltIn_Print_Area_9_1_1_14_1" localSheetId="55">#REF!</definedName>
    <definedName name="Excel_BuiltIn_Print_Area_9_1_1_14_1" localSheetId="56">#REF!</definedName>
    <definedName name="Excel_BuiltIn_Print_Area_9_1_1_14_1" localSheetId="57">#REF!</definedName>
    <definedName name="Excel_BuiltIn_Print_Area_9_1_1_14_1" localSheetId="22">#REF!</definedName>
    <definedName name="Excel_BuiltIn_Print_Area_9_1_1_14_1" localSheetId="23">#REF!</definedName>
    <definedName name="Excel_BuiltIn_Print_Area_9_1_1_14_1" localSheetId="24">#REF!</definedName>
    <definedName name="Excel_BuiltIn_Print_Area_9_1_1_14_1" localSheetId="25">#REF!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 localSheetId="19">#REF!</definedName>
    <definedName name="Excel_BuiltIn_Print_Area_9_1_1_14_1_4" localSheetId="28">#REF!</definedName>
    <definedName name="Excel_BuiltIn_Print_Area_9_1_1_14_1_4" localSheetId="29">#REF!</definedName>
    <definedName name="Excel_BuiltIn_Print_Area_9_1_1_14_1_4" localSheetId="30">#REF!</definedName>
    <definedName name="Excel_BuiltIn_Print_Area_9_1_1_14_1_4" localSheetId="31">#REF!</definedName>
    <definedName name="Excel_BuiltIn_Print_Area_9_1_1_14_1_4" localSheetId="33">#REF!</definedName>
    <definedName name="Excel_BuiltIn_Print_Area_9_1_1_14_1_4" localSheetId="34">#REF!</definedName>
    <definedName name="Excel_BuiltIn_Print_Area_9_1_1_14_1_4" localSheetId="35">#REF!</definedName>
    <definedName name="Excel_BuiltIn_Print_Area_9_1_1_14_1_4" localSheetId="45">#REF!</definedName>
    <definedName name="Excel_BuiltIn_Print_Area_9_1_1_14_1_4" localSheetId="21">#REF!</definedName>
    <definedName name="Excel_BuiltIn_Print_Area_9_1_1_14_1_4" localSheetId="49">#REF!</definedName>
    <definedName name="Excel_BuiltIn_Print_Area_9_1_1_14_1_4" localSheetId="50">#REF!</definedName>
    <definedName name="Excel_BuiltIn_Print_Area_9_1_1_14_1_4" localSheetId="51">#REF!</definedName>
    <definedName name="Excel_BuiltIn_Print_Area_9_1_1_14_1_4" localSheetId="52">#REF!</definedName>
    <definedName name="Excel_BuiltIn_Print_Area_9_1_1_14_1_4" localSheetId="53">#REF!</definedName>
    <definedName name="Excel_BuiltIn_Print_Area_9_1_1_14_1_4" localSheetId="54">#REF!</definedName>
    <definedName name="Excel_BuiltIn_Print_Area_9_1_1_14_1_4" localSheetId="55">#REF!</definedName>
    <definedName name="Excel_BuiltIn_Print_Area_9_1_1_14_1_4" localSheetId="56">#REF!</definedName>
    <definedName name="Excel_BuiltIn_Print_Area_9_1_1_14_1_4" localSheetId="57">#REF!</definedName>
    <definedName name="Excel_BuiltIn_Print_Area_9_1_1_14_1_4" localSheetId="22">#REF!</definedName>
    <definedName name="Excel_BuiltIn_Print_Area_9_1_1_14_1_4" localSheetId="23">#REF!</definedName>
    <definedName name="Excel_BuiltIn_Print_Area_9_1_1_14_1_4" localSheetId="24">#REF!</definedName>
    <definedName name="Excel_BuiltIn_Print_Area_9_1_1_14_1_4" localSheetId="25">#REF!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 localSheetId="19">#REF!</definedName>
    <definedName name="Excel_BuiltIn_Print_Area_9_1_1_14_14" localSheetId="28">#REF!</definedName>
    <definedName name="Excel_BuiltIn_Print_Area_9_1_1_14_14" localSheetId="29">#REF!</definedName>
    <definedName name="Excel_BuiltIn_Print_Area_9_1_1_14_14" localSheetId="30">#REF!</definedName>
    <definedName name="Excel_BuiltIn_Print_Area_9_1_1_14_14" localSheetId="31">#REF!</definedName>
    <definedName name="Excel_BuiltIn_Print_Area_9_1_1_14_14" localSheetId="33">#REF!</definedName>
    <definedName name="Excel_BuiltIn_Print_Area_9_1_1_14_14" localSheetId="34">#REF!</definedName>
    <definedName name="Excel_BuiltIn_Print_Area_9_1_1_14_14" localSheetId="35">#REF!</definedName>
    <definedName name="Excel_BuiltIn_Print_Area_9_1_1_14_14" localSheetId="45">#REF!</definedName>
    <definedName name="Excel_BuiltIn_Print_Area_9_1_1_14_14" localSheetId="21">#REF!</definedName>
    <definedName name="Excel_BuiltIn_Print_Area_9_1_1_14_14" localSheetId="49">#REF!</definedName>
    <definedName name="Excel_BuiltIn_Print_Area_9_1_1_14_14" localSheetId="50">#REF!</definedName>
    <definedName name="Excel_BuiltIn_Print_Area_9_1_1_14_14" localSheetId="51">#REF!</definedName>
    <definedName name="Excel_BuiltIn_Print_Area_9_1_1_14_14" localSheetId="52">#REF!</definedName>
    <definedName name="Excel_BuiltIn_Print_Area_9_1_1_14_14" localSheetId="53">#REF!</definedName>
    <definedName name="Excel_BuiltIn_Print_Area_9_1_1_14_14" localSheetId="54">#REF!</definedName>
    <definedName name="Excel_BuiltIn_Print_Area_9_1_1_14_14" localSheetId="55">#REF!</definedName>
    <definedName name="Excel_BuiltIn_Print_Area_9_1_1_14_14" localSheetId="56">#REF!</definedName>
    <definedName name="Excel_BuiltIn_Print_Area_9_1_1_14_14" localSheetId="57">#REF!</definedName>
    <definedName name="Excel_BuiltIn_Print_Area_9_1_1_14_14" localSheetId="22">#REF!</definedName>
    <definedName name="Excel_BuiltIn_Print_Area_9_1_1_14_14" localSheetId="23">#REF!</definedName>
    <definedName name="Excel_BuiltIn_Print_Area_9_1_1_14_14" localSheetId="24">#REF!</definedName>
    <definedName name="Excel_BuiltIn_Print_Area_9_1_1_14_14" localSheetId="25">#REF!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 localSheetId="19">#REF!</definedName>
    <definedName name="Excel_BuiltIn_Print_Area_9_1_1_14_14_4" localSheetId="28">#REF!</definedName>
    <definedName name="Excel_BuiltIn_Print_Area_9_1_1_14_14_4" localSheetId="29">#REF!</definedName>
    <definedName name="Excel_BuiltIn_Print_Area_9_1_1_14_14_4" localSheetId="30">#REF!</definedName>
    <definedName name="Excel_BuiltIn_Print_Area_9_1_1_14_14_4" localSheetId="31">#REF!</definedName>
    <definedName name="Excel_BuiltIn_Print_Area_9_1_1_14_14_4" localSheetId="33">#REF!</definedName>
    <definedName name="Excel_BuiltIn_Print_Area_9_1_1_14_14_4" localSheetId="34">#REF!</definedName>
    <definedName name="Excel_BuiltIn_Print_Area_9_1_1_14_14_4" localSheetId="35">#REF!</definedName>
    <definedName name="Excel_BuiltIn_Print_Area_9_1_1_14_14_4" localSheetId="45">#REF!</definedName>
    <definedName name="Excel_BuiltIn_Print_Area_9_1_1_14_14_4" localSheetId="21">#REF!</definedName>
    <definedName name="Excel_BuiltIn_Print_Area_9_1_1_14_14_4" localSheetId="49">#REF!</definedName>
    <definedName name="Excel_BuiltIn_Print_Area_9_1_1_14_14_4" localSheetId="50">#REF!</definedName>
    <definedName name="Excel_BuiltIn_Print_Area_9_1_1_14_14_4" localSheetId="51">#REF!</definedName>
    <definedName name="Excel_BuiltIn_Print_Area_9_1_1_14_14_4" localSheetId="52">#REF!</definedName>
    <definedName name="Excel_BuiltIn_Print_Area_9_1_1_14_14_4" localSheetId="53">#REF!</definedName>
    <definedName name="Excel_BuiltIn_Print_Area_9_1_1_14_14_4" localSheetId="54">#REF!</definedName>
    <definedName name="Excel_BuiltIn_Print_Area_9_1_1_14_14_4" localSheetId="55">#REF!</definedName>
    <definedName name="Excel_BuiltIn_Print_Area_9_1_1_14_14_4" localSheetId="56">#REF!</definedName>
    <definedName name="Excel_BuiltIn_Print_Area_9_1_1_14_14_4" localSheetId="57">#REF!</definedName>
    <definedName name="Excel_BuiltIn_Print_Area_9_1_1_14_14_4" localSheetId="22">#REF!</definedName>
    <definedName name="Excel_BuiltIn_Print_Area_9_1_1_14_14_4" localSheetId="23">#REF!</definedName>
    <definedName name="Excel_BuiltIn_Print_Area_9_1_1_14_14_4" localSheetId="24">#REF!</definedName>
    <definedName name="Excel_BuiltIn_Print_Area_9_1_1_14_14_4" localSheetId="25">#REF!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 localSheetId="19">#REF!</definedName>
    <definedName name="Excel_BuiltIn_Print_Area_9_1_1_14_14_6" localSheetId="28">#REF!</definedName>
    <definedName name="Excel_BuiltIn_Print_Area_9_1_1_14_14_6" localSheetId="29">#REF!</definedName>
    <definedName name="Excel_BuiltIn_Print_Area_9_1_1_14_14_6" localSheetId="30">#REF!</definedName>
    <definedName name="Excel_BuiltIn_Print_Area_9_1_1_14_14_6" localSheetId="31">#REF!</definedName>
    <definedName name="Excel_BuiltIn_Print_Area_9_1_1_14_14_6" localSheetId="33">#REF!</definedName>
    <definedName name="Excel_BuiltIn_Print_Area_9_1_1_14_14_6" localSheetId="34">#REF!</definedName>
    <definedName name="Excel_BuiltIn_Print_Area_9_1_1_14_14_6" localSheetId="35">#REF!</definedName>
    <definedName name="Excel_BuiltIn_Print_Area_9_1_1_14_14_6" localSheetId="45">#REF!</definedName>
    <definedName name="Excel_BuiltIn_Print_Area_9_1_1_14_14_6" localSheetId="21">#REF!</definedName>
    <definedName name="Excel_BuiltIn_Print_Area_9_1_1_14_14_6" localSheetId="49">#REF!</definedName>
    <definedName name="Excel_BuiltIn_Print_Area_9_1_1_14_14_6" localSheetId="50">#REF!</definedName>
    <definedName name="Excel_BuiltIn_Print_Area_9_1_1_14_14_6" localSheetId="51">#REF!</definedName>
    <definedName name="Excel_BuiltIn_Print_Area_9_1_1_14_14_6" localSheetId="52">#REF!</definedName>
    <definedName name="Excel_BuiltIn_Print_Area_9_1_1_14_14_6" localSheetId="53">#REF!</definedName>
    <definedName name="Excel_BuiltIn_Print_Area_9_1_1_14_14_6" localSheetId="54">#REF!</definedName>
    <definedName name="Excel_BuiltIn_Print_Area_9_1_1_14_14_6" localSheetId="55">#REF!</definedName>
    <definedName name="Excel_BuiltIn_Print_Area_9_1_1_14_14_6" localSheetId="56">#REF!</definedName>
    <definedName name="Excel_BuiltIn_Print_Area_9_1_1_14_14_6" localSheetId="57">#REF!</definedName>
    <definedName name="Excel_BuiltIn_Print_Area_9_1_1_14_14_6" localSheetId="22">#REF!</definedName>
    <definedName name="Excel_BuiltIn_Print_Area_9_1_1_14_14_6" localSheetId="23">#REF!</definedName>
    <definedName name="Excel_BuiltIn_Print_Area_9_1_1_14_14_6" localSheetId="24">#REF!</definedName>
    <definedName name="Excel_BuiltIn_Print_Area_9_1_1_14_14_6" localSheetId="25">#REF!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 localSheetId="19">#REF!</definedName>
    <definedName name="Excel_BuiltIn_Print_Area_9_1_1_14_4" localSheetId="28">#REF!</definedName>
    <definedName name="Excel_BuiltIn_Print_Area_9_1_1_14_4" localSheetId="29">#REF!</definedName>
    <definedName name="Excel_BuiltIn_Print_Area_9_1_1_14_4" localSheetId="30">#REF!</definedName>
    <definedName name="Excel_BuiltIn_Print_Area_9_1_1_14_4" localSheetId="31">#REF!</definedName>
    <definedName name="Excel_BuiltIn_Print_Area_9_1_1_14_4" localSheetId="33">#REF!</definedName>
    <definedName name="Excel_BuiltIn_Print_Area_9_1_1_14_4" localSheetId="34">#REF!</definedName>
    <definedName name="Excel_BuiltIn_Print_Area_9_1_1_14_4" localSheetId="35">#REF!</definedName>
    <definedName name="Excel_BuiltIn_Print_Area_9_1_1_14_4" localSheetId="45">#REF!</definedName>
    <definedName name="Excel_BuiltIn_Print_Area_9_1_1_14_4" localSheetId="21">#REF!</definedName>
    <definedName name="Excel_BuiltIn_Print_Area_9_1_1_14_4" localSheetId="49">#REF!</definedName>
    <definedName name="Excel_BuiltIn_Print_Area_9_1_1_14_4" localSheetId="50">#REF!</definedName>
    <definedName name="Excel_BuiltIn_Print_Area_9_1_1_14_4" localSheetId="51">#REF!</definedName>
    <definedName name="Excel_BuiltIn_Print_Area_9_1_1_14_4" localSheetId="52">#REF!</definedName>
    <definedName name="Excel_BuiltIn_Print_Area_9_1_1_14_4" localSheetId="53">#REF!</definedName>
    <definedName name="Excel_BuiltIn_Print_Area_9_1_1_14_4" localSheetId="54">#REF!</definedName>
    <definedName name="Excel_BuiltIn_Print_Area_9_1_1_14_4" localSheetId="55">#REF!</definedName>
    <definedName name="Excel_BuiltIn_Print_Area_9_1_1_14_4" localSheetId="56">#REF!</definedName>
    <definedName name="Excel_BuiltIn_Print_Area_9_1_1_14_4" localSheetId="57">#REF!</definedName>
    <definedName name="Excel_BuiltIn_Print_Area_9_1_1_14_4" localSheetId="22">#REF!</definedName>
    <definedName name="Excel_BuiltIn_Print_Area_9_1_1_14_4" localSheetId="23">#REF!</definedName>
    <definedName name="Excel_BuiltIn_Print_Area_9_1_1_14_4" localSheetId="24">#REF!</definedName>
    <definedName name="Excel_BuiltIn_Print_Area_9_1_1_14_4" localSheetId="25">#REF!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 localSheetId="19">#REF!</definedName>
    <definedName name="Excel_BuiltIn_Print_Area_9_1_1_14_6" localSheetId="28">#REF!</definedName>
    <definedName name="Excel_BuiltIn_Print_Area_9_1_1_14_6" localSheetId="29">#REF!</definedName>
    <definedName name="Excel_BuiltIn_Print_Area_9_1_1_14_6" localSheetId="30">#REF!</definedName>
    <definedName name="Excel_BuiltIn_Print_Area_9_1_1_14_6" localSheetId="31">#REF!</definedName>
    <definedName name="Excel_BuiltIn_Print_Area_9_1_1_14_6" localSheetId="33">#REF!</definedName>
    <definedName name="Excel_BuiltIn_Print_Area_9_1_1_14_6" localSheetId="34">#REF!</definedName>
    <definedName name="Excel_BuiltIn_Print_Area_9_1_1_14_6" localSheetId="35">#REF!</definedName>
    <definedName name="Excel_BuiltIn_Print_Area_9_1_1_14_6" localSheetId="45">#REF!</definedName>
    <definedName name="Excel_BuiltIn_Print_Area_9_1_1_14_6" localSheetId="21">#REF!</definedName>
    <definedName name="Excel_BuiltIn_Print_Area_9_1_1_14_6" localSheetId="49">#REF!</definedName>
    <definedName name="Excel_BuiltIn_Print_Area_9_1_1_14_6" localSheetId="50">#REF!</definedName>
    <definedName name="Excel_BuiltIn_Print_Area_9_1_1_14_6" localSheetId="51">#REF!</definedName>
    <definedName name="Excel_BuiltIn_Print_Area_9_1_1_14_6" localSheetId="52">#REF!</definedName>
    <definedName name="Excel_BuiltIn_Print_Area_9_1_1_14_6" localSheetId="53">#REF!</definedName>
    <definedName name="Excel_BuiltIn_Print_Area_9_1_1_14_6" localSheetId="54">#REF!</definedName>
    <definedName name="Excel_BuiltIn_Print_Area_9_1_1_14_6" localSheetId="55">#REF!</definedName>
    <definedName name="Excel_BuiltIn_Print_Area_9_1_1_14_6" localSheetId="56">#REF!</definedName>
    <definedName name="Excel_BuiltIn_Print_Area_9_1_1_14_6" localSheetId="57">#REF!</definedName>
    <definedName name="Excel_BuiltIn_Print_Area_9_1_1_14_6" localSheetId="22">#REF!</definedName>
    <definedName name="Excel_BuiltIn_Print_Area_9_1_1_14_6" localSheetId="23">#REF!</definedName>
    <definedName name="Excel_BuiltIn_Print_Area_9_1_1_14_6" localSheetId="24">#REF!</definedName>
    <definedName name="Excel_BuiltIn_Print_Area_9_1_1_14_6" localSheetId="25">#REF!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 localSheetId="19">#REF!</definedName>
    <definedName name="Excel_BuiltIn_Print_Area_9_1_1_16" localSheetId="28">#REF!</definedName>
    <definedName name="Excel_BuiltIn_Print_Area_9_1_1_16" localSheetId="29">#REF!</definedName>
    <definedName name="Excel_BuiltIn_Print_Area_9_1_1_16" localSheetId="30">#REF!</definedName>
    <definedName name="Excel_BuiltIn_Print_Area_9_1_1_16" localSheetId="31">#REF!</definedName>
    <definedName name="Excel_BuiltIn_Print_Area_9_1_1_16" localSheetId="33">#REF!</definedName>
    <definedName name="Excel_BuiltIn_Print_Area_9_1_1_16" localSheetId="34">#REF!</definedName>
    <definedName name="Excel_BuiltIn_Print_Area_9_1_1_16" localSheetId="35">#REF!</definedName>
    <definedName name="Excel_BuiltIn_Print_Area_9_1_1_16" localSheetId="45">#REF!</definedName>
    <definedName name="Excel_BuiltIn_Print_Area_9_1_1_16" localSheetId="21">#REF!</definedName>
    <definedName name="Excel_BuiltIn_Print_Area_9_1_1_16" localSheetId="49">#REF!</definedName>
    <definedName name="Excel_BuiltIn_Print_Area_9_1_1_16" localSheetId="50">#REF!</definedName>
    <definedName name="Excel_BuiltIn_Print_Area_9_1_1_16" localSheetId="51">#REF!</definedName>
    <definedName name="Excel_BuiltIn_Print_Area_9_1_1_16" localSheetId="52">#REF!</definedName>
    <definedName name="Excel_BuiltIn_Print_Area_9_1_1_16" localSheetId="53">#REF!</definedName>
    <definedName name="Excel_BuiltIn_Print_Area_9_1_1_16" localSheetId="54">#REF!</definedName>
    <definedName name="Excel_BuiltIn_Print_Area_9_1_1_16" localSheetId="55">#REF!</definedName>
    <definedName name="Excel_BuiltIn_Print_Area_9_1_1_16" localSheetId="56">#REF!</definedName>
    <definedName name="Excel_BuiltIn_Print_Area_9_1_1_16" localSheetId="57">#REF!</definedName>
    <definedName name="Excel_BuiltIn_Print_Area_9_1_1_16" localSheetId="22">#REF!</definedName>
    <definedName name="Excel_BuiltIn_Print_Area_9_1_1_16" localSheetId="23">#REF!</definedName>
    <definedName name="Excel_BuiltIn_Print_Area_9_1_1_16" localSheetId="24">#REF!</definedName>
    <definedName name="Excel_BuiltIn_Print_Area_9_1_1_16" localSheetId="25">#REF!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 localSheetId="19">#REF!</definedName>
    <definedName name="Excel_BuiltIn_Print_Area_9_1_1_16_1" localSheetId="28">#REF!</definedName>
    <definedName name="Excel_BuiltIn_Print_Area_9_1_1_16_1" localSheetId="29">#REF!</definedName>
    <definedName name="Excel_BuiltIn_Print_Area_9_1_1_16_1" localSheetId="30">#REF!</definedName>
    <definedName name="Excel_BuiltIn_Print_Area_9_1_1_16_1" localSheetId="31">#REF!</definedName>
    <definedName name="Excel_BuiltIn_Print_Area_9_1_1_16_1" localSheetId="33">#REF!</definedName>
    <definedName name="Excel_BuiltIn_Print_Area_9_1_1_16_1" localSheetId="34">#REF!</definedName>
    <definedName name="Excel_BuiltIn_Print_Area_9_1_1_16_1" localSheetId="35">#REF!</definedName>
    <definedName name="Excel_BuiltIn_Print_Area_9_1_1_16_1" localSheetId="45">#REF!</definedName>
    <definedName name="Excel_BuiltIn_Print_Area_9_1_1_16_1" localSheetId="21">#REF!</definedName>
    <definedName name="Excel_BuiltIn_Print_Area_9_1_1_16_1" localSheetId="49">#REF!</definedName>
    <definedName name="Excel_BuiltIn_Print_Area_9_1_1_16_1" localSheetId="50">#REF!</definedName>
    <definedName name="Excel_BuiltIn_Print_Area_9_1_1_16_1" localSheetId="51">#REF!</definedName>
    <definedName name="Excel_BuiltIn_Print_Area_9_1_1_16_1" localSheetId="52">#REF!</definedName>
    <definedName name="Excel_BuiltIn_Print_Area_9_1_1_16_1" localSheetId="53">#REF!</definedName>
    <definedName name="Excel_BuiltIn_Print_Area_9_1_1_16_1" localSheetId="54">#REF!</definedName>
    <definedName name="Excel_BuiltIn_Print_Area_9_1_1_16_1" localSheetId="55">#REF!</definedName>
    <definedName name="Excel_BuiltIn_Print_Area_9_1_1_16_1" localSheetId="56">#REF!</definedName>
    <definedName name="Excel_BuiltIn_Print_Area_9_1_1_16_1" localSheetId="57">#REF!</definedName>
    <definedName name="Excel_BuiltIn_Print_Area_9_1_1_16_1" localSheetId="22">#REF!</definedName>
    <definedName name="Excel_BuiltIn_Print_Area_9_1_1_16_1" localSheetId="23">#REF!</definedName>
    <definedName name="Excel_BuiltIn_Print_Area_9_1_1_16_1" localSheetId="24">#REF!</definedName>
    <definedName name="Excel_BuiltIn_Print_Area_9_1_1_16_1" localSheetId="25">#REF!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 localSheetId="19">#REF!</definedName>
    <definedName name="Excel_BuiltIn_Print_Area_9_1_1_16_1_4" localSheetId="28">#REF!</definedName>
    <definedName name="Excel_BuiltIn_Print_Area_9_1_1_16_1_4" localSheetId="29">#REF!</definedName>
    <definedName name="Excel_BuiltIn_Print_Area_9_1_1_16_1_4" localSheetId="30">#REF!</definedName>
    <definedName name="Excel_BuiltIn_Print_Area_9_1_1_16_1_4" localSheetId="31">#REF!</definedName>
    <definedName name="Excel_BuiltIn_Print_Area_9_1_1_16_1_4" localSheetId="33">#REF!</definedName>
    <definedName name="Excel_BuiltIn_Print_Area_9_1_1_16_1_4" localSheetId="34">#REF!</definedName>
    <definedName name="Excel_BuiltIn_Print_Area_9_1_1_16_1_4" localSheetId="35">#REF!</definedName>
    <definedName name="Excel_BuiltIn_Print_Area_9_1_1_16_1_4" localSheetId="45">#REF!</definedName>
    <definedName name="Excel_BuiltIn_Print_Area_9_1_1_16_1_4" localSheetId="21">#REF!</definedName>
    <definedName name="Excel_BuiltIn_Print_Area_9_1_1_16_1_4" localSheetId="49">#REF!</definedName>
    <definedName name="Excel_BuiltIn_Print_Area_9_1_1_16_1_4" localSheetId="50">#REF!</definedName>
    <definedName name="Excel_BuiltIn_Print_Area_9_1_1_16_1_4" localSheetId="51">#REF!</definedName>
    <definedName name="Excel_BuiltIn_Print_Area_9_1_1_16_1_4" localSheetId="52">#REF!</definedName>
    <definedName name="Excel_BuiltIn_Print_Area_9_1_1_16_1_4" localSheetId="53">#REF!</definedName>
    <definedName name="Excel_BuiltIn_Print_Area_9_1_1_16_1_4" localSheetId="54">#REF!</definedName>
    <definedName name="Excel_BuiltIn_Print_Area_9_1_1_16_1_4" localSheetId="55">#REF!</definedName>
    <definedName name="Excel_BuiltIn_Print_Area_9_1_1_16_1_4" localSheetId="56">#REF!</definedName>
    <definedName name="Excel_BuiltIn_Print_Area_9_1_1_16_1_4" localSheetId="57">#REF!</definedName>
    <definedName name="Excel_BuiltIn_Print_Area_9_1_1_16_1_4" localSheetId="22">#REF!</definedName>
    <definedName name="Excel_BuiltIn_Print_Area_9_1_1_16_1_4" localSheetId="23">#REF!</definedName>
    <definedName name="Excel_BuiltIn_Print_Area_9_1_1_16_1_4" localSheetId="24">#REF!</definedName>
    <definedName name="Excel_BuiltIn_Print_Area_9_1_1_16_1_4" localSheetId="25">#REF!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 localSheetId="19">#REF!</definedName>
    <definedName name="Excel_BuiltIn_Print_Area_9_1_1_16_14" localSheetId="28">#REF!</definedName>
    <definedName name="Excel_BuiltIn_Print_Area_9_1_1_16_14" localSheetId="29">#REF!</definedName>
    <definedName name="Excel_BuiltIn_Print_Area_9_1_1_16_14" localSheetId="30">#REF!</definedName>
    <definedName name="Excel_BuiltIn_Print_Area_9_1_1_16_14" localSheetId="31">#REF!</definedName>
    <definedName name="Excel_BuiltIn_Print_Area_9_1_1_16_14" localSheetId="33">#REF!</definedName>
    <definedName name="Excel_BuiltIn_Print_Area_9_1_1_16_14" localSheetId="34">#REF!</definedName>
    <definedName name="Excel_BuiltIn_Print_Area_9_1_1_16_14" localSheetId="35">#REF!</definedName>
    <definedName name="Excel_BuiltIn_Print_Area_9_1_1_16_14" localSheetId="45">#REF!</definedName>
    <definedName name="Excel_BuiltIn_Print_Area_9_1_1_16_14" localSheetId="21">#REF!</definedName>
    <definedName name="Excel_BuiltIn_Print_Area_9_1_1_16_14" localSheetId="49">#REF!</definedName>
    <definedName name="Excel_BuiltIn_Print_Area_9_1_1_16_14" localSheetId="50">#REF!</definedName>
    <definedName name="Excel_BuiltIn_Print_Area_9_1_1_16_14" localSheetId="51">#REF!</definedName>
    <definedName name="Excel_BuiltIn_Print_Area_9_1_1_16_14" localSheetId="52">#REF!</definedName>
    <definedName name="Excel_BuiltIn_Print_Area_9_1_1_16_14" localSheetId="53">#REF!</definedName>
    <definedName name="Excel_BuiltIn_Print_Area_9_1_1_16_14" localSheetId="54">#REF!</definedName>
    <definedName name="Excel_BuiltIn_Print_Area_9_1_1_16_14" localSheetId="55">#REF!</definedName>
    <definedName name="Excel_BuiltIn_Print_Area_9_1_1_16_14" localSheetId="56">#REF!</definedName>
    <definedName name="Excel_BuiltIn_Print_Area_9_1_1_16_14" localSheetId="57">#REF!</definedName>
    <definedName name="Excel_BuiltIn_Print_Area_9_1_1_16_14" localSheetId="22">#REF!</definedName>
    <definedName name="Excel_BuiltIn_Print_Area_9_1_1_16_14" localSheetId="23">#REF!</definedName>
    <definedName name="Excel_BuiltIn_Print_Area_9_1_1_16_14" localSheetId="24">#REF!</definedName>
    <definedName name="Excel_BuiltIn_Print_Area_9_1_1_16_14" localSheetId="25">#REF!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 localSheetId="19">#REF!</definedName>
    <definedName name="Excel_BuiltIn_Print_Area_9_1_1_16_14_4" localSheetId="28">#REF!</definedName>
    <definedName name="Excel_BuiltIn_Print_Area_9_1_1_16_14_4" localSheetId="29">#REF!</definedName>
    <definedName name="Excel_BuiltIn_Print_Area_9_1_1_16_14_4" localSheetId="30">#REF!</definedName>
    <definedName name="Excel_BuiltIn_Print_Area_9_1_1_16_14_4" localSheetId="31">#REF!</definedName>
    <definedName name="Excel_BuiltIn_Print_Area_9_1_1_16_14_4" localSheetId="33">#REF!</definedName>
    <definedName name="Excel_BuiltIn_Print_Area_9_1_1_16_14_4" localSheetId="34">#REF!</definedName>
    <definedName name="Excel_BuiltIn_Print_Area_9_1_1_16_14_4" localSheetId="35">#REF!</definedName>
    <definedName name="Excel_BuiltIn_Print_Area_9_1_1_16_14_4" localSheetId="45">#REF!</definedName>
    <definedName name="Excel_BuiltIn_Print_Area_9_1_1_16_14_4" localSheetId="21">#REF!</definedName>
    <definedName name="Excel_BuiltIn_Print_Area_9_1_1_16_14_4" localSheetId="49">#REF!</definedName>
    <definedName name="Excel_BuiltIn_Print_Area_9_1_1_16_14_4" localSheetId="50">#REF!</definedName>
    <definedName name="Excel_BuiltIn_Print_Area_9_1_1_16_14_4" localSheetId="51">#REF!</definedName>
    <definedName name="Excel_BuiltIn_Print_Area_9_1_1_16_14_4" localSheetId="52">#REF!</definedName>
    <definedName name="Excel_BuiltIn_Print_Area_9_1_1_16_14_4" localSheetId="53">#REF!</definedName>
    <definedName name="Excel_BuiltIn_Print_Area_9_1_1_16_14_4" localSheetId="54">#REF!</definedName>
    <definedName name="Excel_BuiltIn_Print_Area_9_1_1_16_14_4" localSheetId="55">#REF!</definedName>
    <definedName name="Excel_BuiltIn_Print_Area_9_1_1_16_14_4" localSheetId="56">#REF!</definedName>
    <definedName name="Excel_BuiltIn_Print_Area_9_1_1_16_14_4" localSheetId="57">#REF!</definedName>
    <definedName name="Excel_BuiltIn_Print_Area_9_1_1_16_14_4" localSheetId="22">#REF!</definedName>
    <definedName name="Excel_BuiltIn_Print_Area_9_1_1_16_14_4" localSheetId="23">#REF!</definedName>
    <definedName name="Excel_BuiltIn_Print_Area_9_1_1_16_14_4" localSheetId="24">#REF!</definedName>
    <definedName name="Excel_BuiltIn_Print_Area_9_1_1_16_14_4" localSheetId="25">#REF!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 localSheetId="19">#REF!</definedName>
    <definedName name="Excel_BuiltIn_Print_Area_9_1_1_16_14_6" localSheetId="28">#REF!</definedName>
    <definedName name="Excel_BuiltIn_Print_Area_9_1_1_16_14_6" localSheetId="29">#REF!</definedName>
    <definedName name="Excel_BuiltIn_Print_Area_9_1_1_16_14_6" localSheetId="30">#REF!</definedName>
    <definedName name="Excel_BuiltIn_Print_Area_9_1_1_16_14_6" localSheetId="31">#REF!</definedName>
    <definedName name="Excel_BuiltIn_Print_Area_9_1_1_16_14_6" localSheetId="33">#REF!</definedName>
    <definedName name="Excel_BuiltIn_Print_Area_9_1_1_16_14_6" localSheetId="34">#REF!</definedName>
    <definedName name="Excel_BuiltIn_Print_Area_9_1_1_16_14_6" localSheetId="35">#REF!</definedName>
    <definedName name="Excel_BuiltIn_Print_Area_9_1_1_16_14_6" localSheetId="45">#REF!</definedName>
    <definedName name="Excel_BuiltIn_Print_Area_9_1_1_16_14_6" localSheetId="21">#REF!</definedName>
    <definedName name="Excel_BuiltIn_Print_Area_9_1_1_16_14_6" localSheetId="49">#REF!</definedName>
    <definedName name="Excel_BuiltIn_Print_Area_9_1_1_16_14_6" localSheetId="50">#REF!</definedName>
    <definedName name="Excel_BuiltIn_Print_Area_9_1_1_16_14_6" localSheetId="51">#REF!</definedName>
    <definedName name="Excel_BuiltIn_Print_Area_9_1_1_16_14_6" localSheetId="52">#REF!</definedName>
    <definedName name="Excel_BuiltIn_Print_Area_9_1_1_16_14_6" localSheetId="53">#REF!</definedName>
    <definedName name="Excel_BuiltIn_Print_Area_9_1_1_16_14_6" localSheetId="54">#REF!</definedName>
    <definedName name="Excel_BuiltIn_Print_Area_9_1_1_16_14_6" localSheetId="55">#REF!</definedName>
    <definedName name="Excel_BuiltIn_Print_Area_9_1_1_16_14_6" localSheetId="56">#REF!</definedName>
    <definedName name="Excel_BuiltIn_Print_Area_9_1_1_16_14_6" localSheetId="57">#REF!</definedName>
    <definedName name="Excel_BuiltIn_Print_Area_9_1_1_16_14_6" localSheetId="22">#REF!</definedName>
    <definedName name="Excel_BuiltIn_Print_Area_9_1_1_16_14_6" localSheetId="23">#REF!</definedName>
    <definedName name="Excel_BuiltIn_Print_Area_9_1_1_16_14_6" localSheetId="24">#REF!</definedName>
    <definedName name="Excel_BuiltIn_Print_Area_9_1_1_16_14_6" localSheetId="25">#REF!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 localSheetId="19">#REF!</definedName>
    <definedName name="Excel_BuiltIn_Print_Area_9_1_1_16_4" localSheetId="28">#REF!</definedName>
    <definedName name="Excel_BuiltIn_Print_Area_9_1_1_16_4" localSheetId="29">#REF!</definedName>
    <definedName name="Excel_BuiltIn_Print_Area_9_1_1_16_4" localSheetId="30">#REF!</definedName>
    <definedName name="Excel_BuiltIn_Print_Area_9_1_1_16_4" localSheetId="31">#REF!</definedName>
    <definedName name="Excel_BuiltIn_Print_Area_9_1_1_16_4" localSheetId="33">#REF!</definedName>
    <definedName name="Excel_BuiltIn_Print_Area_9_1_1_16_4" localSheetId="34">#REF!</definedName>
    <definedName name="Excel_BuiltIn_Print_Area_9_1_1_16_4" localSheetId="35">#REF!</definedName>
    <definedName name="Excel_BuiltIn_Print_Area_9_1_1_16_4" localSheetId="45">#REF!</definedName>
    <definedName name="Excel_BuiltIn_Print_Area_9_1_1_16_4" localSheetId="21">#REF!</definedName>
    <definedName name="Excel_BuiltIn_Print_Area_9_1_1_16_4" localSheetId="49">#REF!</definedName>
    <definedName name="Excel_BuiltIn_Print_Area_9_1_1_16_4" localSheetId="50">#REF!</definedName>
    <definedName name="Excel_BuiltIn_Print_Area_9_1_1_16_4" localSheetId="51">#REF!</definedName>
    <definedName name="Excel_BuiltIn_Print_Area_9_1_1_16_4" localSheetId="52">#REF!</definedName>
    <definedName name="Excel_BuiltIn_Print_Area_9_1_1_16_4" localSheetId="53">#REF!</definedName>
    <definedName name="Excel_BuiltIn_Print_Area_9_1_1_16_4" localSheetId="54">#REF!</definedName>
    <definedName name="Excel_BuiltIn_Print_Area_9_1_1_16_4" localSheetId="55">#REF!</definedName>
    <definedName name="Excel_BuiltIn_Print_Area_9_1_1_16_4" localSheetId="56">#REF!</definedName>
    <definedName name="Excel_BuiltIn_Print_Area_9_1_1_16_4" localSheetId="57">#REF!</definedName>
    <definedName name="Excel_BuiltIn_Print_Area_9_1_1_16_4" localSheetId="22">#REF!</definedName>
    <definedName name="Excel_BuiltIn_Print_Area_9_1_1_16_4" localSheetId="23">#REF!</definedName>
    <definedName name="Excel_BuiltIn_Print_Area_9_1_1_16_4" localSheetId="24">#REF!</definedName>
    <definedName name="Excel_BuiltIn_Print_Area_9_1_1_16_4" localSheetId="25">#REF!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 localSheetId="19">#REF!</definedName>
    <definedName name="Excel_BuiltIn_Print_Area_9_1_1_17" localSheetId="28">#REF!</definedName>
    <definedName name="Excel_BuiltIn_Print_Area_9_1_1_17" localSheetId="29">#REF!</definedName>
    <definedName name="Excel_BuiltIn_Print_Area_9_1_1_17" localSheetId="30">#REF!</definedName>
    <definedName name="Excel_BuiltIn_Print_Area_9_1_1_17" localSheetId="31">#REF!</definedName>
    <definedName name="Excel_BuiltIn_Print_Area_9_1_1_17" localSheetId="33">#REF!</definedName>
    <definedName name="Excel_BuiltIn_Print_Area_9_1_1_17" localSheetId="34">#REF!</definedName>
    <definedName name="Excel_BuiltIn_Print_Area_9_1_1_17" localSheetId="35">#REF!</definedName>
    <definedName name="Excel_BuiltIn_Print_Area_9_1_1_17" localSheetId="45">#REF!</definedName>
    <definedName name="Excel_BuiltIn_Print_Area_9_1_1_17" localSheetId="21">#REF!</definedName>
    <definedName name="Excel_BuiltIn_Print_Area_9_1_1_17" localSheetId="49">#REF!</definedName>
    <definedName name="Excel_BuiltIn_Print_Area_9_1_1_17" localSheetId="50">#REF!</definedName>
    <definedName name="Excel_BuiltIn_Print_Area_9_1_1_17" localSheetId="51">#REF!</definedName>
    <definedName name="Excel_BuiltIn_Print_Area_9_1_1_17" localSheetId="52">#REF!</definedName>
    <definedName name="Excel_BuiltIn_Print_Area_9_1_1_17" localSheetId="53">#REF!</definedName>
    <definedName name="Excel_BuiltIn_Print_Area_9_1_1_17" localSheetId="54">#REF!</definedName>
    <definedName name="Excel_BuiltIn_Print_Area_9_1_1_17" localSheetId="55">#REF!</definedName>
    <definedName name="Excel_BuiltIn_Print_Area_9_1_1_17" localSheetId="56">#REF!</definedName>
    <definedName name="Excel_BuiltIn_Print_Area_9_1_1_17" localSheetId="57">#REF!</definedName>
    <definedName name="Excel_BuiltIn_Print_Area_9_1_1_17" localSheetId="22">#REF!</definedName>
    <definedName name="Excel_BuiltIn_Print_Area_9_1_1_17" localSheetId="23">#REF!</definedName>
    <definedName name="Excel_BuiltIn_Print_Area_9_1_1_17" localSheetId="24">#REF!</definedName>
    <definedName name="Excel_BuiltIn_Print_Area_9_1_1_17" localSheetId="25">#REF!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 localSheetId="19">#REF!</definedName>
    <definedName name="Excel_BuiltIn_Print_Area_9_1_1_17_4" localSheetId="28">#REF!</definedName>
    <definedName name="Excel_BuiltIn_Print_Area_9_1_1_17_4" localSheetId="29">#REF!</definedName>
    <definedName name="Excel_BuiltIn_Print_Area_9_1_1_17_4" localSheetId="30">#REF!</definedName>
    <definedName name="Excel_BuiltIn_Print_Area_9_1_1_17_4" localSheetId="31">#REF!</definedName>
    <definedName name="Excel_BuiltIn_Print_Area_9_1_1_17_4" localSheetId="33">#REF!</definedName>
    <definedName name="Excel_BuiltIn_Print_Area_9_1_1_17_4" localSheetId="34">#REF!</definedName>
    <definedName name="Excel_BuiltIn_Print_Area_9_1_1_17_4" localSheetId="35">#REF!</definedName>
    <definedName name="Excel_BuiltIn_Print_Area_9_1_1_17_4" localSheetId="45">#REF!</definedName>
    <definedName name="Excel_BuiltIn_Print_Area_9_1_1_17_4" localSheetId="21">#REF!</definedName>
    <definedName name="Excel_BuiltIn_Print_Area_9_1_1_17_4" localSheetId="49">#REF!</definedName>
    <definedName name="Excel_BuiltIn_Print_Area_9_1_1_17_4" localSheetId="50">#REF!</definedName>
    <definedName name="Excel_BuiltIn_Print_Area_9_1_1_17_4" localSheetId="51">#REF!</definedName>
    <definedName name="Excel_BuiltIn_Print_Area_9_1_1_17_4" localSheetId="52">#REF!</definedName>
    <definedName name="Excel_BuiltIn_Print_Area_9_1_1_17_4" localSheetId="53">#REF!</definedName>
    <definedName name="Excel_BuiltIn_Print_Area_9_1_1_17_4" localSheetId="54">#REF!</definedName>
    <definedName name="Excel_BuiltIn_Print_Area_9_1_1_17_4" localSheetId="55">#REF!</definedName>
    <definedName name="Excel_BuiltIn_Print_Area_9_1_1_17_4" localSheetId="56">#REF!</definedName>
    <definedName name="Excel_BuiltIn_Print_Area_9_1_1_17_4" localSheetId="57">#REF!</definedName>
    <definedName name="Excel_BuiltIn_Print_Area_9_1_1_17_4" localSheetId="22">#REF!</definedName>
    <definedName name="Excel_BuiltIn_Print_Area_9_1_1_17_4" localSheetId="23">#REF!</definedName>
    <definedName name="Excel_BuiltIn_Print_Area_9_1_1_17_4" localSheetId="24">#REF!</definedName>
    <definedName name="Excel_BuiltIn_Print_Area_9_1_1_17_4" localSheetId="25">#REF!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 localSheetId="19">#REF!</definedName>
    <definedName name="Excel_BuiltIn_Print_Area_9_1_1_4" localSheetId="28">#REF!</definedName>
    <definedName name="Excel_BuiltIn_Print_Area_9_1_1_4" localSheetId="29">#REF!</definedName>
    <definedName name="Excel_BuiltIn_Print_Area_9_1_1_4" localSheetId="30">#REF!</definedName>
    <definedName name="Excel_BuiltIn_Print_Area_9_1_1_4" localSheetId="31">#REF!</definedName>
    <definedName name="Excel_BuiltIn_Print_Area_9_1_1_4" localSheetId="33">#REF!</definedName>
    <definedName name="Excel_BuiltIn_Print_Area_9_1_1_4" localSheetId="34">#REF!</definedName>
    <definedName name="Excel_BuiltIn_Print_Area_9_1_1_4" localSheetId="35">#REF!</definedName>
    <definedName name="Excel_BuiltIn_Print_Area_9_1_1_4" localSheetId="45">#REF!</definedName>
    <definedName name="Excel_BuiltIn_Print_Area_9_1_1_4" localSheetId="21">#REF!</definedName>
    <definedName name="Excel_BuiltIn_Print_Area_9_1_1_4" localSheetId="49">#REF!</definedName>
    <definedName name="Excel_BuiltIn_Print_Area_9_1_1_4" localSheetId="50">#REF!</definedName>
    <definedName name="Excel_BuiltIn_Print_Area_9_1_1_4" localSheetId="51">#REF!</definedName>
    <definedName name="Excel_BuiltIn_Print_Area_9_1_1_4" localSheetId="52">#REF!</definedName>
    <definedName name="Excel_BuiltIn_Print_Area_9_1_1_4" localSheetId="53">#REF!</definedName>
    <definedName name="Excel_BuiltIn_Print_Area_9_1_1_4" localSheetId="54">#REF!</definedName>
    <definedName name="Excel_BuiltIn_Print_Area_9_1_1_4" localSheetId="55">#REF!</definedName>
    <definedName name="Excel_BuiltIn_Print_Area_9_1_1_4" localSheetId="56">#REF!</definedName>
    <definedName name="Excel_BuiltIn_Print_Area_9_1_1_4" localSheetId="57">#REF!</definedName>
    <definedName name="Excel_BuiltIn_Print_Area_9_1_1_4" localSheetId="22">#REF!</definedName>
    <definedName name="Excel_BuiltIn_Print_Area_9_1_1_4" localSheetId="23">#REF!</definedName>
    <definedName name="Excel_BuiltIn_Print_Area_9_1_1_4" localSheetId="24">#REF!</definedName>
    <definedName name="Excel_BuiltIn_Print_Area_9_1_1_4" localSheetId="25">#REF!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 localSheetId="19">#REF!</definedName>
    <definedName name="Excel_BuiltIn_Print_Area_9_1_14" localSheetId="28">#REF!</definedName>
    <definedName name="Excel_BuiltIn_Print_Area_9_1_14" localSheetId="29">#REF!</definedName>
    <definedName name="Excel_BuiltIn_Print_Area_9_1_14" localSheetId="30">#REF!</definedName>
    <definedName name="Excel_BuiltIn_Print_Area_9_1_14" localSheetId="31">#REF!</definedName>
    <definedName name="Excel_BuiltIn_Print_Area_9_1_14" localSheetId="33">#REF!</definedName>
    <definedName name="Excel_BuiltIn_Print_Area_9_1_14" localSheetId="34">#REF!</definedName>
    <definedName name="Excel_BuiltIn_Print_Area_9_1_14" localSheetId="35">#REF!</definedName>
    <definedName name="Excel_BuiltIn_Print_Area_9_1_14" localSheetId="45">#REF!</definedName>
    <definedName name="Excel_BuiltIn_Print_Area_9_1_14" localSheetId="21">#REF!</definedName>
    <definedName name="Excel_BuiltIn_Print_Area_9_1_14" localSheetId="49">#REF!</definedName>
    <definedName name="Excel_BuiltIn_Print_Area_9_1_14" localSheetId="50">#REF!</definedName>
    <definedName name="Excel_BuiltIn_Print_Area_9_1_14" localSheetId="51">#REF!</definedName>
    <definedName name="Excel_BuiltIn_Print_Area_9_1_14" localSheetId="52">#REF!</definedName>
    <definedName name="Excel_BuiltIn_Print_Area_9_1_14" localSheetId="53">#REF!</definedName>
    <definedName name="Excel_BuiltIn_Print_Area_9_1_14" localSheetId="54">#REF!</definedName>
    <definedName name="Excel_BuiltIn_Print_Area_9_1_14" localSheetId="55">#REF!</definedName>
    <definedName name="Excel_BuiltIn_Print_Area_9_1_14" localSheetId="56">#REF!</definedName>
    <definedName name="Excel_BuiltIn_Print_Area_9_1_14" localSheetId="57">#REF!</definedName>
    <definedName name="Excel_BuiltIn_Print_Area_9_1_14" localSheetId="22">#REF!</definedName>
    <definedName name="Excel_BuiltIn_Print_Area_9_1_14" localSheetId="23">#REF!</definedName>
    <definedName name="Excel_BuiltIn_Print_Area_9_1_14" localSheetId="24">#REF!</definedName>
    <definedName name="Excel_BuiltIn_Print_Area_9_1_14" localSheetId="25">#REF!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 localSheetId="19">#REF!</definedName>
    <definedName name="Excel_BuiltIn_Print_Area_9_1_14_1" localSheetId="28">#REF!</definedName>
    <definedName name="Excel_BuiltIn_Print_Area_9_1_14_1" localSheetId="29">#REF!</definedName>
    <definedName name="Excel_BuiltIn_Print_Area_9_1_14_1" localSheetId="30">#REF!</definedName>
    <definedName name="Excel_BuiltIn_Print_Area_9_1_14_1" localSheetId="31">#REF!</definedName>
    <definedName name="Excel_BuiltIn_Print_Area_9_1_14_1" localSheetId="33">#REF!</definedName>
    <definedName name="Excel_BuiltIn_Print_Area_9_1_14_1" localSheetId="34">#REF!</definedName>
    <definedName name="Excel_BuiltIn_Print_Area_9_1_14_1" localSheetId="35">#REF!</definedName>
    <definedName name="Excel_BuiltIn_Print_Area_9_1_14_1" localSheetId="45">#REF!</definedName>
    <definedName name="Excel_BuiltIn_Print_Area_9_1_14_1" localSheetId="21">#REF!</definedName>
    <definedName name="Excel_BuiltIn_Print_Area_9_1_14_1" localSheetId="49">#REF!</definedName>
    <definedName name="Excel_BuiltIn_Print_Area_9_1_14_1" localSheetId="50">#REF!</definedName>
    <definedName name="Excel_BuiltIn_Print_Area_9_1_14_1" localSheetId="51">#REF!</definedName>
    <definedName name="Excel_BuiltIn_Print_Area_9_1_14_1" localSheetId="52">#REF!</definedName>
    <definedName name="Excel_BuiltIn_Print_Area_9_1_14_1" localSheetId="53">#REF!</definedName>
    <definedName name="Excel_BuiltIn_Print_Area_9_1_14_1" localSheetId="54">#REF!</definedName>
    <definedName name="Excel_BuiltIn_Print_Area_9_1_14_1" localSheetId="55">#REF!</definedName>
    <definedName name="Excel_BuiltIn_Print_Area_9_1_14_1" localSheetId="56">#REF!</definedName>
    <definedName name="Excel_BuiltIn_Print_Area_9_1_14_1" localSheetId="57">#REF!</definedName>
    <definedName name="Excel_BuiltIn_Print_Area_9_1_14_1" localSheetId="22">#REF!</definedName>
    <definedName name="Excel_BuiltIn_Print_Area_9_1_14_1" localSheetId="23">#REF!</definedName>
    <definedName name="Excel_BuiltIn_Print_Area_9_1_14_1" localSheetId="24">#REF!</definedName>
    <definedName name="Excel_BuiltIn_Print_Area_9_1_14_1" localSheetId="25">#REF!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 localSheetId="19">#REF!</definedName>
    <definedName name="Excel_BuiltIn_Print_Area_9_1_14_1_4" localSheetId="28">#REF!</definedName>
    <definedName name="Excel_BuiltIn_Print_Area_9_1_14_1_4" localSheetId="29">#REF!</definedName>
    <definedName name="Excel_BuiltIn_Print_Area_9_1_14_1_4" localSheetId="30">#REF!</definedName>
    <definedName name="Excel_BuiltIn_Print_Area_9_1_14_1_4" localSheetId="31">#REF!</definedName>
    <definedName name="Excel_BuiltIn_Print_Area_9_1_14_1_4" localSheetId="33">#REF!</definedName>
    <definedName name="Excel_BuiltIn_Print_Area_9_1_14_1_4" localSheetId="34">#REF!</definedName>
    <definedName name="Excel_BuiltIn_Print_Area_9_1_14_1_4" localSheetId="35">#REF!</definedName>
    <definedName name="Excel_BuiltIn_Print_Area_9_1_14_1_4" localSheetId="45">#REF!</definedName>
    <definedName name="Excel_BuiltIn_Print_Area_9_1_14_1_4" localSheetId="21">#REF!</definedName>
    <definedName name="Excel_BuiltIn_Print_Area_9_1_14_1_4" localSheetId="49">#REF!</definedName>
    <definedName name="Excel_BuiltIn_Print_Area_9_1_14_1_4" localSheetId="50">#REF!</definedName>
    <definedName name="Excel_BuiltIn_Print_Area_9_1_14_1_4" localSheetId="51">#REF!</definedName>
    <definedName name="Excel_BuiltIn_Print_Area_9_1_14_1_4" localSheetId="52">#REF!</definedName>
    <definedName name="Excel_BuiltIn_Print_Area_9_1_14_1_4" localSheetId="53">#REF!</definedName>
    <definedName name="Excel_BuiltIn_Print_Area_9_1_14_1_4" localSheetId="54">#REF!</definedName>
    <definedName name="Excel_BuiltIn_Print_Area_9_1_14_1_4" localSheetId="55">#REF!</definedName>
    <definedName name="Excel_BuiltIn_Print_Area_9_1_14_1_4" localSheetId="56">#REF!</definedName>
    <definedName name="Excel_BuiltIn_Print_Area_9_1_14_1_4" localSheetId="57">#REF!</definedName>
    <definedName name="Excel_BuiltIn_Print_Area_9_1_14_1_4" localSheetId="22">#REF!</definedName>
    <definedName name="Excel_BuiltIn_Print_Area_9_1_14_1_4" localSheetId="23">#REF!</definedName>
    <definedName name="Excel_BuiltIn_Print_Area_9_1_14_1_4" localSheetId="24">#REF!</definedName>
    <definedName name="Excel_BuiltIn_Print_Area_9_1_14_1_4" localSheetId="25">#REF!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 localSheetId="19">#REF!</definedName>
    <definedName name="Excel_BuiltIn_Print_Area_9_1_14_14" localSheetId="28">#REF!</definedName>
    <definedName name="Excel_BuiltIn_Print_Area_9_1_14_14" localSheetId="29">#REF!</definedName>
    <definedName name="Excel_BuiltIn_Print_Area_9_1_14_14" localSheetId="30">#REF!</definedName>
    <definedName name="Excel_BuiltIn_Print_Area_9_1_14_14" localSheetId="31">#REF!</definedName>
    <definedName name="Excel_BuiltIn_Print_Area_9_1_14_14" localSheetId="33">#REF!</definedName>
    <definedName name="Excel_BuiltIn_Print_Area_9_1_14_14" localSheetId="34">#REF!</definedName>
    <definedName name="Excel_BuiltIn_Print_Area_9_1_14_14" localSheetId="35">#REF!</definedName>
    <definedName name="Excel_BuiltIn_Print_Area_9_1_14_14" localSheetId="45">#REF!</definedName>
    <definedName name="Excel_BuiltIn_Print_Area_9_1_14_14" localSheetId="21">#REF!</definedName>
    <definedName name="Excel_BuiltIn_Print_Area_9_1_14_14" localSheetId="49">#REF!</definedName>
    <definedName name="Excel_BuiltIn_Print_Area_9_1_14_14" localSheetId="50">#REF!</definedName>
    <definedName name="Excel_BuiltIn_Print_Area_9_1_14_14" localSheetId="51">#REF!</definedName>
    <definedName name="Excel_BuiltIn_Print_Area_9_1_14_14" localSheetId="52">#REF!</definedName>
    <definedName name="Excel_BuiltIn_Print_Area_9_1_14_14" localSheetId="53">#REF!</definedName>
    <definedName name="Excel_BuiltIn_Print_Area_9_1_14_14" localSheetId="54">#REF!</definedName>
    <definedName name="Excel_BuiltIn_Print_Area_9_1_14_14" localSheetId="55">#REF!</definedName>
    <definedName name="Excel_BuiltIn_Print_Area_9_1_14_14" localSheetId="56">#REF!</definedName>
    <definedName name="Excel_BuiltIn_Print_Area_9_1_14_14" localSheetId="57">#REF!</definedName>
    <definedName name="Excel_BuiltIn_Print_Area_9_1_14_14" localSheetId="22">#REF!</definedName>
    <definedName name="Excel_BuiltIn_Print_Area_9_1_14_14" localSheetId="23">#REF!</definedName>
    <definedName name="Excel_BuiltIn_Print_Area_9_1_14_14" localSheetId="24">#REF!</definedName>
    <definedName name="Excel_BuiltIn_Print_Area_9_1_14_14" localSheetId="25">#REF!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 localSheetId="19">#REF!</definedName>
    <definedName name="Excel_BuiltIn_Print_Area_9_1_14_14_4" localSheetId="28">#REF!</definedName>
    <definedName name="Excel_BuiltIn_Print_Area_9_1_14_14_4" localSheetId="29">#REF!</definedName>
    <definedName name="Excel_BuiltIn_Print_Area_9_1_14_14_4" localSheetId="30">#REF!</definedName>
    <definedName name="Excel_BuiltIn_Print_Area_9_1_14_14_4" localSheetId="31">#REF!</definedName>
    <definedName name="Excel_BuiltIn_Print_Area_9_1_14_14_4" localSheetId="33">#REF!</definedName>
    <definedName name="Excel_BuiltIn_Print_Area_9_1_14_14_4" localSheetId="34">#REF!</definedName>
    <definedName name="Excel_BuiltIn_Print_Area_9_1_14_14_4" localSheetId="35">#REF!</definedName>
    <definedName name="Excel_BuiltIn_Print_Area_9_1_14_14_4" localSheetId="45">#REF!</definedName>
    <definedName name="Excel_BuiltIn_Print_Area_9_1_14_14_4" localSheetId="21">#REF!</definedName>
    <definedName name="Excel_BuiltIn_Print_Area_9_1_14_14_4" localSheetId="49">#REF!</definedName>
    <definedName name="Excel_BuiltIn_Print_Area_9_1_14_14_4" localSheetId="50">#REF!</definedName>
    <definedName name="Excel_BuiltIn_Print_Area_9_1_14_14_4" localSheetId="51">#REF!</definedName>
    <definedName name="Excel_BuiltIn_Print_Area_9_1_14_14_4" localSheetId="52">#REF!</definedName>
    <definedName name="Excel_BuiltIn_Print_Area_9_1_14_14_4" localSheetId="53">#REF!</definedName>
    <definedName name="Excel_BuiltIn_Print_Area_9_1_14_14_4" localSheetId="54">#REF!</definedName>
    <definedName name="Excel_BuiltIn_Print_Area_9_1_14_14_4" localSheetId="55">#REF!</definedName>
    <definedName name="Excel_BuiltIn_Print_Area_9_1_14_14_4" localSheetId="56">#REF!</definedName>
    <definedName name="Excel_BuiltIn_Print_Area_9_1_14_14_4" localSheetId="57">#REF!</definedName>
    <definedName name="Excel_BuiltIn_Print_Area_9_1_14_14_4" localSheetId="22">#REF!</definedName>
    <definedName name="Excel_BuiltIn_Print_Area_9_1_14_14_4" localSheetId="23">#REF!</definedName>
    <definedName name="Excel_BuiltIn_Print_Area_9_1_14_14_4" localSheetId="24">#REF!</definedName>
    <definedName name="Excel_BuiltIn_Print_Area_9_1_14_14_4" localSheetId="25">#REF!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 localSheetId="19">#REF!</definedName>
    <definedName name="Excel_BuiltIn_Print_Area_9_1_14_14_6" localSheetId="28">#REF!</definedName>
    <definedName name="Excel_BuiltIn_Print_Area_9_1_14_14_6" localSheetId="29">#REF!</definedName>
    <definedName name="Excel_BuiltIn_Print_Area_9_1_14_14_6" localSheetId="30">#REF!</definedName>
    <definedName name="Excel_BuiltIn_Print_Area_9_1_14_14_6" localSheetId="31">#REF!</definedName>
    <definedName name="Excel_BuiltIn_Print_Area_9_1_14_14_6" localSheetId="33">#REF!</definedName>
    <definedName name="Excel_BuiltIn_Print_Area_9_1_14_14_6" localSheetId="34">#REF!</definedName>
    <definedName name="Excel_BuiltIn_Print_Area_9_1_14_14_6" localSheetId="35">#REF!</definedName>
    <definedName name="Excel_BuiltIn_Print_Area_9_1_14_14_6" localSheetId="45">#REF!</definedName>
    <definedName name="Excel_BuiltIn_Print_Area_9_1_14_14_6" localSheetId="21">#REF!</definedName>
    <definedName name="Excel_BuiltIn_Print_Area_9_1_14_14_6" localSheetId="49">#REF!</definedName>
    <definedName name="Excel_BuiltIn_Print_Area_9_1_14_14_6" localSheetId="50">#REF!</definedName>
    <definedName name="Excel_BuiltIn_Print_Area_9_1_14_14_6" localSheetId="51">#REF!</definedName>
    <definedName name="Excel_BuiltIn_Print_Area_9_1_14_14_6" localSheetId="52">#REF!</definedName>
    <definedName name="Excel_BuiltIn_Print_Area_9_1_14_14_6" localSheetId="53">#REF!</definedName>
    <definedName name="Excel_BuiltIn_Print_Area_9_1_14_14_6" localSheetId="54">#REF!</definedName>
    <definedName name="Excel_BuiltIn_Print_Area_9_1_14_14_6" localSheetId="55">#REF!</definedName>
    <definedName name="Excel_BuiltIn_Print_Area_9_1_14_14_6" localSheetId="56">#REF!</definedName>
    <definedName name="Excel_BuiltIn_Print_Area_9_1_14_14_6" localSheetId="57">#REF!</definedName>
    <definedName name="Excel_BuiltIn_Print_Area_9_1_14_14_6" localSheetId="22">#REF!</definedName>
    <definedName name="Excel_BuiltIn_Print_Area_9_1_14_14_6" localSheetId="23">#REF!</definedName>
    <definedName name="Excel_BuiltIn_Print_Area_9_1_14_14_6" localSheetId="24">#REF!</definedName>
    <definedName name="Excel_BuiltIn_Print_Area_9_1_14_14_6" localSheetId="25">#REF!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 localSheetId="19">#REF!</definedName>
    <definedName name="Excel_BuiltIn_Print_Area_9_1_14_4" localSheetId="28">#REF!</definedName>
    <definedName name="Excel_BuiltIn_Print_Area_9_1_14_4" localSheetId="29">#REF!</definedName>
    <definedName name="Excel_BuiltIn_Print_Area_9_1_14_4" localSheetId="30">#REF!</definedName>
    <definedName name="Excel_BuiltIn_Print_Area_9_1_14_4" localSheetId="31">#REF!</definedName>
    <definedName name="Excel_BuiltIn_Print_Area_9_1_14_4" localSheetId="33">#REF!</definedName>
    <definedName name="Excel_BuiltIn_Print_Area_9_1_14_4" localSheetId="34">#REF!</definedName>
    <definedName name="Excel_BuiltIn_Print_Area_9_1_14_4" localSheetId="35">#REF!</definedName>
    <definedName name="Excel_BuiltIn_Print_Area_9_1_14_4" localSheetId="45">#REF!</definedName>
    <definedName name="Excel_BuiltIn_Print_Area_9_1_14_4" localSheetId="21">#REF!</definedName>
    <definedName name="Excel_BuiltIn_Print_Area_9_1_14_4" localSheetId="49">#REF!</definedName>
    <definedName name="Excel_BuiltIn_Print_Area_9_1_14_4" localSheetId="50">#REF!</definedName>
    <definedName name="Excel_BuiltIn_Print_Area_9_1_14_4" localSheetId="51">#REF!</definedName>
    <definedName name="Excel_BuiltIn_Print_Area_9_1_14_4" localSheetId="52">#REF!</definedName>
    <definedName name="Excel_BuiltIn_Print_Area_9_1_14_4" localSheetId="53">#REF!</definedName>
    <definedName name="Excel_BuiltIn_Print_Area_9_1_14_4" localSheetId="54">#REF!</definedName>
    <definedName name="Excel_BuiltIn_Print_Area_9_1_14_4" localSheetId="55">#REF!</definedName>
    <definedName name="Excel_BuiltIn_Print_Area_9_1_14_4" localSheetId="56">#REF!</definedName>
    <definedName name="Excel_BuiltIn_Print_Area_9_1_14_4" localSheetId="57">#REF!</definedName>
    <definedName name="Excel_BuiltIn_Print_Area_9_1_14_4" localSheetId="22">#REF!</definedName>
    <definedName name="Excel_BuiltIn_Print_Area_9_1_14_4" localSheetId="23">#REF!</definedName>
    <definedName name="Excel_BuiltIn_Print_Area_9_1_14_4" localSheetId="24">#REF!</definedName>
    <definedName name="Excel_BuiltIn_Print_Area_9_1_14_4" localSheetId="25">#REF!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 localSheetId="19">#REF!</definedName>
    <definedName name="Excel_BuiltIn_Print_Area_9_1_14_6" localSheetId="28">#REF!</definedName>
    <definedName name="Excel_BuiltIn_Print_Area_9_1_14_6" localSheetId="29">#REF!</definedName>
    <definedName name="Excel_BuiltIn_Print_Area_9_1_14_6" localSheetId="30">#REF!</definedName>
    <definedName name="Excel_BuiltIn_Print_Area_9_1_14_6" localSheetId="31">#REF!</definedName>
    <definedName name="Excel_BuiltIn_Print_Area_9_1_14_6" localSheetId="33">#REF!</definedName>
    <definedName name="Excel_BuiltIn_Print_Area_9_1_14_6" localSheetId="34">#REF!</definedName>
    <definedName name="Excel_BuiltIn_Print_Area_9_1_14_6" localSheetId="35">#REF!</definedName>
    <definedName name="Excel_BuiltIn_Print_Area_9_1_14_6" localSheetId="45">#REF!</definedName>
    <definedName name="Excel_BuiltIn_Print_Area_9_1_14_6" localSheetId="21">#REF!</definedName>
    <definedName name="Excel_BuiltIn_Print_Area_9_1_14_6" localSheetId="49">#REF!</definedName>
    <definedName name="Excel_BuiltIn_Print_Area_9_1_14_6" localSheetId="50">#REF!</definedName>
    <definedName name="Excel_BuiltIn_Print_Area_9_1_14_6" localSheetId="51">#REF!</definedName>
    <definedName name="Excel_BuiltIn_Print_Area_9_1_14_6" localSheetId="52">#REF!</definedName>
    <definedName name="Excel_BuiltIn_Print_Area_9_1_14_6" localSheetId="53">#REF!</definedName>
    <definedName name="Excel_BuiltIn_Print_Area_9_1_14_6" localSheetId="54">#REF!</definedName>
    <definedName name="Excel_BuiltIn_Print_Area_9_1_14_6" localSheetId="55">#REF!</definedName>
    <definedName name="Excel_BuiltIn_Print_Area_9_1_14_6" localSheetId="56">#REF!</definedName>
    <definedName name="Excel_BuiltIn_Print_Area_9_1_14_6" localSheetId="57">#REF!</definedName>
    <definedName name="Excel_BuiltIn_Print_Area_9_1_14_6" localSheetId="22">#REF!</definedName>
    <definedName name="Excel_BuiltIn_Print_Area_9_1_14_6" localSheetId="23">#REF!</definedName>
    <definedName name="Excel_BuiltIn_Print_Area_9_1_14_6" localSheetId="24">#REF!</definedName>
    <definedName name="Excel_BuiltIn_Print_Area_9_1_14_6" localSheetId="25">#REF!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 localSheetId="19">#REF!</definedName>
    <definedName name="Excel_BuiltIn_Print_Area_9_1_16" localSheetId="28">#REF!</definedName>
    <definedName name="Excel_BuiltIn_Print_Area_9_1_16" localSheetId="29">#REF!</definedName>
    <definedName name="Excel_BuiltIn_Print_Area_9_1_16" localSheetId="30">#REF!</definedName>
    <definedName name="Excel_BuiltIn_Print_Area_9_1_16" localSheetId="31">#REF!</definedName>
    <definedName name="Excel_BuiltIn_Print_Area_9_1_16" localSheetId="33">#REF!</definedName>
    <definedName name="Excel_BuiltIn_Print_Area_9_1_16" localSheetId="34">#REF!</definedName>
    <definedName name="Excel_BuiltIn_Print_Area_9_1_16" localSheetId="35">#REF!</definedName>
    <definedName name="Excel_BuiltIn_Print_Area_9_1_16" localSheetId="45">#REF!</definedName>
    <definedName name="Excel_BuiltIn_Print_Area_9_1_16" localSheetId="21">#REF!</definedName>
    <definedName name="Excel_BuiltIn_Print_Area_9_1_16" localSheetId="49">#REF!</definedName>
    <definedName name="Excel_BuiltIn_Print_Area_9_1_16" localSheetId="50">#REF!</definedName>
    <definedName name="Excel_BuiltIn_Print_Area_9_1_16" localSheetId="51">#REF!</definedName>
    <definedName name="Excel_BuiltIn_Print_Area_9_1_16" localSheetId="52">#REF!</definedName>
    <definedName name="Excel_BuiltIn_Print_Area_9_1_16" localSheetId="53">#REF!</definedName>
    <definedName name="Excel_BuiltIn_Print_Area_9_1_16" localSheetId="54">#REF!</definedName>
    <definedName name="Excel_BuiltIn_Print_Area_9_1_16" localSheetId="55">#REF!</definedName>
    <definedName name="Excel_BuiltIn_Print_Area_9_1_16" localSheetId="56">#REF!</definedName>
    <definedName name="Excel_BuiltIn_Print_Area_9_1_16" localSheetId="57">#REF!</definedName>
    <definedName name="Excel_BuiltIn_Print_Area_9_1_16" localSheetId="22">#REF!</definedName>
    <definedName name="Excel_BuiltIn_Print_Area_9_1_16" localSheetId="23">#REF!</definedName>
    <definedName name="Excel_BuiltIn_Print_Area_9_1_16" localSheetId="24">#REF!</definedName>
    <definedName name="Excel_BuiltIn_Print_Area_9_1_16" localSheetId="25">#REF!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 localSheetId="19">#REF!</definedName>
    <definedName name="Excel_BuiltIn_Print_Area_9_1_16_1" localSheetId="28">#REF!</definedName>
    <definedName name="Excel_BuiltIn_Print_Area_9_1_16_1" localSheetId="29">#REF!</definedName>
    <definedName name="Excel_BuiltIn_Print_Area_9_1_16_1" localSheetId="30">#REF!</definedName>
    <definedName name="Excel_BuiltIn_Print_Area_9_1_16_1" localSheetId="31">#REF!</definedName>
    <definedName name="Excel_BuiltIn_Print_Area_9_1_16_1" localSheetId="33">#REF!</definedName>
    <definedName name="Excel_BuiltIn_Print_Area_9_1_16_1" localSheetId="34">#REF!</definedName>
    <definedName name="Excel_BuiltIn_Print_Area_9_1_16_1" localSheetId="35">#REF!</definedName>
    <definedName name="Excel_BuiltIn_Print_Area_9_1_16_1" localSheetId="45">#REF!</definedName>
    <definedName name="Excel_BuiltIn_Print_Area_9_1_16_1" localSheetId="21">#REF!</definedName>
    <definedName name="Excel_BuiltIn_Print_Area_9_1_16_1" localSheetId="49">#REF!</definedName>
    <definedName name="Excel_BuiltIn_Print_Area_9_1_16_1" localSheetId="50">#REF!</definedName>
    <definedName name="Excel_BuiltIn_Print_Area_9_1_16_1" localSheetId="51">#REF!</definedName>
    <definedName name="Excel_BuiltIn_Print_Area_9_1_16_1" localSheetId="52">#REF!</definedName>
    <definedName name="Excel_BuiltIn_Print_Area_9_1_16_1" localSheetId="53">#REF!</definedName>
    <definedName name="Excel_BuiltIn_Print_Area_9_1_16_1" localSheetId="54">#REF!</definedName>
    <definedName name="Excel_BuiltIn_Print_Area_9_1_16_1" localSheetId="55">#REF!</definedName>
    <definedName name="Excel_BuiltIn_Print_Area_9_1_16_1" localSheetId="56">#REF!</definedName>
    <definedName name="Excel_BuiltIn_Print_Area_9_1_16_1" localSheetId="57">#REF!</definedName>
    <definedName name="Excel_BuiltIn_Print_Area_9_1_16_1" localSheetId="22">#REF!</definedName>
    <definedName name="Excel_BuiltIn_Print_Area_9_1_16_1" localSheetId="23">#REF!</definedName>
    <definedName name="Excel_BuiltIn_Print_Area_9_1_16_1" localSheetId="24">#REF!</definedName>
    <definedName name="Excel_BuiltIn_Print_Area_9_1_16_1" localSheetId="25">#REF!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 localSheetId="19">#REF!</definedName>
    <definedName name="Excel_BuiltIn_Print_Area_9_1_16_1_4" localSheetId="28">#REF!</definedName>
    <definedName name="Excel_BuiltIn_Print_Area_9_1_16_1_4" localSheetId="29">#REF!</definedName>
    <definedName name="Excel_BuiltIn_Print_Area_9_1_16_1_4" localSheetId="30">#REF!</definedName>
    <definedName name="Excel_BuiltIn_Print_Area_9_1_16_1_4" localSheetId="31">#REF!</definedName>
    <definedName name="Excel_BuiltIn_Print_Area_9_1_16_1_4" localSheetId="33">#REF!</definedName>
    <definedName name="Excel_BuiltIn_Print_Area_9_1_16_1_4" localSheetId="34">#REF!</definedName>
    <definedName name="Excel_BuiltIn_Print_Area_9_1_16_1_4" localSheetId="35">#REF!</definedName>
    <definedName name="Excel_BuiltIn_Print_Area_9_1_16_1_4" localSheetId="45">#REF!</definedName>
    <definedName name="Excel_BuiltIn_Print_Area_9_1_16_1_4" localSheetId="21">#REF!</definedName>
    <definedName name="Excel_BuiltIn_Print_Area_9_1_16_1_4" localSheetId="49">#REF!</definedName>
    <definedName name="Excel_BuiltIn_Print_Area_9_1_16_1_4" localSheetId="50">#REF!</definedName>
    <definedName name="Excel_BuiltIn_Print_Area_9_1_16_1_4" localSheetId="51">#REF!</definedName>
    <definedName name="Excel_BuiltIn_Print_Area_9_1_16_1_4" localSheetId="52">#REF!</definedName>
    <definedName name="Excel_BuiltIn_Print_Area_9_1_16_1_4" localSheetId="53">#REF!</definedName>
    <definedName name="Excel_BuiltIn_Print_Area_9_1_16_1_4" localSheetId="54">#REF!</definedName>
    <definedName name="Excel_BuiltIn_Print_Area_9_1_16_1_4" localSheetId="55">#REF!</definedName>
    <definedName name="Excel_BuiltIn_Print_Area_9_1_16_1_4" localSheetId="56">#REF!</definedName>
    <definedName name="Excel_BuiltIn_Print_Area_9_1_16_1_4" localSheetId="57">#REF!</definedName>
    <definedName name="Excel_BuiltIn_Print_Area_9_1_16_1_4" localSheetId="22">#REF!</definedName>
    <definedName name="Excel_BuiltIn_Print_Area_9_1_16_1_4" localSheetId="23">#REF!</definedName>
    <definedName name="Excel_BuiltIn_Print_Area_9_1_16_1_4" localSheetId="24">#REF!</definedName>
    <definedName name="Excel_BuiltIn_Print_Area_9_1_16_1_4" localSheetId="25">#REF!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 localSheetId="19">#REF!</definedName>
    <definedName name="Excel_BuiltIn_Print_Area_9_1_16_14" localSheetId="28">#REF!</definedName>
    <definedName name="Excel_BuiltIn_Print_Area_9_1_16_14" localSheetId="29">#REF!</definedName>
    <definedName name="Excel_BuiltIn_Print_Area_9_1_16_14" localSheetId="30">#REF!</definedName>
    <definedName name="Excel_BuiltIn_Print_Area_9_1_16_14" localSheetId="31">#REF!</definedName>
    <definedName name="Excel_BuiltIn_Print_Area_9_1_16_14" localSheetId="33">#REF!</definedName>
    <definedName name="Excel_BuiltIn_Print_Area_9_1_16_14" localSheetId="34">#REF!</definedName>
    <definedName name="Excel_BuiltIn_Print_Area_9_1_16_14" localSheetId="35">#REF!</definedName>
    <definedName name="Excel_BuiltIn_Print_Area_9_1_16_14" localSheetId="45">#REF!</definedName>
    <definedName name="Excel_BuiltIn_Print_Area_9_1_16_14" localSheetId="21">#REF!</definedName>
    <definedName name="Excel_BuiltIn_Print_Area_9_1_16_14" localSheetId="49">#REF!</definedName>
    <definedName name="Excel_BuiltIn_Print_Area_9_1_16_14" localSheetId="50">#REF!</definedName>
    <definedName name="Excel_BuiltIn_Print_Area_9_1_16_14" localSheetId="51">#REF!</definedName>
    <definedName name="Excel_BuiltIn_Print_Area_9_1_16_14" localSheetId="52">#REF!</definedName>
    <definedName name="Excel_BuiltIn_Print_Area_9_1_16_14" localSheetId="53">#REF!</definedName>
    <definedName name="Excel_BuiltIn_Print_Area_9_1_16_14" localSheetId="54">#REF!</definedName>
    <definedName name="Excel_BuiltIn_Print_Area_9_1_16_14" localSheetId="55">#REF!</definedName>
    <definedName name="Excel_BuiltIn_Print_Area_9_1_16_14" localSheetId="56">#REF!</definedName>
    <definedName name="Excel_BuiltIn_Print_Area_9_1_16_14" localSheetId="57">#REF!</definedName>
    <definedName name="Excel_BuiltIn_Print_Area_9_1_16_14" localSheetId="22">#REF!</definedName>
    <definedName name="Excel_BuiltIn_Print_Area_9_1_16_14" localSheetId="23">#REF!</definedName>
    <definedName name="Excel_BuiltIn_Print_Area_9_1_16_14" localSheetId="24">#REF!</definedName>
    <definedName name="Excel_BuiltIn_Print_Area_9_1_16_14" localSheetId="25">#REF!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 localSheetId="19">#REF!</definedName>
    <definedName name="Excel_BuiltIn_Print_Area_9_1_16_14_4" localSheetId="28">#REF!</definedName>
    <definedName name="Excel_BuiltIn_Print_Area_9_1_16_14_4" localSheetId="29">#REF!</definedName>
    <definedName name="Excel_BuiltIn_Print_Area_9_1_16_14_4" localSheetId="30">#REF!</definedName>
    <definedName name="Excel_BuiltIn_Print_Area_9_1_16_14_4" localSheetId="31">#REF!</definedName>
    <definedName name="Excel_BuiltIn_Print_Area_9_1_16_14_4" localSheetId="33">#REF!</definedName>
    <definedName name="Excel_BuiltIn_Print_Area_9_1_16_14_4" localSheetId="34">#REF!</definedName>
    <definedName name="Excel_BuiltIn_Print_Area_9_1_16_14_4" localSheetId="35">#REF!</definedName>
    <definedName name="Excel_BuiltIn_Print_Area_9_1_16_14_4" localSheetId="45">#REF!</definedName>
    <definedName name="Excel_BuiltIn_Print_Area_9_1_16_14_4" localSheetId="21">#REF!</definedName>
    <definedName name="Excel_BuiltIn_Print_Area_9_1_16_14_4" localSheetId="49">#REF!</definedName>
    <definedName name="Excel_BuiltIn_Print_Area_9_1_16_14_4" localSheetId="50">#REF!</definedName>
    <definedName name="Excel_BuiltIn_Print_Area_9_1_16_14_4" localSheetId="51">#REF!</definedName>
    <definedName name="Excel_BuiltIn_Print_Area_9_1_16_14_4" localSheetId="52">#REF!</definedName>
    <definedName name="Excel_BuiltIn_Print_Area_9_1_16_14_4" localSheetId="53">#REF!</definedName>
    <definedName name="Excel_BuiltIn_Print_Area_9_1_16_14_4" localSheetId="54">#REF!</definedName>
    <definedName name="Excel_BuiltIn_Print_Area_9_1_16_14_4" localSheetId="55">#REF!</definedName>
    <definedName name="Excel_BuiltIn_Print_Area_9_1_16_14_4" localSheetId="56">#REF!</definedName>
    <definedName name="Excel_BuiltIn_Print_Area_9_1_16_14_4" localSheetId="57">#REF!</definedName>
    <definedName name="Excel_BuiltIn_Print_Area_9_1_16_14_4" localSheetId="22">#REF!</definedName>
    <definedName name="Excel_BuiltIn_Print_Area_9_1_16_14_4" localSheetId="23">#REF!</definedName>
    <definedName name="Excel_BuiltIn_Print_Area_9_1_16_14_4" localSheetId="24">#REF!</definedName>
    <definedName name="Excel_BuiltIn_Print_Area_9_1_16_14_4" localSheetId="25">#REF!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 localSheetId="19">#REF!</definedName>
    <definedName name="Excel_BuiltIn_Print_Area_9_1_16_14_6" localSheetId="28">#REF!</definedName>
    <definedName name="Excel_BuiltIn_Print_Area_9_1_16_14_6" localSheetId="29">#REF!</definedName>
    <definedName name="Excel_BuiltIn_Print_Area_9_1_16_14_6" localSheetId="30">#REF!</definedName>
    <definedName name="Excel_BuiltIn_Print_Area_9_1_16_14_6" localSheetId="31">#REF!</definedName>
    <definedName name="Excel_BuiltIn_Print_Area_9_1_16_14_6" localSheetId="33">#REF!</definedName>
    <definedName name="Excel_BuiltIn_Print_Area_9_1_16_14_6" localSheetId="34">#REF!</definedName>
    <definedName name="Excel_BuiltIn_Print_Area_9_1_16_14_6" localSheetId="35">#REF!</definedName>
    <definedName name="Excel_BuiltIn_Print_Area_9_1_16_14_6" localSheetId="45">#REF!</definedName>
    <definedName name="Excel_BuiltIn_Print_Area_9_1_16_14_6" localSheetId="21">#REF!</definedName>
    <definedName name="Excel_BuiltIn_Print_Area_9_1_16_14_6" localSheetId="49">#REF!</definedName>
    <definedName name="Excel_BuiltIn_Print_Area_9_1_16_14_6" localSheetId="50">#REF!</definedName>
    <definedName name="Excel_BuiltIn_Print_Area_9_1_16_14_6" localSheetId="51">#REF!</definedName>
    <definedName name="Excel_BuiltIn_Print_Area_9_1_16_14_6" localSheetId="52">#REF!</definedName>
    <definedName name="Excel_BuiltIn_Print_Area_9_1_16_14_6" localSheetId="53">#REF!</definedName>
    <definedName name="Excel_BuiltIn_Print_Area_9_1_16_14_6" localSheetId="54">#REF!</definedName>
    <definedName name="Excel_BuiltIn_Print_Area_9_1_16_14_6" localSheetId="55">#REF!</definedName>
    <definedName name="Excel_BuiltIn_Print_Area_9_1_16_14_6" localSheetId="56">#REF!</definedName>
    <definedName name="Excel_BuiltIn_Print_Area_9_1_16_14_6" localSheetId="57">#REF!</definedName>
    <definedName name="Excel_BuiltIn_Print_Area_9_1_16_14_6" localSheetId="22">#REF!</definedName>
    <definedName name="Excel_BuiltIn_Print_Area_9_1_16_14_6" localSheetId="23">#REF!</definedName>
    <definedName name="Excel_BuiltIn_Print_Area_9_1_16_14_6" localSheetId="24">#REF!</definedName>
    <definedName name="Excel_BuiltIn_Print_Area_9_1_16_14_6" localSheetId="25">#REF!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 localSheetId="19">#REF!</definedName>
    <definedName name="Excel_BuiltIn_Print_Area_9_1_16_4" localSheetId="28">#REF!</definedName>
    <definedName name="Excel_BuiltIn_Print_Area_9_1_16_4" localSheetId="29">#REF!</definedName>
    <definedName name="Excel_BuiltIn_Print_Area_9_1_16_4" localSheetId="30">#REF!</definedName>
    <definedName name="Excel_BuiltIn_Print_Area_9_1_16_4" localSheetId="31">#REF!</definedName>
    <definedName name="Excel_BuiltIn_Print_Area_9_1_16_4" localSheetId="33">#REF!</definedName>
    <definedName name="Excel_BuiltIn_Print_Area_9_1_16_4" localSheetId="34">#REF!</definedName>
    <definedName name="Excel_BuiltIn_Print_Area_9_1_16_4" localSheetId="35">#REF!</definedName>
    <definedName name="Excel_BuiltIn_Print_Area_9_1_16_4" localSheetId="45">#REF!</definedName>
    <definedName name="Excel_BuiltIn_Print_Area_9_1_16_4" localSheetId="21">#REF!</definedName>
    <definedName name="Excel_BuiltIn_Print_Area_9_1_16_4" localSheetId="49">#REF!</definedName>
    <definedName name="Excel_BuiltIn_Print_Area_9_1_16_4" localSheetId="50">#REF!</definedName>
    <definedName name="Excel_BuiltIn_Print_Area_9_1_16_4" localSheetId="51">#REF!</definedName>
    <definedName name="Excel_BuiltIn_Print_Area_9_1_16_4" localSheetId="52">#REF!</definedName>
    <definedName name="Excel_BuiltIn_Print_Area_9_1_16_4" localSheetId="53">#REF!</definedName>
    <definedName name="Excel_BuiltIn_Print_Area_9_1_16_4" localSheetId="54">#REF!</definedName>
    <definedName name="Excel_BuiltIn_Print_Area_9_1_16_4" localSheetId="55">#REF!</definedName>
    <definedName name="Excel_BuiltIn_Print_Area_9_1_16_4" localSheetId="56">#REF!</definedName>
    <definedName name="Excel_BuiltIn_Print_Area_9_1_16_4" localSheetId="57">#REF!</definedName>
    <definedName name="Excel_BuiltIn_Print_Area_9_1_16_4" localSheetId="22">#REF!</definedName>
    <definedName name="Excel_BuiltIn_Print_Area_9_1_16_4" localSheetId="23">#REF!</definedName>
    <definedName name="Excel_BuiltIn_Print_Area_9_1_16_4" localSheetId="24">#REF!</definedName>
    <definedName name="Excel_BuiltIn_Print_Area_9_1_16_4" localSheetId="25">#REF!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 localSheetId="19">#REF!</definedName>
    <definedName name="Excel_BuiltIn_Print_Area_9_1_17" localSheetId="28">#REF!</definedName>
    <definedName name="Excel_BuiltIn_Print_Area_9_1_17" localSheetId="29">#REF!</definedName>
    <definedName name="Excel_BuiltIn_Print_Area_9_1_17" localSheetId="30">#REF!</definedName>
    <definedName name="Excel_BuiltIn_Print_Area_9_1_17" localSheetId="31">#REF!</definedName>
    <definedName name="Excel_BuiltIn_Print_Area_9_1_17" localSheetId="33">#REF!</definedName>
    <definedName name="Excel_BuiltIn_Print_Area_9_1_17" localSheetId="34">#REF!</definedName>
    <definedName name="Excel_BuiltIn_Print_Area_9_1_17" localSheetId="35">#REF!</definedName>
    <definedName name="Excel_BuiltIn_Print_Area_9_1_17" localSheetId="45">#REF!</definedName>
    <definedName name="Excel_BuiltIn_Print_Area_9_1_17" localSheetId="21">#REF!</definedName>
    <definedName name="Excel_BuiltIn_Print_Area_9_1_17" localSheetId="49">#REF!</definedName>
    <definedName name="Excel_BuiltIn_Print_Area_9_1_17" localSheetId="50">#REF!</definedName>
    <definedName name="Excel_BuiltIn_Print_Area_9_1_17" localSheetId="51">#REF!</definedName>
    <definedName name="Excel_BuiltIn_Print_Area_9_1_17" localSheetId="52">#REF!</definedName>
    <definedName name="Excel_BuiltIn_Print_Area_9_1_17" localSheetId="53">#REF!</definedName>
    <definedName name="Excel_BuiltIn_Print_Area_9_1_17" localSheetId="54">#REF!</definedName>
    <definedName name="Excel_BuiltIn_Print_Area_9_1_17" localSheetId="55">#REF!</definedName>
    <definedName name="Excel_BuiltIn_Print_Area_9_1_17" localSheetId="56">#REF!</definedName>
    <definedName name="Excel_BuiltIn_Print_Area_9_1_17" localSheetId="57">#REF!</definedName>
    <definedName name="Excel_BuiltIn_Print_Area_9_1_17" localSheetId="22">#REF!</definedName>
    <definedName name="Excel_BuiltIn_Print_Area_9_1_17" localSheetId="23">#REF!</definedName>
    <definedName name="Excel_BuiltIn_Print_Area_9_1_17" localSheetId="24">#REF!</definedName>
    <definedName name="Excel_BuiltIn_Print_Area_9_1_17" localSheetId="25">#REF!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 localSheetId="19">#REF!</definedName>
    <definedName name="Excel_BuiltIn_Print_Area_9_1_17_4" localSheetId="28">#REF!</definedName>
    <definedName name="Excel_BuiltIn_Print_Area_9_1_17_4" localSheetId="29">#REF!</definedName>
    <definedName name="Excel_BuiltIn_Print_Area_9_1_17_4" localSheetId="30">#REF!</definedName>
    <definedName name="Excel_BuiltIn_Print_Area_9_1_17_4" localSheetId="31">#REF!</definedName>
    <definedName name="Excel_BuiltIn_Print_Area_9_1_17_4" localSheetId="33">#REF!</definedName>
    <definedName name="Excel_BuiltIn_Print_Area_9_1_17_4" localSheetId="34">#REF!</definedName>
    <definedName name="Excel_BuiltIn_Print_Area_9_1_17_4" localSheetId="35">#REF!</definedName>
    <definedName name="Excel_BuiltIn_Print_Area_9_1_17_4" localSheetId="45">#REF!</definedName>
    <definedName name="Excel_BuiltIn_Print_Area_9_1_17_4" localSheetId="21">#REF!</definedName>
    <definedName name="Excel_BuiltIn_Print_Area_9_1_17_4" localSheetId="49">#REF!</definedName>
    <definedName name="Excel_BuiltIn_Print_Area_9_1_17_4" localSheetId="50">#REF!</definedName>
    <definedName name="Excel_BuiltIn_Print_Area_9_1_17_4" localSheetId="51">#REF!</definedName>
    <definedName name="Excel_BuiltIn_Print_Area_9_1_17_4" localSheetId="52">#REF!</definedName>
    <definedName name="Excel_BuiltIn_Print_Area_9_1_17_4" localSheetId="53">#REF!</definedName>
    <definedName name="Excel_BuiltIn_Print_Area_9_1_17_4" localSheetId="54">#REF!</definedName>
    <definedName name="Excel_BuiltIn_Print_Area_9_1_17_4" localSheetId="55">#REF!</definedName>
    <definedName name="Excel_BuiltIn_Print_Area_9_1_17_4" localSheetId="56">#REF!</definedName>
    <definedName name="Excel_BuiltIn_Print_Area_9_1_17_4" localSheetId="57">#REF!</definedName>
    <definedName name="Excel_BuiltIn_Print_Area_9_1_17_4" localSheetId="22">#REF!</definedName>
    <definedName name="Excel_BuiltIn_Print_Area_9_1_17_4" localSheetId="23">#REF!</definedName>
    <definedName name="Excel_BuiltIn_Print_Area_9_1_17_4" localSheetId="24">#REF!</definedName>
    <definedName name="Excel_BuiltIn_Print_Area_9_1_17_4" localSheetId="25">#REF!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 localSheetId="19">#REF!</definedName>
    <definedName name="Excel_BuiltIn_Print_Area_9_1_4" localSheetId="28">#REF!</definedName>
    <definedName name="Excel_BuiltIn_Print_Area_9_1_4" localSheetId="29">#REF!</definedName>
    <definedName name="Excel_BuiltIn_Print_Area_9_1_4" localSheetId="30">#REF!</definedName>
    <definedName name="Excel_BuiltIn_Print_Area_9_1_4" localSheetId="31">#REF!</definedName>
    <definedName name="Excel_BuiltIn_Print_Area_9_1_4" localSheetId="33">#REF!</definedName>
    <definedName name="Excel_BuiltIn_Print_Area_9_1_4" localSheetId="34">#REF!</definedName>
    <definedName name="Excel_BuiltIn_Print_Area_9_1_4" localSheetId="35">#REF!</definedName>
    <definedName name="Excel_BuiltIn_Print_Area_9_1_4" localSheetId="45">#REF!</definedName>
    <definedName name="Excel_BuiltIn_Print_Area_9_1_4" localSheetId="21">#REF!</definedName>
    <definedName name="Excel_BuiltIn_Print_Area_9_1_4" localSheetId="49">#REF!</definedName>
    <definedName name="Excel_BuiltIn_Print_Area_9_1_4" localSheetId="50">#REF!</definedName>
    <definedName name="Excel_BuiltIn_Print_Area_9_1_4" localSheetId="51">#REF!</definedName>
    <definedName name="Excel_BuiltIn_Print_Area_9_1_4" localSheetId="52">#REF!</definedName>
    <definedName name="Excel_BuiltIn_Print_Area_9_1_4" localSheetId="53">#REF!</definedName>
    <definedName name="Excel_BuiltIn_Print_Area_9_1_4" localSheetId="54">#REF!</definedName>
    <definedName name="Excel_BuiltIn_Print_Area_9_1_4" localSheetId="55">#REF!</definedName>
    <definedName name="Excel_BuiltIn_Print_Area_9_1_4" localSheetId="56">#REF!</definedName>
    <definedName name="Excel_BuiltIn_Print_Area_9_1_4" localSheetId="57">#REF!</definedName>
    <definedName name="Excel_BuiltIn_Print_Area_9_1_4" localSheetId="22">#REF!</definedName>
    <definedName name="Excel_BuiltIn_Print_Area_9_1_4" localSheetId="23">#REF!</definedName>
    <definedName name="Excel_BuiltIn_Print_Area_9_1_4" localSheetId="24">#REF!</definedName>
    <definedName name="Excel_BuiltIn_Print_Area_9_1_4" localSheetId="25">#REF!</definedName>
    <definedName name="Excel_BuiltIn_Print_Area_9_1_4">#REF!</definedName>
    <definedName name="Excel_BuiltIn_Print_Titles" localSheetId="9">#REF!</definedName>
    <definedName name="Excel_BuiltIn_Print_Titles" localSheetId="8">#REF!</definedName>
    <definedName name="Excel_BuiltIn_Print_Titles" localSheetId="28">#REF!</definedName>
    <definedName name="Excel_BuiltIn_Print_Titles" localSheetId="29">#REF!</definedName>
    <definedName name="Excel_BuiltIn_Print_Titles" localSheetId="30">#REF!</definedName>
    <definedName name="Excel_BuiltIn_Print_Titles" localSheetId="31">#REF!</definedName>
    <definedName name="Excel_BuiltIn_Print_Titles" localSheetId="33">#REF!</definedName>
    <definedName name="Excel_BuiltIn_Print_Titles" localSheetId="34">#REF!</definedName>
    <definedName name="Excel_BuiltIn_Print_Titles" localSheetId="35">#REF!</definedName>
    <definedName name="Excel_BuiltIn_Print_Titles" localSheetId="45">#REF!</definedName>
    <definedName name="Excel_BuiltIn_Print_Titles" localSheetId="21">#REF!</definedName>
    <definedName name="Excel_BuiltIn_Print_Titles" localSheetId="49">#REF!</definedName>
    <definedName name="Excel_BuiltIn_Print_Titles" localSheetId="50">#REF!</definedName>
    <definedName name="Excel_BuiltIn_Print_Titles" localSheetId="51">#REF!</definedName>
    <definedName name="Excel_BuiltIn_Print_Titles" localSheetId="52">#REF!</definedName>
    <definedName name="Excel_BuiltIn_Print_Titles" localSheetId="55">#REF!</definedName>
    <definedName name="Excel_BuiltIn_Print_Titles" localSheetId="56">#REF!</definedName>
    <definedName name="Excel_BuiltIn_Print_Titles" localSheetId="22">#REF!</definedName>
    <definedName name="Excel_BuiltIn_Print_Titles" localSheetId="23">#REF!</definedName>
    <definedName name="Excel_BuiltIn_Print_Titles" localSheetId="24">#REF!</definedName>
    <definedName name="Excel_BuiltIn_Print_Titles" localSheetId="25">#REF!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 localSheetId="19">#REF!</definedName>
    <definedName name="Excel_BuiltIn_Print_Titles_1" localSheetId="53">#REF!</definedName>
    <definedName name="Excel_BuiltIn_Print_Titles_1" localSheetId="54">#REF!</definedName>
    <definedName name="Excel_BuiltIn_Print_Titles_1" localSheetId="5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 localSheetId="19">#REF!</definedName>
    <definedName name="Excel_BuiltIn_Print_Titles_2" localSheetId="28">#REF!</definedName>
    <definedName name="Excel_BuiltIn_Print_Titles_2" localSheetId="29">#REF!</definedName>
    <definedName name="Excel_BuiltIn_Print_Titles_2" localSheetId="30">#REF!</definedName>
    <definedName name="Excel_BuiltIn_Print_Titles_2" localSheetId="31">#REF!</definedName>
    <definedName name="Excel_BuiltIn_Print_Titles_2" localSheetId="33">#REF!</definedName>
    <definedName name="Excel_BuiltIn_Print_Titles_2" localSheetId="34">#REF!</definedName>
    <definedName name="Excel_BuiltIn_Print_Titles_2" localSheetId="35">#REF!</definedName>
    <definedName name="Excel_BuiltIn_Print_Titles_2" localSheetId="45">#REF!</definedName>
    <definedName name="Excel_BuiltIn_Print_Titles_2" localSheetId="21">#REF!</definedName>
    <definedName name="Excel_BuiltIn_Print_Titles_2" localSheetId="49">#REF!</definedName>
    <definedName name="Excel_BuiltIn_Print_Titles_2" localSheetId="50">#REF!</definedName>
    <definedName name="Excel_BuiltIn_Print_Titles_2" localSheetId="51">#REF!</definedName>
    <definedName name="Excel_BuiltIn_Print_Titles_2" localSheetId="52">#REF!</definedName>
    <definedName name="Excel_BuiltIn_Print_Titles_2" localSheetId="53">#REF!</definedName>
    <definedName name="Excel_BuiltIn_Print_Titles_2" localSheetId="54">#REF!</definedName>
    <definedName name="Excel_BuiltIn_Print_Titles_2" localSheetId="55">#REF!</definedName>
    <definedName name="Excel_BuiltIn_Print_Titles_2" localSheetId="56">#REF!</definedName>
    <definedName name="Excel_BuiltIn_Print_Titles_2" localSheetId="57">#REF!</definedName>
    <definedName name="Excel_BuiltIn_Print_Titles_2" localSheetId="22">#REF!</definedName>
    <definedName name="Excel_BuiltIn_Print_Titles_2" localSheetId="23">#REF!</definedName>
    <definedName name="Excel_BuiltIn_Print_Titles_2" localSheetId="24">#REF!</definedName>
    <definedName name="Excel_BuiltIn_Print_Titles_2" localSheetId="25">#REF!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 localSheetId="19">#REF!</definedName>
    <definedName name="Excel_BuiltIn_Print_Titles_2_1" localSheetId="28">#REF!</definedName>
    <definedName name="Excel_BuiltIn_Print_Titles_2_1" localSheetId="29">#REF!</definedName>
    <definedName name="Excel_BuiltIn_Print_Titles_2_1" localSheetId="30">#REF!</definedName>
    <definedName name="Excel_BuiltIn_Print_Titles_2_1" localSheetId="31">#REF!</definedName>
    <definedName name="Excel_BuiltIn_Print_Titles_2_1" localSheetId="33">#REF!</definedName>
    <definedName name="Excel_BuiltIn_Print_Titles_2_1" localSheetId="34">#REF!</definedName>
    <definedName name="Excel_BuiltIn_Print_Titles_2_1" localSheetId="35">#REF!</definedName>
    <definedName name="Excel_BuiltIn_Print_Titles_2_1" localSheetId="45">#REF!</definedName>
    <definedName name="Excel_BuiltIn_Print_Titles_2_1" localSheetId="21">#REF!</definedName>
    <definedName name="Excel_BuiltIn_Print_Titles_2_1" localSheetId="49">#REF!</definedName>
    <definedName name="Excel_BuiltIn_Print_Titles_2_1" localSheetId="50">#REF!</definedName>
    <definedName name="Excel_BuiltIn_Print_Titles_2_1" localSheetId="51">#REF!</definedName>
    <definedName name="Excel_BuiltIn_Print_Titles_2_1" localSheetId="52">#REF!</definedName>
    <definedName name="Excel_BuiltIn_Print_Titles_2_1" localSheetId="53">#REF!</definedName>
    <definedName name="Excel_BuiltIn_Print_Titles_2_1" localSheetId="54">#REF!</definedName>
    <definedName name="Excel_BuiltIn_Print_Titles_2_1" localSheetId="55">#REF!</definedName>
    <definedName name="Excel_BuiltIn_Print_Titles_2_1" localSheetId="56">#REF!</definedName>
    <definedName name="Excel_BuiltIn_Print_Titles_2_1" localSheetId="57">#REF!</definedName>
    <definedName name="Excel_BuiltIn_Print_Titles_2_1" localSheetId="22">#REF!</definedName>
    <definedName name="Excel_BuiltIn_Print_Titles_2_1" localSheetId="23">#REF!</definedName>
    <definedName name="Excel_BuiltIn_Print_Titles_2_1" localSheetId="24">#REF!</definedName>
    <definedName name="Excel_BuiltIn_Print_Titles_2_1" localSheetId="25">#REF!</definedName>
    <definedName name="Excel_BuiltIn_Print_Titles_2_1">#REF!</definedName>
    <definedName name="Excel_BuiltIn_Print_Titles_2_1_1" localSheetId="9">#REF!</definedName>
    <definedName name="Excel_BuiltIn_Print_Titles_2_1_1" localSheetId="8">#REF!</definedName>
    <definedName name="Excel_BuiltIn_Print_Titles_2_1_1" localSheetId="28">#REF!</definedName>
    <definedName name="Excel_BuiltIn_Print_Titles_2_1_1" localSheetId="29">#REF!</definedName>
    <definedName name="Excel_BuiltIn_Print_Titles_2_1_1" localSheetId="30">#REF!</definedName>
    <definedName name="Excel_BuiltIn_Print_Titles_2_1_1" localSheetId="31">#REF!</definedName>
    <definedName name="Excel_BuiltIn_Print_Titles_2_1_1" localSheetId="33">#REF!</definedName>
    <definedName name="Excel_BuiltIn_Print_Titles_2_1_1" localSheetId="34">#REF!</definedName>
    <definedName name="Excel_BuiltIn_Print_Titles_2_1_1" localSheetId="35">#REF!</definedName>
    <definedName name="Excel_BuiltIn_Print_Titles_2_1_1" localSheetId="45">#REF!</definedName>
    <definedName name="Excel_BuiltIn_Print_Titles_2_1_1" localSheetId="21">#REF!</definedName>
    <definedName name="Excel_BuiltIn_Print_Titles_2_1_1" localSheetId="49">#REF!</definedName>
    <definedName name="Excel_BuiltIn_Print_Titles_2_1_1" localSheetId="50">#REF!</definedName>
    <definedName name="Excel_BuiltIn_Print_Titles_2_1_1" localSheetId="51">#REF!</definedName>
    <definedName name="Excel_BuiltIn_Print_Titles_2_1_1" localSheetId="52">#REF!</definedName>
    <definedName name="Excel_BuiltIn_Print_Titles_2_1_1" localSheetId="55">#REF!</definedName>
    <definedName name="Excel_BuiltIn_Print_Titles_2_1_1" localSheetId="56">#REF!</definedName>
    <definedName name="Excel_BuiltIn_Print_Titles_2_1_1" localSheetId="22">#REF!</definedName>
    <definedName name="Excel_BuiltIn_Print_Titles_2_1_1" localSheetId="23">#REF!</definedName>
    <definedName name="Excel_BuiltIn_Print_Titles_2_1_1" localSheetId="24">#REF!</definedName>
    <definedName name="Excel_BuiltIn_Print_Titles_2_1_1" localSheetId="25">#REF!</definedName>
    <definedName name="Excel_BuiltIn_Print_Titles_2_1_1">#REF!</definedName>
    <definedName name="Excel_BuiltIn_Print_Titles_3" localSheetId="9">#REF!</definedName>
    <definedName name="Excel_BuiltIn_Print_Titles_3" localSheetId="8">#REF!</definedName>
    <definedName name="Excel_BuiltIn_Print_Titles_3" localSheetId="28">#REF!</definedName>
    <definedName name="Excel_BuiltIn_Print_Titles_3" localSheetId="29">#REF!</definedName>
    <definedName name="Excel_BuiltIn_Print_Titles_3" localSheetId="30">#REF!</definedName>
    <definedName name="Excel_BuiltIn_Print_Titles_3" localSheetId="31">#REF!</definedName>
    <definedName name="Excel_BuiltIn_Print_Titles_3" localSheetId="33">#REF!</definedName>
    <definedName name="Excel_BuiltIn_Print_Titles_3" localSheetId="34">#REF!</definedName>
    <definedName name="Excel_BuiltIn_Print_Titles_3" localSheetId="35">#REF!</definedName>
    <definedName name="Excel_BuiltIn_Print_Titles_3" localSheetId="45">#REF!</definedName>
    <definedName name="Excel_BuiltIn_Print_Titles_3" localSheetId="21">#REF!</definedName>
    <definedName name="Excel_BuiltIn_Print_Titles_3" localSheetId="49">#REF!</definedName>
    <definedName name="Excel_BuiltIn_Print_Titles_3" localSheetId="50">#REF!</definedName>
    <definedName name="Excel_BuiltIn_Print_Titles_3" localSheetId="51">#REF!</definedName>
    <definedName name="Excel_BuiltIn_Print_Titles_3" localSheetId="52">#REF!</definedName>
    <definedName name="Excel_BuiltIn_Print_Titles_3" localSheetId="55">#REF!</definedName>
    <definedName name="Excel_BuiltIn_Print_Titles_3" localSheetId="56">#REF!</definedName>
    <definedName name="Excel_BuiltIn_Print_Titles_3" localSheetId="22">#REF!</definedName>
    <definedName name="Excel_BuiltIn_Print_Titles_3" localSheetId="23">#REF!</definedName>
    <definedName name="Excel_BuiltIn_Print_Titles_3" localSheetId="24">#REF!</definedName>
    <definedName name="Excel_BuiltIn_Print_Titles_3" localSheetId="25">#REF!</definedName>
    <definedName name="Excel_BuiltIn_Print_Titles_3">#REF!</definedName>
    <definedName name="Excel_BuiltIn_Print_Titles_5" localSheetId="9">#REF!</definedName>
    <definedName name="Excel_BuiltIn_Print_Titles_5" localSheetId="8">#REF!</definedName>
    <definedName name="Excel_BuiltIn_Print_Titles_5" localSheetId="28">#REF!</definedName>
    <definedName name="Excel_BuiltIn_Print_Titles_5" localSheetId="29">#REF!</definedName>
    <definedName name="Excel_BuiltIn_Print_Titles_5" localSheetId="30">#REF!</definedName>
    <definedName name="Excel_BuiltIn_Print_Titles_5" localSheetId="31">#REF!</definedName>
    <definedName name="Excel_BuiltIn_Print_Titles_5" localSheetId="33">#REF!</definedName>
    <definedName name="Excel_BuiltIn_Print_Titles_5" localSheetId="34">#REF!</definedName>
    <definedName name="Excel_BuiltIn_Print_Titles_5" localSheetId="35">#REF!</definedName>
    <definedName name="Excel_BuiltIn_Print_Titles_5" localSheetId="45">#REF!</definedName>
    <definedName name="Excel_BuiltIn_Print_Titles_5" localSheetId="21">#REF!</definedName>
    <definedName name="Excel_BuiltIn_Print_Titles_5" localSheetId="49">#REF!</definedName>
    <definedName name="Excel_BuiltIn_Print_Titles_5" localSheetId="50">#REF!</definedName>
    <definedName name="Excel_BuiltIn_Print_Titles_5" localSheetId="51">#REF!</definedName>
    <definedName name="Excel_BuiltIn_Print_Titles_5" localSheetId="52">#REF!</definedName>
    <definedName name="Excel_BuiltIn_Print_Titles_5" localSheetId="55">#REF!</definedName>
    <definedName name="Excel_BuiltIn_Print_Titles_5" localSheetId="56">#REF!</definedName>
    <definedName name="Excel_BuiltIn_Print_Titles_5" localSheetId="22">#REF!</definedName>
    <definedName name="Excel_BuiltIn_Print_Titles_5" localSheetId="23">#REF!</definedName>
    <definedName name="Excel_BuiltIn_Print_Titles_5" localSheetId="24">#REF!</definedName>
    <definedName name="Excel_BuiltIn_Print_Titles_5" localSheetId="25">#REF!</definedName>
    <definedName name="Excel_BuiltIn_Print_Titles_5">#REF!</definedName>
    <definedName name="Excel_BuiltIn_Print_Titles_8" localSheetId="9">#REF!</definedName>
    <definedName name="Excel_BuiltIn_Print_Titles_8" localSheetId="8">#REF!</definedName>
    <definedName name="Excel_BuiltIn_Print_Titles_8" localSheetId="28">#REF!</definedName>
    <definedName name="Excel_BuiltIn_Print_Titles_8" localSheetId="29">#REF!</definedName>
    <definedName name="Excel_BuiltIn_Print_Titles_8" localSheetId="30">#REF!</definedName>
    <definedName name="Excel_BuiltIn_Print_Titles_8" localSheetId="31">#REF!</definedName>
    <definedName name="Excel_BuiltIn_Print_Titles_8" localSheetId="33">#REF!</definedName>
    <definedName name="Excel_BuiltIn_Print_Titles_8" localSheetId="34">#REF!</definedName>
    <definedName name="Excel_BuiltIn_Print_Titles_8" localSheetId="35">#REF!</definedName>
    <definedName name="Excel_BuiltIn_Print_Titles_8" localSheetId="45">#REF!</definedName>
    <definedName name="Excel_BuiltIn_Print_Titles_8" localSheetId="21">#REF!</definedName>
    <definedName name="Excel_BuiltIn_Print_Titles_8" localSheetId="49">#REF!</definedName>
    <definedName name="Excel_BuiltIn_Print_Titles_8" localSheetId="50">#REF!</definedName>
    <definedName name="Excel_BuiltIn_Print_Titles_8" localSheetId="51">#REF!</definedName>
    <definedName name="Excel_BuiltIn_Print_Titles_8" localSheetId="52">#REF!</definedName>
    <definedName name="Excel_BuiltIn_Print_Titles_8" localSheetId="55">#REF!</definedName>
    <definedName name="Excel_BuiltIn_Print_Titles_8" localSheetId="56">#REF!</definedName>
    <definedName name="Excel_BuiltIn_Print_Titles_8" localSheetId="22">#REF!</definedName>
    <definedName name="Excel_BuiltIn_Print_Titles_8" localSheetId="23">#REF!</definedName>
    <definedName name="Excel_BuiltIn_Print_Titles_8" localSheetId="24">#REF!</definedName>
    <definedName name="Excel_BuiltIn_Print_Titles_8" localSheetId="25">#REF!</definedName>
    <definedName name="Excel_BuiltIn_Print_Titles_8">#REF!</definedName>
    <definedName name="Excel_BuiltIn_Print_Titles_9" localSheetId="9">#REF!</definedName>
    <definedName name="Excel_BuiltIn_Print_Titles_9" localSheetId="8">#REF!</definedName>
    <definedName name="Excel_BuiltIn_Print_Titles_9" localSheetId="28">#REF!</definedName>
    <definedName name="Excel_BuiltIn_Print_Titles_9" localSheetId="29">#REF!</definedName>
    <definedName name="Excel_BuiltIn_Print_Titles_9" localSheetId="30">#REF!</definedName>
    <definedName name="Excel_BuiltIn_Print_Titles_9" localSheetId="31">#REF!</definedName>
    <definedName name="Excel_BuiltIn_Print_Titles_9" localSheetId="33">#REF!</definedName>
    <definedName name="Excel_BuiltIn_Print_Titles_9" localSheetId="34">#REF!</definedName>
    <definedName name="Excel_BuiltIn_Print_Titles_9" localSheetId="35">#REF!</definedName>
    <definedName name="Excel_BuiltIn_Print_Titles_9" localSheetId="45">#REF!</definedName>
    <definedName name="Excel_BuiltIn_Print_Titles_9" localSheetId="21">#REF!</definedName>
    <definedName name="Excel_BuiltIn_Print_Titles_9" localSheetId="49">#REF!</definedName>
    <definedName name="Excel_BuiltIn_Print_Titles_9" localSheetId="50">#REF!</definedName>
    <definedName name="Excel_BuiltIn_Print_Titles_9" localSheetId="51">#REF!</definedName>
    <definedName name="Excel_BuiltIn_Print_Titles_9" localSheetId="52">#REF!</definedName>
    <definedName name="Excel_BuiltIn_Print_Titles_9" localSheetId="55">#REF!</definedName>
    <definedName name="Excel_BuiltIn_Print_Titles_9" localSheetId="56">#REF!</definedName>
    <definedName name="Excel_BuiltIn_Print_Titles_9" localSheetId="22">#REF!</definedName>
    <definedName name="Excel_BuiltIn_Print_Titles_9" localSheetId="23">#REF!</definedName>
    <definedName name="Excel_BuiltIn_Print_Titles_9" localSheetId="24">#REF!</definedName>
    <definedName name="Excel_BuiltIn_Print_Titles_9" localSheetId="25">#REF!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 localSheetId="19">#REF!</definedName>
    <definedName name="F_" localSheetId="32">#REF!</definedName>
    <definedName name="F_" localSheetId="36">#REF!</definedName>
    <definedName name="F_" localSheetId="37">#REF!</definedName>
    <definedName name="F_" localSheetId="38">#REF!</definedName>
    <definedName name="F_" localSheetId="39">#REF!</definedName>
    <definedName name="F_" localSheetId="40">#REF!</definedName>
    <definedName name="F_" localSheetId="41">#REF!</definedName>
    <definedName name="F_" localSheetId="42">#REF!</definedName>
    <definedName name="F_" localSheetId="43">#REF!</definedName>
    <definedName name="F_" localSheetId="44">#REF!</definedName>
    <definedName name="F_" localSheetId="46">#REF!</definedName>
    <definedName name="F_" localSheetId="47">#REF!</definedName>
    <definedName name="F_" localSheetId="48">#REF!</definedName>
    <definedName name="F_" localSheetId="53">#REF!</definedName>
    <definedName name="F_" localSheetId="54">#REF!</definedName>
    <definedName name="F_" localSheetId="57">#REF!</definedName>
    <definedName name="F_" localSheetId="58">#REF!</definedName>
    <definedName name="F_" localSheetId="59">#REF!</definedName>
    <definedName name="F_" localSheetId="27">#REF!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60"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40" hidden="1">{#N/A,#N/A,FALSE,"Aging Summary";#N/A,#N/A,FALSE,"Ratio Analysis";#N/A,#N/A,FALSE,"Test 120 Day Accts";#N/A,#N/A,FALSE,"Tickmarks"}</definedName>
    <definedName name="Fact" localSheetId="41" hidden="1">{#N/A,#N/A,FALSE,"Aging Summary";#N/A,#N/A,FALSE,"Ratio Analysis";#N/A,#N/A,FALSE,"Test 120 Day Accts";#N/A,#N/A,FALSE,"Tickmarks"}</definedName>
    <definedName name="Fact" localSheetId="42" hidden="1">{#N/A,#N/A,FALSE,"Aging Summary";#N/A,#N/A,FALSE,"Ratio Analysis";#N/A,#N/A,FALSE,"Test 120 Day Accts";#N/A,#N/A,FALSE,"Tickmarks"}</definedName>
    <definedName name="Fact" localSheetId="43" hidden="1">{#N/A,#N/A,FALSE,"Aging Summary";#N/A,#N/A,FALSE,"Ratio Analysis";#N/A,#N/A,FALSE,"Test 120 Day Accts";#N/A,#N/A,FALSE,"Tickmarks"}</definedName>
    <definedName name="Fact" localSheetId="44" hidden="1">{#N/A,#N/A,FALSE,"Aging Summary";#N/A,#N/A,FALSE,"Ratio Analysis";#N/A,#N/A,FALSE,"Test 120 Day Accts";#N/A,#N/A,FALSE,"Tickmarks"}</definedName>
    <definedName name="Fact" localSheetId="45" hidden="1">{#N/A,#N/A,FALSE,"Aging Summary";#N/A,#N/A,FALSE,"Ratio Analysis";#N/A,#N/A,FALSE,"Test 120 Day Accts";#N/A,#N/A,FALSE,"Tickmarks"}</definedName>
    <definedName name="Fact" localSheetId="46" hidden="1">{#N/A,#N/A,FALSE,"Aging Summary";#N/A,#N/A,FALSE,"Ratio Analysis";#N/A,#N/A,FALSE,"Test 120 Day Accts";#N/A,#N/A,FALSE,"Tickmarks"}</definedName>
    <definedName name="Fact" localSheetId="47"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48" hidden="1">{#N/A,#N/A,FALSE,"Aging Summary";#N/A,#N/A,FALSE,"Ratio Analysis";#N/A,#N/A,FALSE,"Test 120 Day Accts";#N/A,#N/A,FALSE,"Tickmarks"}</definedName>
    <definedName name="Fact" localSheetId="49" hidden="1">{#N/A,#N/A,FALSE,"Aging Summary";#N/A,#N/A,FALSE,"Ratio Analysis";#N/A,#N/A,FALSE,"Test 120 Day Accts";#N/A,#N/A,FALSE,"Tickmarks"}</definedName>
    <definedName name="Fact" localSheetId="50" hidden="1">{#N/A,#N/A,FALSE,"Aging Summary";#N/A,#N/A,FALSE,"Ratio Analysis";#N/A,#N/A,FALSE,"Test 120 Day Accts";#N/A,#N/A,FALSE,"Tickmarks"}</definedName>
    <definedName name="Fact" localSheetId="51" hidden="1">{#N/A,#N/A,FALSE,"Aging Summary";#N/A,#N/A,FALSE,"Ratio Analysis";#N/A,#N/A,FALSE,"Test 120 Day Accts";#N/A,#N/A,FALSE,"Tickmarks"}</definedName>
    <definedName name="Fact" localSheetId="52" hidden="1">{#N/A,#N/A,FALSE,"Aging Summary";#N/A,#N/A,FALSE,"Ratio Analysis";#N/A,#N/A,FALSE,"Test 120 Day Accts";#N/A,#N/A,FALSE,"Tickmarks"}</definedName>
    <definedName name="Fact" localSheetId="53" hidden="1">{#N/A,#N/A,FALSE,"Aging Summary";#N/A,#N/A,FALSE,"Ratio Analysis";#N/A,#N/A,FALSE,"Test 120 Day Accts";#N/A,#N/A,FALSE,"Tickmarks"}</definedName>
    <definedName name="Fact" localSheetId="54" hidden="1">{#N/A,#N/A,FALSE,"Aging Summary";#N/A,#N/A,FALSE,"Ratio Analysis";#N/A,#N/A,FALSE,"Test 120 Day Accts";#N/A,#N/A,FALSE,"Tickmarks"}</definedName>
    <definedName name="Fact" localSheetId="55" hidden="1">{#N/A,#N/A,FALSE,"Aging Summary";#N/A,#N/A,FALSE,"Ratio Analysis";#N/A,#N/A,FALSE,"Test 120 Day Accts";#N/A,#N/A,FALSE,"Tickmarks"}</definedName>
    <definedName name="Fact" localSheetId="56" hidden="1">{#N/A,#N/A,FALSE,"Aging Summary";#N/A,#N/A,FALSE,"Ratio Analysis";#N/A,#N/A,FALSE,"Test 120 Day Accts";#N/A,#N/A,FALSE,"Tickmarks"}</definedName>
    <definedName name="Fact" localSheetId="57" hidden="1">{#N/A,#N/A,FALSE,"Aging Summary";#N/A,#N/A,FALSE,"Ratio Analysis";#N/A,#N/A,FALSE,"Test 120 Day Accts";#N/A,#N/A,FALSE,"Tickmarks"}</definedName>
    <definedName name="Fact" localSheetId="22" hidden="1">{#N/A,#N/A,FALSE,"Aging Summary";#N/A,#N/A,FALSE,"Ratio Analysis";#N/A,#N/A,FALSE,"Test 120 Day Accts";#N/A,#N/A,FALSE,"Tickmarks"}</definedName>
    <definedName name="Fact" localSheetId="58" hidden="1">{#N/A,#N/A,FALSE,"Aging Summary";#N/A,#N/A,FALSE,"Ratio Analysis";#N/A,#N/A,FALSE,"Test 120 Day Accts";#N/A,#N/A,FALSE,"Tickmarks"}</definedName>
    <definedName name="Fact" localSheetId="59" hidden="1">{#N/A,#N/A,FALSE,"Aging Summary";#N/A,#N/A,FALSE,"Ratio Analysis";#N/A,#N/A,FALSE,"Test 120 Day Accts";#N/A,#N/A,FALSE,"Tickmarks"}</definedName>
    <definedName name="Fact" localSheetId="23" hidden="1">{#N/A,#N/A,FALSE,"Aging Summary";#N/A,#N/A,FALSE,"Ratio Analysis";#N/A,#N/A,FALSE,"Test 120 Day Accts";#N/A,#N/A,FALSE,"Tickmarks"}</definedName>
    <definedName name="Fact" localSheetId="24" hidden="1">{#N/A,#N/A,FALSE,"Aging Summary";#N/A,#N/A,FALSE,"Ratio Analysis";#N/A,#N/A,FALSE,"Test 120 Day Accts";#N/A,#N/A,FALSE,"Tickmarks"}</definedName>
    <definedName name="Fact" localSheetId="25" hidden="1">{#N/A,#N/A,FALSE,"Aging Summary";#N/A,#N/A,FALSE,"Ratio Analysis";#N/A,#N/A,FALSE,"Test 120 Day Accts";#N/A,#N/A,FALSE,"Tickmarks"}</definedName>
    <definedName name="Fact" localSheetId="27"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 localSheetId="19">#REF!</definedName>
    <definedName name="fads" localSheetId="28">#REF!</definedName>
    <definedName name="fads" localSheetId="29">#REF!</definedName>
    <definedName name="fads" localSheetId="30">#REF!</definedName>
    <definedName name="fads" localSheetId="31">#REF!</definedName>
    <definedName name="fads" localSheetId="33">#REF!</definedName>
    <definedName name="fads" localSheetId="34">#REF!</definedName>
    <definedName name="fads" localSheetId="35">#REF!</definedName>
    <definedName name="fads" localSheetId="45">#REF!</definedName>
    <definedName name="fads" localSheetId="21">#REF!</definedName>
    <definedName name="fads" localSheetId="49">#REF!</definedName>
    <definedName name="fads" localSheetId="50">#REF!</definedName>
    <definedName name="fads" localSheetId="51">#REF!</definedName>
    <definedName name="fads" localSheetId="52">#REF!</definedName>
    <definedName name="fads" localSheetId="53">#REF!</definedName>
    <definedName name="fads" localSheetId="54">#REF!</definedName>
    <definedName name="fads" localSheetId="55">#REF!</definedName>
    <definedName name="fads" localSheetId="56">#REF!</definedName>
    <definedName name="fads" localSheetId="57">#REF!</definedName>
    <definedName name="fads" localSheetId="22">#REF!</definedName>
    <definedName name="fads" localSheetId="23">#REF!</definedName>
    <definedName name="fads" localSheetId="24">#REF!</definedName>
    <definedName name="fads" localSheetId="25">#REF!</definedName>
    <definedName name="fads">#REF!</definedName>
    <definedName name="FAFAF" localSheetId="60">[63]Tickmarks!$B$44</definedName>
    <definedName name="FAFAF">[64]Tickmarks!$B$44</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 localSheetId="19">#REF!</definedName>
    <definedName name="FDADAF" localSheetId="36">#REF!</definedName>
    <definedName name="FDADAF" localSheetId="37">#REF!</definedName>
    <definedName name="FDADAF" localSheetId="40">#REF!</definedName>
    <definedName name="FDADAF" localSheetId="42">#REF!</definedName>
    <definedName name="FDADAF" localSheetId="43">#REF!</definedName>
    <definedName name="FDADAF" localSheetId="44">#REF!</definedName>
    <definedName name="FDADAF" localSheetId="46">#REF!</definedName>
    <definedName name="FDADAF" localSheetId="47">#REF!</definedName>
    <definedName name="FDADAF" localSheetId="48">#REF!</definedName>
    <definedName name="FDADAF" localSheetId="53">#REF!</definedName>
    <definedName name="FDADAF" localSheetId="54">#REF!</definedName>
    <definedName name="FDADAF" localSheetId="57">#REF!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 localSheetId="19">#REF!</definedName>
    <definedName name="FDFDREW" localSheetId="53">#REF!</definedName>
    <definedName name="FDFDREW" localSheetId="54">#REF!</definedName>
    <definedName name="FDFDREW" localSheetId="57">#REF!</definedName>
    <definedName name="FDFDREW">#REF!</definedName>
    <definedName name="fe">[24]Datos!#REF!</definedName>
    <definedName name="fe_ant_">[24]Datos!#REF!</definedName>
    <definedName name="fe_ant_2">[70]Datos!$E$13</definedName>
    <definedName name="fe_ant_ESP">[24]Datos!#REF!</definedName>
    <definedName name="fecha_actual">'[71]DBK ESPAÑA'!$K$5</definedName>
    <definedName name="FechaAnualCom">'[72]Datos del Balance'!$B$9</definedName>
    <definedName name="FechaBalance">'[72]Datos del Balance'!$B$7</definedName>
    <definedName name="FechaComparativo">'[72]Datos del Balance'!$B$8</definedName>
    <definedName name="FechaLitComp">'[73]Datos del Balance'!$C$9</definedName>
    <definedName name="FechaLiteral">'[72]Datos del Balance'!$C$7</definedName>
    <definedName name="fef" localSheetId="11">[74]BG!#REF!</definedName>
    <definedName name="fef">[74]BG!#REF!</definedName>
    <definedName name="felipe_orellana" localSheetId="60">[27]CVC!$G$5273:$G$5284</definedName>
    <definedName name="felipe_orellana">[28]CVC!$G$5273:$G$5284</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 localSheetId="19">#REF!</definedName>
    <definedName name="FERMZN" localSheetId="32">#REF!</definedName>
    <definedName name="FERMZN" localSheetId="36">#REF!</definedName>
    <definedName name="FERMZN" localSheetId="37">#REF!</definedName>
    <definedName name="FERMZN" localSheetId="38">#REF!</definedName>
    <definedName name="FERMZN" localSheetId="39">#REF!</definedName>
    <definedName name="FERMZN" localSheetId="40">#REF!</definedName>
    <definedName name="FERMZN" localSheetId="41">#REF!</definedName>
    <definedName name="FERMZN" localSheetId="42">#REF!</definedName>
    <definedName name="FERMZN" localSheetId="43">#REF!</definedName>
    <definedName name="FERMZN" localSheetId="44">#REF!</definedName>
    <definedName name="FERMZN" localSheetId="46">#REF!</definedName>
    <definedName name="FERMZN" localSheetId="47">#REF!</definedName>
    <definedName name="FERMZN" localSheetId="48">#REF!</definedName>
    <definedName name="FERMZN" localSheetId="53">#REF!</definedName>
    <definedName name="FERMZN" localSheetId="54">#REF!</definedName>
    <definedName name="FERMZN" localSheetId="57">#REF!</definedName>
    <definedName name="FERMZN" localSheetId="58">#REF!</definedName>
    <definedName name="FERMZN" localSheetId="59">#REF!</definedName>
    <definedName name="FERMZN" localSheetId="27">#REF!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 localSheetId="19">#REF!</definedName>
    <definedName name="fermzo" localSheetId="36">#REF!</definedName>
    <definedName name="fermzo" localSheetId="37">#REF!</definedName>
    <definedName name="fermzo" localSheetId="40">#REF!</definedName>
    <definedName name="fermzo" localSheetId="42">#REF!</definedName>
    <definedName name="fermzo" localSheetId="43">#REF!</definedName>
    <definedName name="fermzo" localSheetId="44">#REF!</definedName>
    <definedName name="fermzo" localSheetId="46">#REF!</definedName>
    <definedName name="fermzo" localSheetId="47">#REF!</definedName>
    <definedName name="fermzo" localSheetId="48">#REF!</definedName>
    <definedName name="fermzo" localSheetId="53">#REF!</definedName>
    <definedName name="fermzo" localSheetId="54">#REF!</definedName>
    <definedName name="fermzo" localSheetId="57">#REF!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 localSheetId="19">#REF!</definedName>
    <definedName name="fertsj1" localSheetId="53">#REF!</definedName>
    <definedName name="fertsj1" localSheetId="54">#REF!</definedName>
    <definedName name="fertsj1" localSheetId="57">#REF!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 localSheetId="19">#REF!</definedName>
    <definedName name="fertsj2" localSheetId="53">#REF!</definedName>
    <definedName name="fertsj2" localSheetId="54">#REF!</definedName>
    <definedName name="fertsj2" localSheetId="57">#REF!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 localSheetId="19">#REF!</definedName>
    <definedName name="FERTTRN" localSheetId="53">#REF!</definedName>
    <definedName name="FERTTRN" localSheetId="54">#REF!</definedName>
    <definedName name="FERTTRN" localSheetId="57">#REF!</definedName>
    <definedName name="FERTTRN">#REF!</definedName>
    <definedName name="ff" localSheetId="15">'[56]IRSA HIST'!#REF!</definedName>
    <definedName name="ff" localSheetId="12">'[56]IRSA HIST'!#REF!</definedName>
    <definedName name="ff" localSheetId="18">'[56]IRSA HIST'!#REF!</definedName>
    <definedName name="ff" localSheetId="17">'[56]IRSA HIST'!#REF!</definedName>
    <definedName name="ff" localSheetId="16">'[56]IRSA HIST'!#REF!</definedName>
    <definedName name="ff" localSheetId="13">'[56]IRSA HIST'!#REF!</definedName>
    <definedName name="ff" localSheetId="14">'[56]IRSA HIST'!#REF!</definedName>
    <definedName name="ff" localSheetId="19">'[56]IRSA HIST'!#REF!</definedName>
    <definedName name="ff" localSheetId="53">'[56]IRSA HIST'!#REF!</definedName>
    <definedName name="ff" localSheetId="54">'[56]IRSA HIST'!#REF!</definedName>
    <definedName name="ff" localSheetId="57">'[56]IRSA HIST'!#REF!</definedName>
    <definedName name="ff">'[56]IRSA HIST'!#REF!</definedName>
    <definedName name="ffd">[58]Balance!#REF!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 localSheetId="19">#REF!</definedName>
    <definedName name="FJEOSI" localSheetId="36">#REF!</definedName>
    <definedName name="FJEOSI" localSheetId="37">#REF!</definedName>
    <definedName name="FJEOSI" localSheetId="40">#REF!</definedName>
    <definedName name="FJEOSI" localSheetId="42">#REF!</definedName>
    <definedName name="FJEOSI" localSheetId="43">#REF!</definedName>
    <definedName name="FJEOSI" localSheetId="44">#REF!</definedName>
    <definedName name="FJEOSI" localSheetId="46">#REF!</definedName>
    <definedName name="FJEOSI" localSheetId="47">#REF!</definedName>
    <definedName name="FJEOSI" localSheetId="48">#REF!</definedName>
    <definedName name="FJEOSI" localSheetId="53">#REF!</definedName>
    <definedName name="FJEOSI" localSheetId="54">#REF!</definedName>
    <definedName name="FJEOSI" localSheetId="57">#REF!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 localSheetId="19">#REF!</definedName>
    <definedName name="FJFAKF" localSheetId="53">#REF!</definedName>
    <definedName name="FJFAKF" localSheetId="54">#REF!</definedName>
    <definedName name="FJFAKF" localSheetId="57">#REF!</definedName>
    <definedName name="FJFAKF">#REF!</definedName>
    <definedName name="Fletero" localSheetId="4">[75]Validacion1!$C$3:$C$54</definedName>
    <definedName name="Fletero" localSheetId="28">[75]Validacion1!$C$3:$C$54</definedName>
    <definedName name="Fletero" localSheetId="29">[75]Validacion1!$C$3:$C$54</definedName>
    <definedName name="Fletero" localSheetId="30">[75]Validacion1!$C$3:$C$54</definedName>
    <definedName name="Fletero" localSheetId="31">[75]Validacion1!$C$3:$C$54</definedName>
    <definedName name="Fletero" localSheetId="33">[75]Validacion1!$C$3:$C$54</definedName>
    <definedName name="Fletero" localSheetId="34">[75]Validacion1!$C$3:$C$54</definedName>
    <definedName name="Fletero" localSheetId="35">[75]Validacion1!$C$3:$C$54</definedName>
    <definedName name="Fletero" localSheetId="45">[75]Validacion1!$C$3:$C$54</definedName>
    <definedName name="Fletero" localSheetId="21">[75]Validacion1!$C$3:$C$54</definedName>
    <definedName name="Fletero" localSheetId="49">[75]Validacion1!$C$3:$C$54</definedName>
    <definedName name="Fletero" localSheetId="50">[75]Validacion1!$C$3:$C$54</definedName>
    <definedName name="Fletero" localSheetId="51">[75]Validacion1!$C$3:$C$54</definedName>
    <definedName name="Fletero" localSheetId="52">[75]Validacion1!$C$3:$C$54</definedName>
    <definedName name="Fletero" localSheetId="55">[75]Validacion1!$C$3:$C$54</definedName>
    <definedName name="Fletero" localSheetId="56">[75]Validacion1!$C$3:$C$54</definedName>
    <definedName name="Fletero" localSheetId="22">[75]Validacion1!$C$3:$C$54</definedName>
    <definedName name="Fletero" localSheetId="23">[75]Validacion1!$C$3:$C$54</definedName>
    <definedName name="Fletero" localSheetId="24">[75]Validacion1!$C$3:$C$54</definedName>
    <definedName name="Fletero" localSheetId="25">[75]Validacion1!$C$3:$C$54</definedName>
    <definedName name="Fletero">[76]Validacion1!$C$3:$C$54</definedName>
    <definedName name="FLLDLKAS" localSheetId="4" hidden="1">'[64]Confirmaciones U$S 2005'!#REF!</definedName>
    <definedName name="FLLDLKAS" localSheetId="60" hidden="1">'[63]Confirmaciones U$S 2005'!#REF!</definedName>
    <definedName name="FLLDLKAS" localSheetId="15" hidden="1">'[64]Confirmaciones U$S 2005'!#REF!</definedName>
    <definedName name="FLLDLKAS" localSheetId="12" hidden="1">'[64]Confirmaciones U$S 2005'!#REF!</definedName>
    <definedName name="FLLDLKAS" localSheetId="18" hidden="1">'[64]Confirmaciones U$S 2005'!#REF!</definedName>
    <definedName name="FLLDLKAS" localSheetId="17" hidden="1">'[64]Confirmaciones U$S 2005'!#REF!</definedName>
    <definedName name="FLLDLKAS" localSheetId="16" hidden="1">'[64]Confirmaciones U$S 2005'!#REF!</definedName>
    <definedName name="FLLDLKAS" localSheetId="11" hidden="1">'[64]Confirmaciones U$S 2005'!#REF!</definedName>
    <definedName name="FLLDLKAS" localSheetId="13" hidden="1">'[64]Confirmaciones U$S 2005'!#REF!</definedName>
    <definedName name="FLLDLKAS" localSheetId="14" hidden="1">'[64]Confirmaciones U$S 2005'!#REF!</definedName>
    <definedName name="FLLDLKAS" localSheetId="19" hidden="1">'[64]Confirmaciones U$S 2005'!#REF!</definedName>
    <definedName name="FLLDLKAS" localSheetId="32" hidden="1">'[64]Confirmaciones U$S 2005'!#REF!</definedName>
    <definedName name="FLLDLKAS" localSheetId="36" hidden="1">'[64]Confirmaciones U$S 2005'!#REF!</definedName>
    <definedName name="FLLDLKAS" localSheetId="37" hidden="1">'[64]Confirmaciones U$S 2005'!#REF!</definedName>
    <definedName name="FLLDLKAS" localSheetId="38" hidden="1">'[64]Confirmaciones U$S 2005'!#REF!</definedName>
    <definedName name="FLLDLKAS" localSheetId="39" hidden="1">'[64]Confirmaciones U$S 2005'!#REF!</definedName>
    <definedName name="FLLDLKAS" localSheetId="40" hidden="1">'[64]Confirmaciones U$S 2005'!#REF!</definedName>
    <definedName name="FLLDLKAS" localSheetId="41" hidden="1">'[64]Confirmaciones U$S 2005'!#REF!</definedName>
    <definedName name="FLLDLKAS" localSheetId="42" hidden="1">'[64]Confirmaciones U$S 2005'!#REF!</definedName>
    <definedName name="FLLDLKAS" localSheetId="43" hidden="1">'[64]Confirmaciones U$S 2005'!#REF!</definedName>
    <definedName name="FLLDLKAS" localSheetId="44" hidden="1">'[64]Confirmaciones U$S 2005'!#REF!</definedName>
    <definedName name="FLLDLKAS" localSheetId="46" hidden="1">'[64]Confirmaciones U$S 2005'!#REF!</definedName>
    <definedName name="FLLDLKAS" localSheetId="47" hidden="1">'[64]Confirmaciones U$S 2005'!#REF!</definedName>
    <definedName name="FLLDLKAS" localSheetId="48" hidden="1">'[64]Confirmaciones U$S 2005'!#REF!</definedName>
    <definedName name="FLLDLKAS" localSheetId="53" hidden="1">'[64]Confirmaciones U$S 2005'!#REF!</definedName>
    <definedName name="FLLDLKAS" localSheetId="54" hidden="1">'[64]Confirmaciones U$S 2005'!#REF!</definedName>
    <definedName name="FLLDLKAS" localSheetId="57" hidden="1">'[64]Confirmaciones U$S 2005'!#REF!</definedName>
    <definedName name="FLLDLKAS" localSheetId="58" hidden="1">'[64]Confirmaciones U$S 2005'!#REF!</definedName>
    <definedName name="FLLDLKAS" localSheetId="59" hidden="1">'[64]Confirmaciones U$S 2005'!#REF!</definedName>
    <definedName name="FLLDLKAS" localSheetId="27" hidden="1">'[64]Confirmaciones U$S 2005'!#REF!</definedName>
    <definedName name="FLLDLKAS" hidden="1">'[64]Confirmaciones U$S 2005'!#REF!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 localSheetId="19">#REF!</definedName>
    <definedName name="flujo" localSheetId="32">#REF!</definedName>
    <definedName name="flujo" localSheetId="36">#REF!</definedName>
    <definedName name="flujo" localSheetId="37">#REF!</definedName>
    <definedName name="flujo" localSheetId="38">#REF!</definedName>
    <definedName name="flujo" localSheetId="39">#REF!</definedName>
    <definedName name="flujo" localSheetId="40">#REF!</definedName>
    <definedName name="flujo" localSheetId="41">#REF!</definedName>
    <definedName name="flujo" localSheetId="42">#REF!</definedName>
    <definedName name="flujo" localSheetId="43">#REF!</definedName>
    <definedName name="flujo" localSheetId="44">#REF!</definedName>
    <definedName name="flujo" localSheetId="46">#REF!</definedName>
    <definedName name="flujo" localSheetId="47">#REF!</definedName>
    <definedName name="flujo" localSheetId="48">#REF!</definedName>
    <definedName name="flujo" localSheetId="53">#REF!</definedName>
    <definedName name="flujo" localSheetId="54">#REF!</definedName>
    <definedName name="flujo" localSheetId="57">#REF!</definedName>
    <definedName name="flujo" localSheetId="58">#REF!</definedName>
    <definedName name="flujo" localSheetId="59">#REF!</definedName>
    <definedName name="flujo" localSheetId="27">#REF!</definedName>
    <definedName name="flujo">#REF!</definedName>
    <definedName name="FORM" localSheetId="9">[77]EP3!#REF!</definedName>
    <definedName name="FORM" localSheetId="15">[78]EP3!#REF!</definedName>
    <definedName name="FORM" localSheetId="8">[77]EP3!#REF!</definedName>
    <definedName name="FORM" localSheetId="1">[78]EP3!#REF!</definedName>
    <definedName name="FORM" localSheetId="12">[78]EP3!#REF!</definedName>
    <definedName name="FORM" localSheetId="18">[78]EP3!#REF!</definedName>
    <definedName name="FORM" localSheetId="17">[78]EP3!#REF!</definedName>
    <definedName name="FORM" localSheetId="16">[78]EP3!#REF!</definedName>
    <definedName name="FORM" localSheetId="11">[77]EP3!#REF!</definedName>
    <definedName name="FORM" localSheetId="13">[78]EP3!#REF!</definedName>
    <definedName name="FORM" localSheetId="14">[78]EP3!#REF!</definedName>
    <definedName name="FORM" localSheetId="19">[78]EP3!#REF!</definedName>
    <definedName name="FORM" localSheetId="32">[78]EP3!#REF!</definedName>
    <definedName name="FORM" localSheetId="36">[78]EP3!#REF!</definedName>
    <definedName name="FORM" localSheetId="37">[78]EP3!#REF!</definedName>
    <definedName name="FORM" localSheetId="38">[78]EP3!#REF!</definedName>
    <definedName name="FORM" localSheetId="39">[78]EP3!#REF!</definedName>
    <definedName name="FORM" localSheetId="40">[78]EP3!#REF!</definedName>
    <definedName name="FORM" localSheetId="41">[78]EP3!#REF!</definedName>
    <definedName name="FORM" localSheetId="42">[78]EP3!#REF!</definedName>
    <definedName name="FORM" localSheetId="43">[78]EP3!#REF!</definedName>
    <definedName name="FORM" localSheetId="44">[78]EP3!#REF!</definedName>
    <definedName name="FORM" localSheetId="46">[78]EP3!#REF!</definedName>
    <definedName name="FORM" localSheetId="47">[78]EP3!#REF!</definedName>
    <definedName name="FORM" localSheetId="48">[78]EP3!#REF!</definedName>
    <definedName name="FORM" localSheetId="53">[78]EP3!#REF!</definedName>
    <definedName name="FORM" localSheetId="54">[78]EP3!#REF!</definedName>
    <definedName name="FORM" localSheetId="57">[78]EP3!#REF!</definedName>
    <definedName name="FORM" localSheetId="58">[78]EP3!#REF!</definedName>
    <definedName name="FORM" localSheetId="59">[78]EP3!#REF!</definedName>
    <definedName name="FORM" localSheetId="27">[78]EP3!#REF!</definedName>
    <definedName name="FORM">[78]EP3!#REF!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 localSheetId="19">#REF!</definedName>
    <definedName name="Form_TratAgua" localSheetId="32">#REF!</definedName>
    <definedName name="Form_TratAgua" localSheetId="36">#REF!</definedName>
    <definedName name="Form_TratAgua" localSheetId="37">#REF!</definedName>
    <definedName name="Form_TratAgua" localSheetId="38">#REF!</definedName>
    <definedName name="Form_TratAgua" localSheetId="39">#REF!</definedName>
    <definedName name="Form_TratAgua" localSheetId="40">#REF!</definedName>
    <definedName name="Form_TratAgua" localSheetId="41">#REF!</definedName>
    <definedName name="Form_TratAgua" localSheetId="42">#REF!</definedName>
    <definedName name="Form_TratAgua" localSheetId="43">#REF!</definedName>
    <definedName name="Form_TratAgua" localSheetId="44">#REF!</definedName>
    <definedName name="Form_TratAgua" localSheetId="46">#REF!</definedName>
    <definedName name="Form_TratAgua" localSheetId="47">#REF!</definedName>
    <definedName name="Form_TratAgua" localSheetId="48">#REF!</definedName>
    <definedName name="Form_TratAgua" localSheetId="53">#REF!</definedName>
    <definedName name="Form_TratAgua" localSheetId="54">#REF!</definedName>
    <definedName name="Form_TratAgua" localSheetId="57">#REF!</definedName>
    <definedName name="Form_TratAgua" localSheetId="58">#REF!</definedName>
    <definedName name="Form_TratAgua" localSheetId="59">#REF!</definedName>
    <definedName name="Form_TratAgua" localSheetId="27">#REF!</definedName>
    <definedName name="Form_TratAgua">#REF!</definedName>
    <definedName name="fsds">#REF!</definedName>
    <definedName name="g">[24]Datos!#REF!</definedName>
    <definedName name="G_" localSheetId="15">'[61]BG Armado'!#REF!</definedName>
    <definedName name="G_" localSheetId="1">'[61]BG Armado'!#REF!</definedName>
    <definedName name="G_" localSheetId="12">'[61]BG Armado'!#REF!</definedName>
    <definedName name="G_" localSheetId="18">'[61]BG Armado'!#REF!</definedName>
    <definedName name="G_" localSheetId="17">'[61]BG Armado'!#REF!</definedName>
    <definedName name="G_" localSheetId="16">'[61]BG Armado'!#REF!</definedName>
    <definedName name="G_" localSheetId="13">'[61]BG Armado'!#REF!</definedName>
    <definedName name="G_" localSheetId="14">'[61]BG Armado'!#REF!</definedName>
    <definedName name="G_" localSheetId="19">'[61]BG Armado'!#REF!</definedName>
    <definedName name="G_" localSheetId="32">'[61]BG Armado'!#REF!</definedName>
    <definedName name="G_" localSheetId="36">'[61]BG Armado'!#REF!</definedName>
    <definedName name="G_" localSheetId="37">'[61]BG Armado'!#REF!</definedName>
    <definedName name="G_" localSheetId="38">'[61]BG Armado'!#REF!</definedName>
    <definedName name="G_" localSheetId="39">'[61]BG Armado'!#REF!</definedName>
    <definedName name="G_" localSheetId="40">'[61]BG Armado'!#REF!</definedName>
    <definedName name="G_" localSheetId="41">'[61]BG Armado'!#REF!</definedName>
    <definedName name="G_" localSheetId="42">'[61]BG Armado'!#REF!</definedName>
    <definedName name="G_" localSheetId="43">'[61]BG Armado'!#REF!</definedName>
    <definedName name="G_" localSheetId="44">'[61]BG Armado'!#REF!</definedName>
    <definedName name="G_" localSheetId="46">'[61]BG Armado'!#REF!</definedName>
    <definedName name="G_" localSheetId="47">'[61]BG Armado'!#REF!</definedName>
    <definedName name="G_" localSheetId="48">'[61]BG Armado'!#REF!</definedName>
    <definedName name="G_" localSheetId="53">'[61]BG Armado'!#REF!</definedName>
    <definedName name="G_" localSheetId="54">'[61]BG Armado'!#REF!</definedName>
    <definedName name="G_" localSheetId="57">'[61]BG Armado'!#REF!</definedName>
    <definedName name="G_" localSheetId="58">'[61]BG Armado'!#REF!</definedName>
    <definedName name="G_" localSheetId="59">'[61]BG Armado'!#REF!</definedName>
    <definedName name="G_" localSheetId="27">'[61]BG Armado'!#REF!</definedName>
    <definedName name="G_">'[61]BG Armado'!#REF!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 localSheetId="19">#REF!</definedName>
    <definedName name="GA" localSheetId="32">#REF!</definedName>
    <definedName name="GA" localSheetId="36">#REF!</definedName>
    <definedName name="GA" localSheetId="37">#REF!</definedName>
    <definedName name="GA" localSheetId="38">#REF!</definedName>
    <definedName name="GA" localSheetId="39">#REF!</definedName>
    <definedName name="GA" localSheetId="40">#REF!</definedName>
    <definedName name="GA" localSheetId="41">#REF!</definedName>
    <definedName name="GA" localSheetId="42">#REF!</definedName>
    <definedName name="GA" localSheetId="43">#REF!</definedName>
    <definedName name="GA" localSheetId="44">#REF!</definedName>
    <definedName name="GA" localSheetId="46">#REF!</definedName>
    <definedName name="GA" localSheetId="47">#REF!</definedName>
    <definedName name="GA" localSheetId="48">#REF!</definedName>
    <definedName name="GA" localSheetId="53">#REF!</definedName>
    <definedName name="GA" localSheetId="54">#REF!</definedName>
    <definedName name="GA" localSheetId="57">#REF!</definedName>
    <definedName name="GA" localSheetId="58">#REF!</definedName>
    <definedName name="GA" localSheetId="59">#REF!</definedName>
    <definedName name="GA" localSheetId="27">#REF!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 localSheetId="19">#REF!</definedName>
    <definedName name="gald" localSheetId="36">#REF!</definedName>
    <definedName name="gald" localSheetId="37">#REF!</definedName>
    <definedName name="gald" localSheetId="40">#REF!</definedName>
    <definedName name="gald" localSheetId="42">#REF!</definedName>
    <definedName name="gald" localSheetId="43">#REF!</definedName>
    <definedName name="gald" localSheetId="44">#REF!</definedName>
    <definedName name="gald" localSheetId="46">#REF!</definedName>
    <definedName name="gald" localSheetId="47">#REF!</definedName>
    <definedName name="gald" localSheetId="48">#REF!</definedName>
    <definedName name="gald" localSheetId="53">#REF!</definedName>
    <definedName name="gald" localSheetId="54">#REF!</definedName>
    <definedName name="gald" localSheetId="57">#REF!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 localSheetId="19">#REF!</definedName>
    <definedName name="GAPCS" localSheetId="53">#REF!</definedName>
    <definedName name="GAPCS" localSheetId="54">#REF!</definedName>
    <definedName name="GAPCS" localSheetId="57">#REF!</definedName>
    <definedName name="GAPCS">#REF!</definedName>
    <definedName name="Gas1DEC" localSheetId="9">'[53]GP2.1'!#REF!</definedName>
    <definedName name="Gas1DEC" localSheetId="15">'[54]GP2.1'!#REF!</definedName>
    <definedName name="Gas1DEC" localSheetId="8">'[53]GP2.1'!#REF!</definedName>
    <definedName name="Gas1DEC" localSheetId="12">'[54]GP2.1'!#REF!</definedName>
    <definedName name="Gas1DEC" localSheetId="18">'[54]GP2.1'!#REF!</definedName>
    <definedName name="Gas1DEC" localSheetId="17">'[54]GP2.1'!#REF!</definedName>
    <definedName name="Gas1DEC" localSheetId="16">'[54]GP2.1'!#REF!</definedName>
    <definedName name="Gas1DEC" localSheetId="11">'[53]GP2.1'!#REF!</definedName>
    <definedName name="Gas1DEC" localSheetId="13">'[54]GP2.1'!#REF!</definedName>
    <definedName name="Gas1DEC" localSheetId="14">'[54]GP2.1'!#REF!</definedName>
    <definedName name="Gas1DEC" localSheetId="19">'[54]GP2.1'!#REF!</definedName>
    <definedName name="Gas1DEC" localSheetId="53">'[54]GP2.1'!#REF!</definedName>
    <definedName name="Gas1DEC" localSheetId="54">'[54]GP2.1'!#REF!</definedName>
    <definedName name="Gas1DEC" localSheetId="57">'[54]GP2.1'!#REF!</definedName>
    <definedName name="Gas1DEC">'[54]GP2.1'!#REF!</definedName>
    <definedName name="Gasto" localSheetId="60" hidden="1">{#N/A,#N/A,FALSE,"Aging Summary";#N/A,#N/A,FALSE,"Ratio Analysis";#N/A,#N/A,FALSE,"Test 120 Day Accts";#N/A,#N/A,FALSE,"Tickmarks"}</definedName>
    <definedName name="Gasto" localSheetId="11" hidden="1">{#N/A,#N/A,FALSE,"Aging Summary";#N/A,#N/A,FALSE,"Ratio Analysis";#N/A,#N/A,FALSE,"Test 120 Day Accts";#N/A,#N/A,FALSE,"Tickmarks"}</definedName>
    <definedName name="Gasto" localSheetId="28" hidden="1">{#N/A,#N/A,FALSE,"Aging Summary";#N/A,#N/A,FALSE,"Ratio Analysis";#N/A,#N/A,FALSE,"Test 120 Day Accts";#N/A,#N/A,FALSE,"Tickmarks"}</definedName>
    <definedName name="Gasto" localSheetId="29" hidden="1">{#N/A,#N/A,FALSE,"Aging Summary";#N/A,#N/A,FALSE,"Ratio Analysis";#N/A,#N/A,FALSE,"Test 120 Day Accts";#N/A,#N/A,FALSE,"Tickmarks"}</definedName>
    <definedName name="Gasto" localSheetId="30" hidden="1">{#N/A,#N/A,FALSE,"Aging Summary";#N/A,#N/A,FALSE,"Ratio Analysis";#N/A,#N/A,FALSE,"Test 120 Day Accts";#N/A,#N/A,FALSE,"Tickmarks"}</definedName>
    <definedName name="Gasto" localSheetId="31" hidden="1">{#N/A,#N/A,FALSE,"Aging Summary";#N/A,#N/A,FALSE,"Ratio Analysis";#N/A,#N/A,FALSE,"Test 120 Day Accts";#N/A,#N/A,FALSE,"Tickmarks"}</definedName>
    <definedName name="Gasto" localSheetId="33" hidden="1">{#N/A,#N/A,FALSE,"Aging Summary";#N/A,#N/A,FALSE,"Ratio Analysis";#N/A,#N/A,FALSE,"Test 120 Day Accts";#N/A,#N/A,FALSE,"Tickmarks"}</definedName>
    <definedName name="Gasto" localSheetId="34" hidden="1">{#N/A,#N/A,FALSE,"Aging Summary";#N/A,#N/A,FALSE,"Ratio Analysis";#N/A,#N/A,FALSE,"Test 120 Day Accts";#N/A,#N/A,FALSE,"Tickmarks"}</definedName>
    <definedName name="Gasto" localSheetId="35" hidden="1">{#N/A,#N/A,FALSE,"Aging Summary";#N/A,#N/A,FALSE,"Ratio Analysis";#N/A,#N/A,FALSE,"Test 120 Day Accts";#N/A,#N/A,FALSE,"Tickmarks"}</definedName>
    <definedName name="Gasto" localSheetId="45" hidden="1">{#N/A,#N/A,FALSE,"Aging Summary";#N/A,#N/A,FALSE,"Ratio Analysis";#N/A,#N/A,FALSE,"Test 120 Day Accts";#N/A,#N/A,FALSE,"Tickmarks"}</definedName>
    <definedName name="Gasto" localSheetId="21" hidden="1">{#N/A,#N/A,FALSE,"Aging Summary";#N/A,#N/A,FALSE,"Ratio Analysis";#N/A,#N/A,FALSE,"Test 120 Day Accts";#N/A,#N/A,FALSE,"Tickmarks"}</definedName>
    <definedName name="Gasto" localSheetId="49" hidden="1">{#N/A,#N/A,FALSE,"Aging Summary";#N/A,#N/A,FALSE,"Ratio Analysis";#N/A,#N/A,FALSE,"Test 120 Day Accts";#N/A,#N/A,FALSE,"Tickmarks"}</definedName>
    <definedName name="Gasto" localSheetId="50" hidden="1">{#N/A,#N/A,FALSE,"Aging Summary";#N/A,#N/A,FALSE,"Ratio Analysis";#N/A,#N/A,FALSE,"Test 120 Day Accts";#N/A,#N/A,FALSE,"Tickmarks"}</definedName>
    <definedName name="Gasto" localSheetId="51" hidden="1">{#N/A,#N/A,FALSE,"Aging Summary";#N/A,#N/A,FALSE,"Ratio Analysis";#N/A,#N/A,FALSE,"Test 120 Day Accts";#N/A,#N/A,FALSE,"Tickmarks"}</definedName>
    <definedName name="Gasto" localSheetId="52" hidden="1">{#N/A,#N/A,FALSE,"Aging Summary";#N/A,#N/A,FALSE,"Ratio Analysis";#N/A,#N/A,FALSE,"Test 120 Day Accts";#N/A,#N/A,FALSE,"Tickmarks"}</definedName>
    <definedName name="Gasto" localSheetId="55" hidden="1">{#N/A,#N/A,FALSE,"Aging Summary";#N/A,#N/A,FALSE,"Ratio Analysis";#N/A,#N/A,FALSE,"Test 120 Day Accts";#N/A,#N/A,FALSE,"Tickmarks"}</definedName>
    <definedName name="Gasto" localSheetId="56" hidden="1">{#N/A,#N/A,FALSE,"Aging Summary";#N/A,#N/A,FALSE,"Ratio Analysis";#N/A,#N/A,FALSE,"Test 120 Day Accts";#N/A,#N/A,FALSE,"Tickmarks"}</definedName>
    <definedName name="Gasto" localSheetId="22" hidden="1">{#N/A,#N/A,FALSE,"Aging Summary";#N/A,#N/A,FALSE,"Ratio Analysis";#N/A,#N/A,FALSE,"Test 120 Day Accts";#N/A,#N/A,FALSE,"Tickmarks"}</definedName>
    <definedName name="Gasto" localSheetId="23" hidden="1">{#N/A,#N/A,FALSE,"Aging Summary";#N/A,#N/A,FALSE,"Ratio Analysis";#N/A,#N/A,FALSE,"Test 120 Day Accts";#N/A,#N/A,FALSE,"Tickmarks"}</definedName>
    <definedName name="Gasto" localSheetId="24" hidden="1">{#N/A,#N/A,FALSE,"Aging Summary";#N/A,#N/A,FALSE,"Ratio Analysis";#N/A,#N/A,FALSE,"Test 120 Day Accts";#N/A,#N/A,FALSE,"Tickmarks"}</definedName>
    <definedName name="Gasto" localSheetId="25"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 localSheetId="19">#REF!</definedName>
    <definedName name="GBP" localSheetId="32">#REF!</definedName>
    <definedName name="GBP" localSheetId="36">#REF!</definedName>
    <definedName name="GBP" localSheetId="37">#REF!</definedName>
    <definedName name="GBP" localSheetId="38">#REF!</definedName>
    <definedName name="GBP" localSheetId="39">#REF!</definedName>
    <definedName name="GBP" localSheetId="40">#REF!</definedName>
    <definedName name="GBP" localSheetId="41">#REF!</definedName>
    <definedName name="GBP" localSheetId="42">#REF!</definedName>
    <definedName name="GBP" localSheetId="43">#REF!</definedName>
    <definedName name="GBP" localSheetId="44">#REF!</definedName>
    <definedName name="GBP" localSheetId="46">#REF!</definedName>
    <definedName name="GBP" localSheetId="47">#REF!</definedName>
    <definedName name="GBP" localSheetId="48">#REF!</definedName>
    <definedName name="GBP" localSheetId="53">#REF!</definedName>
    <definedName name="GBP" localSheetId="54">#REF!</definedName>
    <definedName name="GBP" localSheetId="57">#REF!</definedName>
    <definedName name="GBP" localSheetId="58">#REF!</definedName>
    <definedName name="GBP" localSheetId="59">#REF!</definedName>
    <definedName name="GBP" localSheetId="27">#REF!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 localSheetId="19">#REF!</definedName>
    <definedName name="GC" localSheetId="36">#REF!</definedName>
    <definedName name="GC" localSheetId="37">#REF!</definedName>
    <definedName name="GC" localSheetId="40">#REF!</definedName>
    <definedName name="GC" localSheetId="42">#REF!</definedName>
    <definedName name="GC" localSheetId="43">#REF!</definedName>
    <definedName name="GC" localSheetId="44">#REF!</definedName>
    <definedName name="GC" localSheetId="46">#REF!</definedName>
    <definedName name="GC" localSheetId="47">#REF!</definedName>
    <definedName name="GC" localSheetId="48">#REF!</definedName>
    <definedName name="GC" localSheetId="53">#REF!</definedName>
    <definedName name="GC" localSheetId="54">#REF!</definedName>
    <definedName name="GC" localSheetId="57">#REF!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 localSheetId="19">#REF!</definedName>
    <definedName name="GCA" localSheetId="53">#REF!</definedName>
    <definedName name="GCA" localSheetId="54">#REF!</definedName>
    <definedName name="GCA" localSheetId="57">#REF!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 localSheetId="19">#REF!</definedName>
    <definedName name="GCC" localSheetId="53">#REF!</definedName>
    <definedName name="GCC" localSheetId="54">#REF!</definedName>
    <definedName name="GCC" localSheetId="57">#REF!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 localSheetId="19">#REF!</definedName>
    <definedName name="GCG" localSheetId="53">#REF!</definedName>
    <definedName name="GCG" localSheetId="54">#REF!</definedName>
    <definedName name="GCG" localSheetId="57">#REF!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 localSheetId="19">#REF!</definedName>
    <definedName name="GCGIR" localSheetId="53">#REF!</definedName>
    <definedName name="GCGIR" localSheetId="54">#REF!</definedName>
    <definedName name="GCGIR" localSheetId="57">#REF!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 localSheetId="19">#REF!</definedName>
    <definedName name="gcgiro" localSheetId="53">#REF!</definedName>
    <definedName name="gcgiro" localSheetId="54">#REF!</definedName>
    <definedName name="gcgiro" localSheetId="57">#REF!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 localSheetId="19">#REF!</definedName>
    <definedName name="gcgiroa" localSheetId="53">#REF!</definedName>
    <definedName name="gcgiroa" localSheetId="54">#REF!</definedName>
    <definedName name="gcgiroa" localSheetId="57">#REF!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 localSheetId="19">#REF!</definedName>
    <definedName name="gcgiroc" localSheetId="53">#REF!</definedName>
    <definedName name="gcgiroc" localSheetId="54">#REF!</definedName>
    <definedName name="gcgiroc" localSheetId="57">#REF!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 localSheetId="19">#REF!</definedName>
    <definedName name="GCMO" localSheetId="53">#REF!</definedName>
    <definedName name="GCMO" localSheetId="54">#REF!</definedName>
    <definedName name="GCMO" localSheetId="57">#REF!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 localSheetId="19">#REF!</definedName>
    <definedName name="GCMOA" localSheetId="53">#REF!</definedName>
    <definedName name="GCMOA" localSheetId="54">#REF!</definedName>
    <definedName name="GCMOA" localSheetId="57">#REF!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 localSheetId="19">#REF!</definedName>
    <definedName name="GCMOc" localSheetId="53">#REF!</definedName>
    <definedName name="GCMOc" localSheetId="54">#REF!</definedName>
    <definedName name="GCMOc" localSheetId="57">#REF!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 localSheetId="19">#REF!</definedName>
    <definedName name="GCMZN" localSheetId="53">#REF!</definedName>
    <definedName name="GCMZN" localSheetId="54">#REF!</definedName>
    <definedName name="GCMZN" localSheetId="57">#REF!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 localSheetId="19">#REF!</definedName>
    <definedName name="gcmzna" localSheetId="53">#REF!</definedName>
    <definedName name="gcmzna" localSheetId="54">#REF!</definedName>
    <definedName name="gcmzna" localSheetId="57">#REF!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 localSheetId="19">#REF!</definedName>
    <definedName name="gcmznb" localSheetId="53">#REF!</definedName>
    <definedName name="gcmznb" localSheetId="54">#REF!</definedName>
    <definedName name="gcmznb" localSheetId="57">#REF!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 localSheetId="19">#REF!</definedName>
    <definedName name="GCMZO" localSheetId="53">#REF!</definedName>
    <definedName name="GCMZO" localSheetId="54">#REF!</definedName>
    <definedName name="GCMZO" localSheetId="57">#REF!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 localSheetId="19">#REF!</definedName>
    <definedName name="GCS1A" localSheetId="53">#REF!</definedName>
    <definedName name="GCS1A" localSheetId="54">#REF!</definedName>
    <definedName name="GCS1A" localSheetId="57">#REF!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 localSheetId="19">#REF!</definedName>
    <definedName name="GCS1C" localSheetId="53">#REF!</definedName>
    <definedName name="GCS1C" localSheetId="54">#REF!</definedName>
    <definedName name="GCS1C" localSheetId="57">#REF!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 localSheetId="19">#REF!</definedName>
    <definedName name="GCS2A" localSheetId="53">#REF!</definedName>
    <definedName name="GCS2A" localSheetId="54">#REF!</definedName>
    <definedName name="GCS2A" localSheetId="57">#REF!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 localSheetId="19">#REF!</definedName>
    <definedName name="GCS2C" localSheetId="53">#REF!</definedName>
    <definedName name="GCS2C" localSheetId="54">#REF!</definedName>
    <definedName name="GCS2C" localSheetId="57">#REF!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 localSheetId="19">#REF!</definedName>
    <definedName name="GCSJ" localSheetId="53">#REF!</definedName>
    <definedName name="GCSJ" localSheetId="54">#REF!</definedName>
    <definedName name="GCSJ" localSheetId="57">#REF!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 localSheetId="19">#REF!</definedName>
    <definedName name="gcsja" localSheetId="53">#REF!</definedName>
    <definedName name="gcsja" localSheetId="54">#REF!</definedName>
    <definedName name="gcsja" localSheetId="57">#REF!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 localSheetId="19">#REF!</definedName>
    <definedName name="gcsjb" localSheetId="53">#REF!</definedName>
    <definedName name="gcsjb" localSheetId="54">#REF!</definedName>
    <definedName name="gcsjb" localSheetId="57">#REF!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 localSheetId="19">#REF!</definedName>
    <definedName name="gcsjo" localSheetId="53">#REF!</definedName>
    <definedName name="gcsjo" localSheetId="54">#REF!</definedName>
    <definedName name="gcsjo" localSheetId="57">#REF!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 localSheetId="19">#REF!</definedName>
    <definedName name="gcsjoa" localSheetId="53">#REF!</definedName>
    <definedName name="gcsjoa" localSheetId="54">#REF!</definedName>
    <definedName name="gcsjoa" localSheetId="57">#REF!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 localSheetId="19">#REF!</definedName>
    <definedName name="gcsjoc" localSheetId="53">#REF!</definedName>
    <definedName name="gcsjoc" localSheetId="54">#REF!</definedName>
    <definedName name="gcsjoc" localSheetId="57">#REF!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 localSheetId="19">#REF!</definedName>
    <definedName name="GCT" localSheetId="53">#REF!</definedName>
    <definedName name="GCT" localSheetId="54">#REF!</definedName>
    <definedName name="GCT" localSheetId="57">#REF!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 localSheetId="19">#REF!</definedName>
    <definedName name="GCTA" localSheetId="53">#REF!</definedName>
    <definedName name="GCTA" localSheetId="54">#REF!</definedName>
    <definedName name="GCTA" localSheetId="57">#REF!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 localSheetId="19">#REF!</definedName>
    <definedName name="GCTC" localSheetId="53">#REF!</definedName>
    <definedName name="GCTC" localSheetId="54">#REF!</definedName>
    <definedName name="GCTC" localSheetId="57">#REF!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 localSheetId="19">#REF!</definedName>
    <definedName name="GCTO" localSheetId="53">#REF!</definedName>
    <definedName name="GCTO" localSheetId="54">#REF!</definedName>
    <definedName name="GCTO" localSheetId="57">#REF!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 localSheetId="19">#REF!</definedName>
    <definedName name="GCTOa" localSheetId="53">#REF!</definedName>
    <definedName name="GCTOa" localSheetId="54">#REF!</definedName>
    <definedName name="GCTOa" localSheetId="57">#REF!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 localSheetId="19">#REF!</definedName>
    <definedName name="GCTOc" localSheetId="53">#REF!</definedName>
    <definedName name="GCTOc" localSheetId="54">#REF!</definedName>
    <definedName name="GCTOc" localSheetId="57">#REF!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 localSheetId="19">#REF!</definedName>
    <definedName name="GCTR" localSheetId="53">#REF!</definedName>
    <definedName name="GCTR" localSheetId="54">#REF!</definedName>
    <definedName name="GCTR" localSheetId="57">#REF!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 localSheetId="19">#REF!</definedName>
    <definedName name="gctra" localSheetId="53">#REF!</definedName>
    <definedName name="gctra" localSheetId="54">#REF!</definedName>
    <definedName name="gctra" localSheetId="57">#REF!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 localSheetId="19">#REF!</definedName>
    <definedName name="gctrb" localSheetId="53">#REF!</definedName>
    <definedName name="gctrb" localSheetId="54">#REF!</definedName>
    <definedName name="gctrb" localSheetId="57">#REF!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 localSheetId="19">#REF!</definedName>
    <definedName name="GCTRO" localSheetId="53">#REF!</definedName>
    <definedName name="GCTRO" localSheetId="54">#REF!</definedName>
    <definedName name="GCTRO" localSheetId="57">#REF!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 localSheetId="19">#REF!</definedName>
    <definedName name="GDG" localSheetId="53">#REF!</definedName>
    <definedName name="GDG" localSheetId="54">#REF!</definedName>
    <definedName name="GDG" localSheetId="57">#REF!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 localSheetId="19">#REF!</definedName>
    <definedName name="gg" localSheetId="53">#REF!</definedName>
    <definedName name="gg" localSheetId="54">#REF!</definedName>
    <definedName name="gg" localSheetId="57">#REF!</definedName>
    <definedName name="gg">#REF!</definedName>
    <definedName name="gggg" localSheetId="9" hidden="1">{#N/A,#N/A,FALSE,"Aging Summary";#N/A,#N/A,FALSE,"Ratio Analysis";#N/A,#N/A,FALSE,"Test 120 Day Accts";#N/A,#N/A,FALSE,"Tickmarks"}</definedName>
    <definedName name="gggg" localSheetId="60"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40" hidden="1">{#N/A,#N/A,FALSE,"Aging Summary";#N/A,#N/A,FALSE,"Ratio Analysis";#N/A,#N/A,FALSE,"Test 120 Day Accts";#N/A,#N/A,FALSE,"Tickmarks"}</definedName>
    <definedName name="gggg" localSheetId="41" hidden="1">{#N/A,#N/A,FALSE,"Aging Summary";#N/A,#N/A,FALSE,"Ratio Analysis";#N/A,#N/A,FALSE,"Test 120 Day Accts";#N/A,#N/A,FALSE,"Tickmarks"}</definedName>
    <definedName name="gggg" localSheetId="42" hidden="1">{#N/A,#N/A,FALSE,"Aging Summary";#N/A,#N/A,FALSE,"Ratio Analysis";#N/A,#N/A,FALSE,"Test 120 Day Accts";#N/A,#N/A,FALSE,"Tickmarks"}</definedName>
    <definedName name="gggg" localSheetId="43" hidden="1">{#N/A,#N/A,FALSE,"Aging Summary";#N/A,#N/A,FALSE,"Ratio Analysis";#N/A,#N/A,FALSE,"Test 120 Day Accts";#N/A,#N/A,FALSE,"Tickmarks"}</definedName>
    <definedName name="gggg" localSheetId="44" hidden="1">{#N/A,#N/A,FALSE,"Aging Summary";#N/A,#N/A,FALSE,"Ratio Analysis";#N/A,#N/A,FALSE,"Test 120 Day Accts";#N/A,#N/A,FALSE,"Tickmarks"}</definedName>
    <definedName name="gggg" localSheetId="46" hidden="1">{#N/A,#N/A,FALSE,"Aging Summary";#N/A,#N/A,FALSE,"Ratio Analysis";#N/A,#N/A,FALSE,"Test 120 Day Accts";#N/A,#N/A,FALSE,"Tickmarks"}</definedName>
    <definedName name="gggg" localSheetId="47" hidden="1">{#N/A,#N/A,FALSE,"Aging Summary";#N/A,#N/A,FALSE,"Ratio Analysis";#N/A,#N/A,FALSE,"Test 120 Day Accts";#N/A,#N/A,FALSE,"Tickmarks"}</definedName>
    <definedName name="gggg" localSheetId="48" hidden="1">{#N/A,#N/A,FALSE,"Aging Summary";#N/A,#N/A,FALSE,"Ratio Analysis";#N/A,#N/A,FALSE,"Test 120 Day Accts";#N/A,#N/A,FALSE,"Tickmarks"}</definedName>
    <definedName name="gggg" localSheetId="53" hidden="1">{#N/A,#N/A,FALSE,"Aging Summary";#N/A,#N/A,FALSE,"Ratio Analysis";#N/A,#N/A,FALSE,"Test 120 Day Accts";#N/A,#N/A,FALSE,"Tickmarks"}</definedName>
    <definedName name="gggg" localSheetId="54" hidden="1">{#N/A,#N/A,FALSE,"Aging Summary";#N/A,#N/A,FALSE,"Ratio Analysis";#N/A,#N/A,FALSE,"Test 120 Day Accts";#N/A,#N/A,FALSE,"Tickmarks"}</definedName>
    <definedName name="gggg" localSheetId="57" hidden="1">{#N/A,#N/A,FALSE,"Aging Summary";#N/A,#N/A,FALSE,"Ratio Analysis";#N/A,#N/A,FALSE,"Test 120 Day Accts";#N/A,#N/A,FALSE,"Tickmarks"}</definedName>
    <definedName name="gggg" localSheetId="58" hidden="1">{#N/A,#N/A,FALSE,"Aging Summary";#N/A,#N/A,FALSE,"Ratio Analysis";#N/A,#N/A,FALSE,"Test 120 Day Accts";#N/A,#N/A,FALSE,"Tickmarks"}</definedName>
    <definedName name="gggg" localSheetId="59" hidden="1">{#N/A,#N/A,FALSE,"Aging Summary";#N/A,#N/A,FALSE,"Ratio Analysis";#N/A,#N/A,FALSE,"Test 120 Day Accts";#N/A,#N/A,FALSE,"Tickmarks"}</definedName>
    <definedName name="gggg" localSheetId="27"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 localSheetId="28">#REF!</definedName>
    <definedName name="GHAJSGDJA" localSheetId="29">#REF!</definedName>
    <definedName name="GHAJSGDJA" localSheetId="30">#REF!</definedName>
    <definedName name="GHAJSGDJA" localSheetId="31">#REF!</definedName>
    <definedName name="GHAJSGDJA" localSheetId="33">#REF!</definedName>
    <definedName name="GHAJSGDJA" localSheetId="34">#REF!</definedName>
    <definedName name="GHAJSGDJA" localSheetId="35">#REF!</definedName>
    <definedName name="GHAJSGDJA" localSheetId="45">#REF!</definedName>
    <definedName name="GHAJSGDJA" localSheetId="21">#REF!</definedName>
    <definedName name="GHAJSGDJA" localSheetId="49">#REF!</definedName>
    <definedName name="GHAJSGDJA" localSheetId="50">#REF!</definedName>
    <definedName name="GHAJSGDJA" localSheetId="51">#REF!</definedName>
    <definedName name="GHAJSGDJA" localSheetId="52">#REF!</definedName>
    <definedName name="GHAJSGDJA" localSheetId="55">#REF!</definedName>
    <definedName name="GHAJSGDJA" localSheetId="56">#REF!</definedName>
    <definedName name="GHAJSGDJA" localSheetId="22">#REF!</definedName>
    <definedName name="GHAJSGDJA" localSheetId="23">#REF!</definedName>
    <definedName name="GHAJSGDJA" localSheetId="24">#REF!</definedName>
    <definedName name="GHAJSGDJA" localSheetId="25">#REF!</definedName>
    <definedName name="GHAJSGDJA">#REF!</definedName>
    <definedName name="GHFGH" localSheetId="28">#REF!</definedName>
    <definedName name="GHFGH" localSheetId="29">#REF!</definedName>
    <definedName name="GHFGH" localSheetId="30">#REF!</definedName>
    <definedName name="GHFGH" localSheetId="31">#REF!</definedName>
    <definedName name="GHFGH" localSheetId="33">#REF!</definedName>
    <definedName name="GHFGH" localSheetId="34">#REF!</definedName>
    <definedName name="GHFGH" localSheetId="35">#REF!</definedName>
    <definedName name="GHFGH" localSheetId="45">#REF!</definedName>
    <definedName name="GHFGH" localSheetId="21">#REF!</definedName>
    <definedName name="GHFGH" localSheetId="49">#REF!</definedName>
    <definedName name="GHFGH" localSheetId="50">#REF!</definedName>
    <definedName name="GHFGH" localSheetId="51">#REF!</definedName>
    <definedName name="GHFGH" localSheetId="52">#REF!</definedName>
    <definedName name="GHFGH" localSheetId="55">#REF!</definedName>
    <definedName name="GHFGH" localSheetId="56">#REF!</definedName>
    <definedName name="GHFGH" localSheetId="22">#REF!</definedName>
    <definedName name="GHFGH" localSheetId="23">#REF!</definedName>
    <definedName name="GHFGH" localSheetId="24">#REF!</definedName>
    <definedName name="GHFGH" localSheetId="25">#REF!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 localSheetId="19">#REF!</definedName>
    <definedName name="GIRASOL" localSheetId="32">#REF!</definedName>
    <definedName name="GIRASOL" localSheetId="36">#REF!</definedName>
    <definedName name="GIRASOL" localSheetId="37">#REF!</definedName>
    <definedName name="GIRASOL" localSheetId="38">#REF!</definedName>
    <definedName name="GIRASOL" localSheetId="39">#REF!</definedName>
    <definedName name="GIRASOL" localSheetId="40">#REF!</definedName>
    <definedName name="GIRASOL" localSheetId="41">#REF!</definedName>
    <definedName name="GIRASOL" localSheetId="42">#REF!</definedName>
    <definedName name="GIRASOL" localSheetId="43">#REF!</definedName>
    <definedName name="GIRASOL" localSheetId="44">#REF!</definedName>
    <definedName name="GIRASOL" localSheetId="46">#REF!</definedName>
    <definedName name="GIRASOL" localSheetId="47">#REF!</definedName>
    <definedName name="GIRASOL" localSheetId="48">#REF!</definedName>
    <definedName name="GIRASOL" localSheetId="53">#REF!</definedName>
    <definedName name="GIRASOL" localSheetId="54">#REF!</definedName>
    <definedName name="GIRASOL" localSheetId="57">#REF!</definedName>
    <definedName name="GIRASOL" localSheetId="58">#REF!</definedName>
    <definedName name="GIRASOL" localSheetId="59">#REF!</definedName>
    <definedName name="GIRASOL" localSheetId="27">#REF!</definedName>
    <definedName name="GIRASOL">#REF!</definedName>
    <definedName name="GM" localSheetId="15">'[79]Trading HC by Reg &amp; Platf'!#REF!</definedName>
    <definedName name="GM" localSheetId="1">'[79]Trading HC by Reg &amp; Platf'!#REF!</definedName>
    <definedName name="GM" localSheetId="12">'[79]Trading HC by Reg &amp; Platf'!#REF!</definedName>
    <definedName name="GM" localSheetId="18">'[79]Trading HC by Reg &amp; Platf'!#REF!</definedName>
    <definedName name="GM" localSheetId="17">'[79]Trading HC by Reg &amp; Platf'!#REF!</definedName>
    <definedName name="GM" localSheetId="16">'[79]Trading HC by Reg &amp; Platf'!#REF!</definedName>
    <definedName name="GM" localSheetId="13">'[79]Trading HC by Reg &amp; Platf'!#REF!</definedName>
    <definedName name="GM" localSheetId="14">'[79]Trading HC by Reg &amp; Platf'!#REF!</definedName>
    <definedName name="GM" localSheetId="19">'[79]Trading HC by Reg &amp; Platf'!#REF!</definedName>
    <definedName name="GM" localSheetId="32">'[79]Trading HC by Reg &amp; Platf'!#REF!</definedName>
    <definedName name="GM" localSheetId="36">'[79]Trading HC by Reg &amp; Platf'!#REF!</definedName>
    <definedName name="GM" localSheetId="37">'[79]Trading HC by Reg &amp; Platf'!#REF!</definedName>
    <definedName name="GM" localSheetId="38">'[79]Trading HC by Reg &amp; Platf'!#REF!</definedName>
    <definedName name="GM" localSheetId="39">'[79]Trading HC by Reg &amp; Platf'!#REF!</definedName>
    <definedName name="GM" localSheetId="40">'[79]Trading HC by Reg &amp; Platf'!#REF!</definedName>
    <definedName name="GM" localSheetId="41">'[79]Trading HC by Reg &amp; Platf'!#REF!</definedName>
    <definedName name="GM" localSheetId="42">'[79]Trading HC by Reg &amp; Platf'!#REF!</definedName>
    <definedName name="GM" localSheetId="43">'[79]Trading HC by Reg &amp; Platf'!#REF!</definedName>
    <definedName name="GM" localSheetId="44">'[79]Trading HC by Reg &amp; Platf'!#REF!</definedName>
    <definedName name="GM" localSheetId="46">'[79]Trading HC by Reg &amp; Platf'!#REF!</definedName>
    <definedName name="GM" localSheetId="47">'[79]Trading HC by Reg &amp; Platf'!#REF!</definedName>
    <definedName name="GM" localSheetId="48">'[79]Trading HC by Reg &amp; Platf'!#REF!</definedName>
    <definedName name="GM" localSheetId="53">'[79]Trading HC by Reg &amp; Platf'!#REF!</definedName>
    <definedName name="GM" localSheetId="54">'[79]Trading HC by Reg &amp; Platf'!#REF!</definedName>
    <definedName name="GM" localSheetId="57">'[79]Trading HC by Reg &amp; Platf'!#REF!</definedName>
    <definedName name="GM" localSheetId="58">'[79]Trading HC by Reg &amp; Platf'!#REF!</definedName>
    <definedName name="GM" localSheetId="59">'[79]Trading HC by Reg &amp; Platf'!#REF!</definedName>
    <definedName name="GM" localSheetId="27">'[79]Trading HC by Reg &amp; Platf'!#REF!</definedName>
    <definedName name="GM">'[79]Trading HC by Reg &amp; Platf'!#REF!</definedName>
    <definedName name="_xlnm.Recorder" localSheetId="17">[80]Macro1!#REF!</definedName>
    <definedName name="_xlnm.Recorder">[80]Macro1!#REF!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 localSheetId="19">#REF!</definedName>
    <definedName name="GUARDIAN" localSheetId="32">#REF!</definedName>
    <definedName name="GUARDIAN" localSheetId="36">#REF!</definedName>
    <definedName name="GUARDIAN" localSheetId="37">#REF!</definedName>
    <definedName name="GUARDIAN" localSheetId="38">#REF!</definedName>
    <definedName name="GUARDIAN" localSheetId="39">#REF!</definedName>
    <definedName name="GUARDIAN" localSheetId="40">#REF!</definedName>
    <definedName name="GUARDIAN" localSheetId="41">#REF!</definedName>
    <definedName name="GUARDIAN" localSheetId="42">#REF!</definedName>
    <definedName name="GUARDIAN" localSheetId="43">#REF!</definedName>
    <definedName name="GUARDIAN" localSheetId="44">#REF!</definedName>
    <definedName name="GUARDIAN" localSheetId="46">#REF!</definedName>
    <definedName name="GUARDIAN" localSheetId="47">#REF!</definedName>
    <definedName name="GUARDIAN" localSheetId="48">#REF!</definedName>
    <definedName name="GUARDIAN" localSheetId="53">#REF!</definedName>
    <definedName name="GUARDIAN" localSheetId="54">#REF!</definedName>
    <definedName name="GUARDIAN" localSheetId="57">#REF!</definedName>
    <definedName name="GUARDIAN" localSheetId="58">#REF!</definedName>
    <definedName name="GUARDIAN" localSheetId="59">#REF!</definedName>
    <definedName name="GUARDIAN" localSheetId="27">#REF!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 localSheetId="19">#REF!</definedName>
    <definedName name="h" localSheetId="28" hidden="1">{#N/A,#N/A,FALSE,"Aging Summary";#N/A,#N/A,FALSE,"Ratio Analysis";#N/A,#N/A,FALSE,"Test 120 Day Accts";#N/A,#N/A,FALSE,"Tickmarks"}</definedName>
    <definedName name="h" localSheetId="29" hidden="1">{#N/A,#N/A,FALSE,"Aging Summary";#N/A,#N/A,FALSE,"Ratio Analysis";#N/A,#N/A,FALSE,"Test 120 Day Accts";#N/A,#N/A,FALSE,"Tickmarks"}</definedName>
    <definedName name="h" localSheetId="30" hidden="1">{#N/A,#N/A,FALSE,"Aging Summary";#N/A,#N/A,FALSE,"Ratio Analysis";#N/A,#N/A,FALSE,"Test 120 Day Accts";#N/A,#N/A,FALSE,"Tickmarks"}</definedName>
    <definedName name="h" localSheetId="31" hidden="1">{#N/A,#N/A,FALSE,"Aging Summary";#N/A,#N/A,FALSE,"Ratio Analysis";#N/A,#N/A,FALSE,"Test 120 Day Accts";#N/A,#N/A,FALSE,"Tickmarks"}</definedName>
    <definedName name="h" localSheetId="32">#REF!</definedName>
    <definedName name="h" localSheetId="33" hidden="1">{#N/A,#N/A,FALSE,"Aging Summary";#N/A,#N/A,FALSE,"Ratio Analysis";#N/A,#N/A,FALSE,"Test 120 Day Accts";#N/A,#N/A,FALSE,"Tickmarks"}</definedName>
    <definedName name="h" localSheetId="34" hidden="1">{#N/A,#N/A,FALSE,"Aging Summary";#N/A,#N/A,FALSE,"Ratio Analysis";#N/A,#N/A,FALSE,"Test 120 Day Accts";#N/A,#N/A,FALSE,"Tickmarks"}</definedName>
    <definedName name="h" localSheetId="35" hidden="1">{#N/A,#N/A,FALSE,"Aging Summary";#N/A,#N/A,FALSE,"Ratio Analysis";#N/A,#N/A,FALSE,"Test 120 Day Accts";#N/A,#N/A,FALSE,"Tickmarks"}</definedName>
    <definedName name="h" localSheetId="36">#REF!</definedName>
    <definedName name="h" localSheetId="37">#REF!</definedName>
    <definedName name="h" localSheetId="38">#REF!</definedName>
    <definedName name="h" localSheetId="39">#REF!</definedName>
    <definedName name="h" localSheetId="40">#REF!</definedName>
    <definedName name="h" localSheetId="41">#REF!</definedName>
    <definedName name="h" localSheetId="42">#REF!</definedName>
    <definedName name="h" localSheetId="43">#REF!</definedName>
    <definedName name="h" localSheetId="44">#REF!</definedName>
    <definedName name="h" localSheetId="45" hidden="1">{#N/A,#N/A,FALSE,"Aging Summary";#N/A,#N/A,FALSE,"Ratio Analysis";#N/A,#N/A,FALSE,"Test 120 Day Accts";#N/A,#N/A,FALSE,"Tickmarks"}</definedName>
    <definedName name="h" localSheetId="46">#REF!</definedName>
    <definedName name="h" localSheetId="47">#REF!</definedName>
    <definedName name="h" localSheetId="21" hidden="1">{#N/A,#N/A,FALSE,"Aging Summary";#N/A,#N/A,FALSE,"Ratio Analysis";#N/A,#N/A,FALSE,"Test 120 Day Accts";#N/A,#N/A,FALSE,"Tickmarks"}</definedName>
    <definedName name="h" localSheetId="48">#REF!</definedName>
    <definedName name="h" localSheetId="49" hidden="1">{#N/A,#N/A,FALSE,"Aging Summary";#N/A,#N/A,FALSE,"Ratio Analysis";#N/A,#N/A,FALSE,"Test 120 Day Accts";#N/A,#N/A,FALSE,"Tickmarks"}</definedName>
    <definedName name="h" localSheetId="50" hidden="1">{#N/A,#N/A,FALSE,"Aging Summary";#N/A,#N/A,FALSE,"Ratio Analysis";#N/A,#N/A,FALSE,"Test 120 Day Accts";#N/A,#N/A,FALSE,"Tickmarks"}</definedName>
    <definedName name="h" localSheetId="51" hidden="1">{#N/A,#N/A,FALSE,"Aging Summary";#N/A,#N/A,FALSE,"Ratio Analysis";#N/A,#N/A,FALSE,"Test 120 Day Accts";#N/A,#N/A,FALSE,"Tickmarks"}</definedName>
    <definedName name="h" localSheetId="52" hidden="1">{#N/A,#N/A,FALSE,"Aging Summary";#N/A,#N/A,FALSE,"Ratio Analysis";#N/A,#N/A,FALSE,"Test 120 Day Accts";#N/A,#N/A,FALSE,"Tickmarks"}</definedName>
    <definedName name="h" localSheetId="53">#REF!</definedName>
    <definedName name="h" localSheetId="54">#REF!</definedName>
    <definedName name="h" localSheetId="55" hidden="1">{#N/A,#N/A,FALSE,"Aging Summary";#N/A,#N/A,FALSE,"Ratio Analysis";#N/A,#N/A,FALSE,"Test 120 Day Accts";#N/A,#N/A,FALSE,"Tickmarks"}</definedName>
    <definedName name="h" localSheetId="56" hidden="1">{#N/A,#N/A,FALSE,"Aging Summary";#N/A,#N/A,FALSE,"Ratio Analysis";#N/A,#N/A,FALSE,"Test 120 Day Accts";#N/A,#N/A,FALSE,"Tickmarks"}</definedName>
    <definedName name="h" localSheetId="57">#REF!</definedName>
    <definedName name="h" localSheetId="22" hidden="1">{#N/A,#N/A,FALSE,"Aging Summary";#N/A,#N/A,FALSE,"Ratio Analysis";#N/A,#N/A,FALSE,"Test 120 Day Accts";#N/A,#N/A,FALSE,"Tickmarks"}</definedName>
    <definedName name="h" localSheetId="58">#REF!</definedName>
    <definedName name="h" localSheetId="59">#REF!</definedName>
    <definedName name="h" localSheetId="23" hidden="1">{#N/A,#N/A,FALSE,"Aging Summary";#N/A,#N/A,FALSE,"Ratio Analysis";#N/A,#N/A,FALSE,"Test 120 Day Accts";#N/A,#N/A,FALSE,"Tickmarks"}</definedName>
    <definedName name="h" localSheetId="24" hidden="1">{#N/A,#N/A,FALSE,"Aging Summary";#N/A,#N/A,FALSE,"Ratio Analysis";#N/A,#N/A,FALSE,"Test 120 Day Accts";#N/A,#N/A,FALSE,"Tickmarks"}</definedName>
    <definedName name="h" localSheetId="25" hidden="1">{#N/A,#N/A,FALSE,"Aging Summary";#N/A,#N/A,FALSE,"Ratio Analysis";#N/A,#N/A,FALSE,"Test 120 Day Accts";#N/A,#N/A,FALSE,"Tickmarks"}</definedName>
    <definedName name="h" localSheetId="27">#REF!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 localSheetId="19">#REF!</definedName>
    <definedName name="H_" localSheetId="36">#REF!</definedName>
    <definedName name="H_" localSheetId="37">#REF!</definedName>
    <definedName name="H_" localSheetId="40">#REF!</definedName>
    <definedName name="H_" localSheetId="42">#REF!</definedName>
    <definedName name="H_" localSheetId="43">#REF!</definedName>
    <definedName name="H_" localSheetId="44">#REF!</definedName>
    <definedName name="H_" localSheetId="46">#REF!</definedName>
    <definedName name="H_" localSheetId="47">#REF!</definedName>
    <definedName name="H_" localSheetId="48">#REF!</definedName>
    <definedName name="H_" localSheetId="53">#REF!</definedName>
    <definedName name="H_" localSheetId="54">#REF!</definedName>
    <definedName name="H_" localSheetId="57">#REF!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 localSheetId="19">#REF!</definedName>
    <definedName name="Hea" localSheetId="36">#REF!</definedName>
    <definedName name="Hea" localSheetId="37">#REF!</definedName>
    <definedName name="Hea" localSheetId="40">#REF!</definedName>
    <definedName name="Hea" localSheetId="42">#REF!</definedName>
    <definedName name="Hea" localSheetId="43">#REF!</definedName>
    <definedName name="Hea" localSheetId="44">#REF!</definedName>
    <definedName name="Hea" localSheetId="46">#REF!</definedName>
    <definedName name="Hea" localSheetId="47">#REF!</definedName>
    <definedName name="Hea" localSheetId="48">#REF!</definedName>
    <definedName name="Hea" localSheetId="53">#REF!</definedName>
    <definedName name="Hea" localSheetId="54">#REF!</definedName>
    <definedName name="Hea" localSheetId="57">#REF!</definedName>
    <definedName name="Hea">#REF!</definedName>
    <definedName name="hh" localSheetId="15">'[56]IRSA HIST'!#REF!</definedName>
    <definedName name="hh" localSheetId="12">'[56]IRSA HIST'!#REF!</definedName>
    <definedName name="hh" localSheetId="18">'[56]IRSA HIST'!#REF!</definedName>
    <definedName name="hh" localSheetId="17">'[56]IRSA HIST'!#REF!</definedName>
    <definedName name="hh" localSheetId="16">'[56]IRSA HIST'!#REF!</definedName>
    <definedName name="hh" localSheetId="11">'[56]IRSA HIST'!#REF!</definedName>
    <definedName name="hh" localSheetId="13">'[56]IRSA HIST'!#REF!</definedName>
    <definedName name="hh" localSheetId="14">'[56]IRSA HIST'!#REF!</definedName>
    <definedName name="hh" localSheetId="19">'[56]IRSA HIST'!#REF!</definedName>
    <definedName name="hh" localSheetId="36">'[56]IRSA HIST'!#REF!</definedName>
    <definedName name="hh" localSheetId="37">'[56]IRSA HIST'!#REF!</definedName>
    <definedName name="hh" localSheetId="40">'[56]IRSA HIST'!#REF!</definedName>
    <definedName name="hh" localSheetId="42">'[56]IRSA HIST'!#REF!</definedName>
    <definedName name="hh" localSheetId="43">'[56]IRSA HIST'!#REF!</definedName>
    <definedName name="hh" localSheetId="44">'[56]IRSA HIST'!#REF!</definedName>
    <definedName name="hh" localSheetId="46">'[56]IRSA HIST'!#REF!</definedName>
    <definedName name="hh" localSheetId="47">'[56]IRSA HIST'!#REF!</definedName>
    <definedName name="hh" localSheetId="48">'[56]IRSA HIST'!#REF!</definedName>
    <definedName name="hh" localSheetId="53">'[56]IRSA HIST'!#REF!</definedName>
    <definedName name="hh" localSheetId="54">'[56]IRSA HIST'!#REF!</definedName>
    <definedName name="hh" localSheetId="57">'[56]IRSA HIST'!#REF!</definedName>
    <definedName name="hh">'[56]IRSA HIST'!#REF!</definedName>
    <definedName name="hi" localSheetId="15">'[56]IRSA HIST'!#REF!</definedName>
    <definedName name="hi" localSheetId="12">'[56]IRSA HIST'!#REF!</definedName>
    <definedName name="hi" localSheetId="18">'[56]IRSA HIST'!#REF!</definedName>
    <definedName name="hi" localSheetId="17">'[56]IRSA HIST'!#REF!</definedName>
    <definedName name="hi" localSheetId="16">'[56]IRSA HIST'!#REF!</definedName>
    <definedName name="hi" localSheetId="11">'[56]IRSA HIST'!#REF!</definedName>
    <definedName name="hi" localSheetId="13">'[56]IRSA HIST'!#REF!</definedName>
    <definedName name="hi" localSheetId="14">'[56]IRSA HIST'!#REF!</definedName>
    <definedName name="hi" localSheetId="19">'[56]IRSA HIST'!#REF!</definedName>
    <definedName name="hi" localSheetId="28">#REF!</definedName>
    <definedName name="hi" localSheetId="29">#REF!</definedName>
    <definedName name="hi" localSheetId="30">#REF!</definedName>
    <definedName name="hi" localSheetId="31">#REF!</definedName>
    <definedName name="hi" localSheetId="33">#REF!</definedName>
    <definedName name="hi" localSheetId="34">#REF!</definedName>
    <definedName name="hi" localSheetId="35">#REF!</definedName>
    <definedName name="hi" localSheetId="45">#REF!</definedName>
    <definedName name="hi" localSheetId="21">#REF!</definedName>
    <definedName name="hi" localSheetId="49">#REF!</definedName>
    <definedName name="hi" localSheetId="50">#REF!</definedName>
    <definedName name="hi" localSheetId="51">#REF!</definedName>
    <definedName name="hi" localSheetId="52">#REF!</definedName>
    <definedName name="hi" localSheetId="53">'[56]IRSA HIST'!#REF!</definedName>
    <definedName name="hi" localSheetId="54">'[56]IRSA HIST'!#REF!</definedName>
    <definedName name="hi" localSheetId="55">#REF!</definedName>
    <definedName name="hi" localSheetId="56">#REF!</definedName>
    <definedName name="hi" localSheetId="57">'[56]IRSA HIST'!#REF!</definedName>
    <definedName name="hi" localSheetId="22">#REF!</definedName>
    <definedName name="hi" localSheetId="23">#REF!</definedName>
    <definedName name="hi" localSheetId="24">#REF!</definedName>
    <definedName name="hi" localSheetId="25">#REF!</definedName>
    <definedName name="hi">'[56]IRSA HIST'!#REF!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 localSheetId="19">#REF!</definedName>
    <definedName name="historicosstradcodigo" localSheetId="32">#REF!</definedName>
    <definedName name="historicosstradcodigo" localSheetId="36">#REF!</definedName>
    <definedName name="historicosstradcodigo" localSheetId="37">#REF!</definedName>
    <definedName name="historicosstradcodigo" localSheetId="38">#REF!</definedName>
    <definedName name="historicosstradcodigo" localSheetId="39">#REF!</definedName>
    <definedName name="historicosstradcodigo" localSheetId="40">#REF!</definedName>
    <definedName name="historicosstradcodigo" localSheetId="41">#REF!</definedName>
    <definedName name="historicosstradcodigo" localSheetId="42">#REF!</definedName>
    <definedName name="historicosstradcodigo" localSheetId="43">#REF!</definedName>
    <definedName name="historicosstradcodigo" localSheetId="44">#REF!</definedName>
    <definedName name="historicosstradcodigo" localSheetId="46">#REF!</definedName>
    <definedName name="historicosstradcodigo" localSheetId="47">#REF!</definedName>
    <definedName name="historicosstradcodigo" localSheetId="48">#REF!</definedName>
    <definedName name="historicosstradcodigo" localSheetId="53">#REF!</definedName>
    <definedName name="historicosstradcodigo" localSheetId="54">#REF!</definedName>
    <definedName name="historicosstradcodigo" localSheetId="57">#REF!</definedName>
    <definedName name="historicosstradcodigo" localSheetId="58">#REF!</definedName>
    <definedName name="historicosstradcodigo" localSheetId="59">#REF!</definedName>
    <definedName name="historicosstradcodigo" localSheetId="27">#REF!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 localSheetId="19">#REF!</definedName>
    <definedName name="historicostrad" localSheetId="36">#REF!</definedName>
    <definedName name="historicostrad" localSheetId="37">#REF!</definedName>
    <definedName name="historicostrad" localSheetId="40">#REF!</definedName>
    <definedName name="historicostrad" localSheetId="42">#REF!</definedName>
    <definedName name="historicostrad" localSheetId="43">#REF!</definedName>
    <definedName name="historicostrad" localSheetId="44">#REF!</definedName>
    <definedName name="historicostrad" localSheetId="46">#REF!</definedName>
    <definedName name="historicostrad" localSheetId="47">#REF!</definedName>
    <definedName name="historicostrad" localSheetId="48">#REF!</definedName>
    <definedName name="historicostrad" localSheetId="53">#REF!</definedName>
    <definedName name="historicostrad" localSheetId="54">#REF!</definedName>
    <definedName name="historicostrad" localSheetId="57">#REF!</definedName>
    <definedName name="historicostrad">#REF!</definedName>
    <definedName name="hoja" localSheetId="60">#REF!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 localSheetId="19">#REF!</definedName>
    <definedName name="hoja" localSheetId="28">[25]Balance!#REF!</definedName>
    <definedName name="hoja" localSheetId="29">[25]Balance!#REF!</definedName>
    <definedName name="hoja" localSheetId="30">[25]Balance!#REF!</definedName>
    <definedName name="hoja" localSheetId="31">[25]Balance!#REF!</definedName>
    <definedName name="hoja" localSheetId="32">#REF!</definedName>
    <definedName name="hoja" localSheetId="33">[25]Balance!#REF!</definedName>
    <definedName name="hoja" localSheetId="34">[25]Balance!#REF!</definedName>
    <definedName name="hoja" localSheetId="35">[25]Balance!#REF!</definedName>
    <definedName name="hoja" localSheetId="36">#REF!</definedName>
    <definedName name="hoja" localSheetId="37">#REF!</definedName>
    <definedName name="hoja" localSheetId="38">#REF!</definedName>
    <definedName name="hoja" localSheetId="39">#REF!</definedName>
    <definedName name="hoja" localSheetId="40">#REF!</definedName>
    <definedName name="hoja" localSheetId="41">#REF!</definedName>
    <definedName name="hoja" localSheetId="42">#REF!</definedName>
    <definedName name="hoja" localSheetId="43">#REF!</definedName>
    <definedName name="hoja" localSheetId="44">#REF!</definedName>
    <definedName name="hoja" localSheetId="45">[25]Balance!#REF!</definedName>
    <definedName name="hoja" localSheetId="46">#REF!</definedName>
    <definedName name="hoja" localSheetId="47">#REF!</definedName>
    <definedName name="hoja" localSheetId="21">[25]Balance!#REF!</definedName>
    <definedName name="hoja" localSheetId="48">#REF!</definedName>
    <definedName name="hoja" localSheetId="49">[25]Balance!#REF!</definedName>
    <definedName name="hoja" localSheetId="50">[25]Balance!#REF!</definedName>
    <definedName name="hoja" localSheetId="51">[25]Balance!#REF!</definedName>
    <definedName name="hoja" localSheetId="52">[25]Balance!#REF!</definedName>
    <definedName name="hoja" localSheetId="53">#REF!</definedName>
    <definedName name="hoja" localSheetId="54">#REF!</definedName>
    <definedName name="hoja" localSheetId="55">[25]Balance!#REF!</definedName>
    <definedName name="hoja" localSheetId="56">[25]Balance!#REF!</definedName>
    <definedName name="hoja" localSheetId="57">#REF!</definedName>
    <definedName name="hoja" localSheetId="22">[25]Balance!#REF!</definedName>
    <definedName name="hoja" localSheetId="58">#REF!</definedName>
    <definedName name="hoja" localSheetId="59">#REF!</definedName>
    <definedName name="hoja" localSheetId="23">[25]Balance!#REF!</definedName>
    <definedName name="hoja" localSheetId="24">[25]Balance!#REF!</definedName>
    <definedName name="hoja" localSheetId="25">[25]Balance!#REF!</definedName>
    <definedName name="hoja" localSheetId="27">#REF!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 localSheetId="19">#REF!</definedName>
    <definedName name="HojaMacro2" localSheetId="36">#REF!</definedName>
    <definedName name="HojaMacro2" localSheetId="37">#REF!</definedName>
    <definedName name="HojaMacro2" localSheetId="40">#REF!</definedName>
    <definedName name="HojaMacro2" localSheetId="42">#REF!</definedName>
    <definedName name="HojaMacro2" localSheetId="43">#REF!</definedName>
    <definedName name="HojaMacro2" localSheetId="44">#REF!</definedName>
    <definedName name="HojaMacro2" localSheetId="46">#REF!</definedName>
    <definedName name="HojaMacro2" localSheetId="47">#REF!</definedName>
    <definedName name="HojaMacro2" localSheetId="48">#REF!</definedName>
    <definedName name="HojaMacro2" localSheetId="53">#REF!</definedName>
    <definedName name="HojaMacro2" localSheetId="54">#REF!</definedName>
    <definedName name="HojaMacro2" localSheetId="57">#REF!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 localSheetId="19">#REF!</definedName>
    <definedName name="HojaMacro3" localSheetId="36">#REF!</definedName>
    <definedName name="HojaMacro3" localSheetId="37">#REF!</definedName>
    <definedName name="HojaMacro3" localSheetId="40">#REF!</definedName>
    <definedName name="HojaMacro3" localSheetId="42">#REF!</definedName>
    <definedName name="HojaMacro3" localSheetId="43">#REF!</definedName>
    <definedName name="HojaMacro3" localSheetId="44">#REF!</definedName>
    <definedName name="HojaMacro3" localSheetId="46">#REF!</definedName>
    <definedName name="HojaMacro3" localSheetId="47">#REF!</definedName>
    <definedName name="HojaMacro3" localSheetId="48">#REF!</definedName>
    <definedName name="HojaMacro3" localSheetId="53">#REF!</definedName>
    <definedName name="HojaMacro3" localSheetId="54">#REF!</definedName>
    <definedName name="HojaMacro3" localSheetId="57">#REF!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 localSheetId="19">#REF!</definedName>
    <definedName name="HojaMacro4" localSheetId="53">#REF!</definedName>
    <definedName name="HojaMacro4" localSheetId="54">#REF!</definedName>
    <definedName name="HojaMacro4" localSheetId="57">#REF!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 localSheetId="19">#REF!</definedName>
    <definedName name="hojamacro5" localSheetId="53">#REF!</definedName>
    <definedName name="hojamacro5" localSheetId="54">#REF!</definedName>
    <definedName name="hojamacro5" localSheetId="57">#REF!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 localSheetId="19">#REF!</definedName>
    <definedName name="hojamacro5ing" localSheetId="53">#REF!</definedName>
    <definedName name="hojamacro5ing" localSheetId="54">#REF!</definedName>
    <definedName name="hojamacro5ing" localSheetId="57">#REF!</definedName>
    <definedName name="hojamacro5ing">#REF!</definedName>
    <definedName name="HSGDJSAD" localSheetId="28">#REF!</definedName>
    <definedName name="HSGDJSAD" localSheetId="29">#REF!</definedName>
    <definedName name="HSGDJSAD" localSheetId="30">#REF!</definedName>
    <definedName name="HSGDJSAD" localSheetId="31">#REF!</definedName>
    <definedName name="HSGDJSAD" localSheetId="33">#REF!</definedName>
    <definedName name="HSGDJSAD" localSheetId="34">#REF!</definedName>
    <definedName name="HSGDJSAD" localSheetId="35">#REF!</definedName>
    <definedName name="HSGDJSAD" localSheetId="45">#REF!</definedName>
    <definedName name="HSGDJSAD" localSheetId="21">#REF!</definedName>
    <definedName name="HSGDJSAD" localSheetId="49">#REF!</definedName>
    <definedName name="HSGDJSAD" localSheetId="50">#REF!</definedName>
    <definedName name="HSGDJSAD" localSheetId="51">#REF!</definedName>
    <definedName name="HSGDJSAD" localSheetId="52">#REF!</definedName>
    <definedName name="HSGDJSAD" localSheetId="55">#REF!</definedName>
    <definedName name="HSGDJSAD" localSheetId="56">#REF!</definedName>
    <definedName name="HSGDJSAD" localSheetId="22">#REF!</definedName>
    <definedName name="HSGDJSAD" localSheetId="23">#REF!</definedName>
    <definedName name="HSGDJSAD" localSheetId="24">#REF!</definedName>
    <definedName name="HSGDJSAD" localSheetId="25">#REF!</definedName>
    <definedName name="HSGDJSAD">#REF!</definedName>
    <definedName name="HTML_CodePage" hidden="1">1252</definedName>
    <definedName name="HTML_Control" localSheetId="60" hidden="1">{"'TOTAL'!$A$9:$F$798"}</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 localSheetId="19">#REF!</definedName>
    <definedName name="I" localSheetId="36">#REF!</definedName>
    <definedName name="I" localSheetId="37">#REF!</definedName>
    <definedName name="I" localSheetId="40">#REF!</definedName>
    <definedName name="I" localSheetId="42">#REF!</definedName>
    <definedName name="I" localSheetId="43">#REF!</definedName>
    <definedName name="I" localSheetId="44">#REF!</definedName>
    <definedName name="I" localSheetId="46">#REF!</definedName>
    <definedName name="I" localSheetId="47">#REF!</definedName>
    <definedName name="I" localSheetId="48">#REF!</definedName>
    <definedName name="I" localSheetId="53">#REF!</definedName>
    <definedName name="I" localSheetId="54">#REF!</definedName>
    <definedName name="I" localSheetId="57">#REF!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 localSheetId="19">#REF!</definedName>
    <definedName name="I_" localSheetId="36">#REF!</definedName>
    <definedName name="I_" localSheetId="37">#REF!</definedName>
    <definedName name="I_" localSheetId="40">#REF!</definedName>
    <definedName name="I_" localSheetId="42">#REF!</definedName>
    <definedName name="I_" localSheetId="43">#REF!</definedName>
    <definedName name="I_" localSheetId="44">#REF!</definedName>
    <definedName name="I_" localSheetId="46">#REF!</definedName>
    <definedName name="I_" localSheetId="47">#REF!</definedName>
    <definedName name="I_" localSheetId="48">#REF!</definedName>
    <definedName name="I_" localSheetId="53">#REF!</definedName>
    <definedName name="I_" localSheetId="54">#REF!</definedName>
    <definedName name="I_" localSheetId="57">#REF!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 localSheetId="19">#REF!</definedName>
    <definedName name="IBSA_AC" localSheetId="36">#REF!</definedName>
    <definedName name="IBSA_AC" localSheetId="37">#REF!</definedName>
    <definedName name="IBSA_AC" localSheetId="40">#REF!</definedName>
    <definedName name="IBSA_AC" localSheetId="42">#REF!</definedName>
    <definedName name="IBSA_AC" localSheetId="43">#REF!</definedName>
    <definedName name="IBSA_AC" localSheetId="44">#REF!</definedName>
    <definedName name="IBSA_AC" localSheetId="46">#REF!</definedName>
    <definedName name="IBSA_AC" localSheetId="47">#REF!</definedName>
    <definedName name="IBSA_AC" localSheetId="48">#REF!</definedName>
    <definedName name="IBSA_AC" localSheetId="53">#REF!</definedName>
    <definedName name="IBSA_AC" localSheetId="54">#REF!</definedName>
    <definedName name="IBSA_AC" localSheetId="57">#REF!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 localSheetId="19">#REF!</definedName>
    <definedName name="IBSA_MES" localSheetId="53">#REF!</definedName>
    <definedName name="IBSA_MES" localSheetId="54">#REF!</definedName>
    <definedName name="IBSA_MES" localSheetId="57">#REF!</definedName>
    <definedName name="IBSA_MES">#REF!</definedName>
    <definedName name="IC">'[33]Nota 8'!$F$30</definedName>
    <definedName name="imp_PyL">'[71]datos P_L'!$C$1</definedName>
    <definedName name="Impresión_Anexo_A" localSheetId="15">'[81]ANEXO A'!#REF!</definedName>
    <definedName name="Impresión_Anexo_A" localSheetId="12">'[81]ANEXO A'!#REF!</definedName>
    <definedName name="Impresión_Anexo_A" localSheetId="18">'[81]ANEXO A'!#REF!</definedName>
    <definedName name="Impresión_Anexo_A" localSheetId="17">'[81]ANEXO A'!#REF!</definedName>
    <definedName name="Impresión_Anexo_A" localSheetId="16">'[81]ANEXO A'!#REF!</definedName>
    <definedName name="Impresión_Anexo_A" localSheetId="11">'[81]ANEXO A'!#REF!</definedName>
    <definedName name="Impresión_Anexo_A" localSheetId="13">'[81]ANEXO A'!#REF!</definedName>
    <definedName name="Impresión_Anexo_A" localSheetId="14">'[81]ANEXO A'!#REF!</definedName>
    <definedName name="Impresión_Anexo_A" localSheetId="19">'[81]ANEXO A'!#REF!</definedName>
    <definedName name="Impresión_Anexo_A" localSheetId="32">'[81]ANEXO A'!#REF!</definedName>
    <definedName name="Impresión_Anexo_A" localSheetId="36">'[81]ANEXO A'!#REF!</definedName>
    <definedName name="Impresión_Anexo_A" localSheetId="37">'[81]ANEXO A'!#REF!</definedName>
    <definedName name="Impresión_Anexo_A" localSheetId="38">'[81]ANEXO A'!#REF!</definedName>
    <definedName name="Impresión_Anexo_A" localSheetId="39">'[81]ANEXO A'!#REF!</definedName>
    <definedName name="Impresión_Anexo_A" localSheetId="40">'[81]ANEXO A'!#REF!</definedName>
    <definedName name="Impresión_Anexo_A" localSheetId="41">'[81]ANEXO A'!#REF!</definedName>
    <definedName name="Impresión_Anexo_A" localSheetId="42">'[81]ANEXO A'!#REF!</definedName>
    <definedName name="Impresión_Anexo_A" localSheetId="43">'[81]ANEXO A'!#REF!</definedName>
    <definedName name="Impresión_Anexo_A" localSheetId="44">'[81]ANEXO A'!#REF!</definedName>
    <definedName name="Impresión_Anexo_A" localSheetId="46">'[81]ANEXO A'!#REF!</definedName>
    <definedName name="Impresión_Anexo_A" localSheetId="47">'[81]ANEXO A'!#REF!</definedName>
    <definedName name="Impresión_Anexo_A" localSheetId="48">'[81]ANEXO A'!#REF!</definedName>
    <definedName name="Impresión_Anexo_A" localSheetId="53">'[81]ANEXO A'!#REF!</definedName>
    <definedName name="Impresión_Anexo_A" localSheetId="54">'[81]ANEXO A'!#REF!</definedName>
    <definedName name="Impresión_Anexo_A" localSheetId="57">'[81]ANEXO A'!#REF!</definedName>
    <definedName name="Impresión_Anexo_A" localSheetId="58">'[81]ANEXO A'!#REF!</definedName>
    <definedName name="Impresión_Anexo_A" localSheetId="59">'[81]ANEXO A'!#REF!</definedName>
    <definedName name="Impresión_Anexo_A" localSheetId="27">'[81]ANEXO A'!#REF!</definedName>
    <definedName name="Impresión_Anexo_A">'[81]ANEXO 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 localSheetId="19">#REF!</definedName>
    <definedName name="Impresión_Anexo_E" localSheetId="32">#REF!</definedName>
    <definedName name="Impresión_Anexo_E" localSheetId="36">#REF!</definedName>
    <definedName name="Impresión_Anexo_E" localSheetId="37">#REF!</definedName>
    <definedName name="Impresión_Anexo_E" localSheetId="38">#REF!</definedName>
    <definedName name="Impresión_Anexo_E" localSheetId="39">#REF!</definedName>
    <definedName name="Impresión_Anexo_E" localSheetId="40">#REF!</definedName>
    <definedName name="Impresión_Anexo_E" localSheetId="41">#REF!</definedName>
    <definedName name="Impresión_Anexo_E" localSheetId="42">#REF!</definedName>
    <definedName name="Impresión_Anexo_E" localSheetId="43">#REF!</definedName>
    <definedName name="Impresión_Anexo_E" localSheetId="44">#REF!</definedName>
    <definedName name="Impresión_Anexo_E" localSheetId="46">#REF!</definedName>
    <definedName name="Impresión_Anexo_E" localSheetId="47">#REF!</definedName>
    <definedName name="Impresión_Anexo_E" localSheetId="48">#REF!</definedName>
    <definedName name="Impresión_Anexo_E" localSheetId="53">#REF!</definedName>
    <definedName name="Impresión_Anexo_E" localSheetId="54">#REF!</definedName>
    <definedName name="Impresión_Anexo_E" localSheetId="57">#REF!</definedName>
    <definedName name="Impresión_Anexo_E" localSheetId="58">#REF!</definedName>
    <definedName name="Impresión_Anexo_E" localSheetId="59">#REF!</definedName>
    <definedName name="Impresión_Anexo_E" localSheetId="27">#REF!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 localSheetId="19">#REF!</definedName>
    <definedName name="Impresión_Anexo_H" localSheetId="36">#REF!</definedName>
    <definedName name="Impresión_Anexo_H" localSheetId="37">#REF!</definedName>
    <definedName name="Impresión_Anexo_H" localSheetId="40">#REF!</definedName>
    <definedName name="Impresión_Anexo_H" localSheetId="42">#REF!</definedName>
    <definedName name="Impresión_Anexo_H" localSheetId="43">#REF!</definedName>
    <definedName name="Impresión_Anexo_H" localSheetId="44">#REF!</definedName>
    <definedName name="Impresión_Anexo_H" localSheetId="46">#REF!</definedName>
    <definedName name="Impresión_Anexo_H" localSheetId="47">#REF!</definedName>
    <definedName name="Impresión_Anexo_H" localSheetId="48">#REF!</definedName>
    <definedName name="Impresión_Anexo_H" localSheetId="53">#REF!</definedName>
    <definedName name="Impresión_Anexo_H" localSheetId="54">#REF!</definedName>
    <definedName name="Impresión_Anexo_H" localSheetId="57">#REF!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 localSheetId="19">#REF!</definedName>
    <definedName name="Impresión_de_EEPN" localSheetId="53">#REF!</definedName>
    <definedName name="Impresión_de_EEPN" localSheetId="54">#REF!</definedName>
    <definedName name="Impresión_de_EEPN" localSheetId="57">#REF!</definedName>
    <definedName name="Impresión_de_EEPN">#REF!</definedName>
    <definedName name="INC">'[33]Nota 8'!$F$36</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 localSheetId="19">#REF!</definedName>
    <definedName name="ingl" localSheetId="32">#REF!</definedName>
    <definedName name="ingl" localSheetId="36">#REF!</definedName>
    <definedName name="ingl" localSheetId="37">#REF!</definedName>
    <definedName name="ingl" localSheetId="38">#REF!</definedName>
    <definedName name="ingl" localSheetId="39">#REF!</definedName>
    <definedName name="ingl" localSheetId="40">#REF!</definedName>
    <definedName name="ingl" localSheetId="41">#REF!</definedName>
    <definedName name="ingl" localSheetId="42">#REF!</definedName>
    <definedName name="ingl" localSheetId="43">#REF!</definedName>
    <definedName name="ingl" localSheetId="44">#REF!</definedName>
    <definedName name="ingl" localSheetId="46">#REF!</definedName>
    <definedName name="ingl" localSheetId="47">#REF!</definedName>
    <definedName name="ingl" localSheetId="48">#REF!</definedName>
    <definedName name="ingl" localSheetId="53">#REF!</definedName>
    <definedName name="ingl" localSheetId="54">#REF!</definedName>
    <definedName name="ingl" localSheetId="57">#REF!</definedName>
    <definedName name="ingl" localSheetId="58">#REF!</definedName>
    <definedName name="ingl" localSheetId="59">#REF!</definedName>
    <definedName name="ingl" localSheetId="27">#REF!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 localSheetId="19">#REF!</definedName>
    <definedName name="INGMZN1" localSheetId="36">#REF!</definedName>
    <definedName name="INGMZN1" localSheetId="37">#REF!</definedName>
    <definedName name="INGMZN1" localSheetId="40">#REF!</definedName>
    <definedName name="INGMZN1" localSheetId="42">#REF!</definedName>
    <definedName name="INGMZN1" localSheetId="43">#REF!</definedName>
    <definedName name="INGMZN1" localSheetId="44">#REF!</definedName>
    <definedName name="INGMZN1" localSheetId="46">#REF!</definedName>
    <definedName name="INGMZN1" localSheetId="47">#REF!</definedName>
    <definedName name="INGMZN1" localSheetId="48">#REF!</definedName>
    <definedName name="INGMZN1" localSheetId="53">#REF!</definedName>
    <definedName name="INGMZN1" localSheetId="54">#REF!</definedName>
    <definedName name="INGMZN1" localSheetId="57">#REF!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 localSheetId="19">#REF!</definedName>
    <definedName name="INGMZN1B" localSheetId="53">#REF!</definedName>
    <definedName name="INGMZN1B" localSheetId="54">#REF!</definedName>
    <definedName name="INGMZN1B" localSheetId="57">#REF!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 localSheetId="19">#REF!</definedName>
    <definedName name="INGMZN2" localSheetId="53">#REF!</definedName>
    <definedName name="INGMZN2" localSheetId="54">#REF!</definedName>
    <definedName name="INGMZN2" localSheetId="57">#REF!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 localSheetId="19">#REF!</definedName>
    <definedName name="INGMZN2B" localSheetId="53">#REF!</definedName>
    <definedName name="INGMZN2B" localSheetId="54">#REF!</definedName>
    <definedName name="INGMZN2B" localSheetId="57">#REF!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 localSheetId="19">#REF!</definedName>
    <definedName name="INGMZN3" localSheetId="53">#REF!</definedName>
    <definedName name="INGMZN3" localSheetId="54">#REF!</definedName>
    <definedName name="INGMZN3" localSheetId="57">#REF!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 localSheetId="19">#REF!</definedName>
    <definedName name="INGMZN3B" localSheetId="53">#REF!</definedName>
    <definedName name="INGMZN3B" localSheetId="54">#REF!</definedName>
    <definedName name="INGMZN3B" localSheetId="57">#REF!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 localSheetId="19">#REF!</definedName>
    <definedName name="INGSJ1" localSheetId="53">#REF!</definedName>
    <definedName name="INGSJ1" localSheetId="54">#REF!</definedName>
    <definedName name="INGSJ1" localSheetId="57">#REF!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 localSheetId="19">#REF!</definedName>
    <definedName name="INGSJ2" localSheetId="53">#REF!</definedName>
    <definedName name="INGSJ2" localSheetId="54">#REF!</definedName>
    <definedName name="INGSJ2" localSheetId="57">#REF!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 localSheetId="19">#REF!</definedName>
    <definedName name="INGSJ3" localSheetId="53">#REF!</definedName>
    <definedName name="INGSJ3" localSheetId="54">#REF!</definedName>
    <definedName name="INGSJ3" localSheetId="57">#REF!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 localSheetId="19">#REF!</definedName>
    <definedName name="INGTR1" localSheetId="53">#REF!</definedName>
    <definedName name="INGTR1" localSheetId="54">#REF!</definedName>
    <definedName name="INGTR1" localSheetId="57">#REF!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 localSheetId="19">#REF!</definedName>
    <definedName name="INGTR2" localSheetId="53">#REF!</definedName>
    <definedName name="INGTR2" localSheetId="54">#REF!</definedName>
    <definedName name="INGTR2" localSheetId="57">#REF!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 localSheetId="19">#REF!</definedName>
    <definedName name="INGTR3" localSheetId="53">#REF!</definedName>
    <definedName name="INGTR3" localSheetId="54">#REF!</definedName>
    <definedName name="INGTR3" localSheetId="57">#REF!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 localSheetId="19">#REF!</definedName>
    <definedName name="INT" localSheetId="53">#REF!</definedName>
    <definedName name="INT" localSheetId="54">#REF!</definedName>
    <definedName name="INT" localSheetId="57">#REF!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 localSheetId="19">#REF!</definedName>
    <definedName name="intangcomb" localSheetId="53">#REF!</definedName>
    <definedName name="intangcomb" localSheetId="54">#REF!</definedName>
    <definedName name="intangcomb" localSheetId="57">#REF!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 localSheetId="19">#REF!</definedName>
    <definedName name="intanghold" localSheetId="53">#REF!</definedName>
    <definedName name="intanghold" localSheetId="54">#REF!</definedName>
    <definedName name="intanghold" localSheetId="57">#REF!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 localSheetId="19">#REF!</definedName>
    <definedName name="intangnorte" localSheetId="53">#REF!</definedName>
    <definedName name="intangnorte" localSheetId="54">#REF!</definedName>
    <definedName name="intangnorte" localSheetId="57">#REF!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 localSheetId="19">#REF!</definedName>
    <definedName name="intangsur" localSheetId="53">#REF!</definedName>
    <definedName name="intangsur" localSheetId="54">#REF!</definedName>
    <definedName name="intangsur" localSheetId="57">#REF!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 localSheetId="19">#REF!</definedName>
    <definedName name="INTER" localSheetId="53">#REF!</definedName>
    <definedName name="INTER" localSheetId="54">#REF!</definedName>
    <definedName name="INTER" localSheetId="57">#REF!</definedName>
    <definedName name="INTER">#REF!</definedName>
    <definedName name="invnorte" localSheetId="15">[19]INVERSIONES!#REF!</definedName>
    <definedName name="invnorte" localSheetId="12">[19]INVERSIONES!#REF!</definedName>
    <definedName name="invnorte" localSheetId="18">[19]INVERSIONES!#REF!</definedName>
    <definedName name="invnorte" localSheetId="17">[19]INVERSIONES!#REF!</definedName>
    <definedName name="invnorte" localSheetId="16">[19]INVERSIONES!#REF!</definedName>
    <definedName name="invnorte" localSheetId="13">[19]INVERSIONES!#REF!</definedName>
    <definedName name="invnorte" localSheetId="14">[19]INVERSIONES!#REF!</definedName>
    <definedName name="invnorte" localSheetId="19">[19]INVERSIONES!#REF!</definedName>
    <definedName name="invnorte" localSheetId="53">[19]INVERSIONES!#REF!</definedName>
    <definedName name="invnorte" localSheetId="54">[19]INVERSIONES!#REF!</definedName>
    <definedName name="invnorte" localSheetId="57">[19]INVERSIONES!#REF!</definedName>
    <definedName name="invnorte">[19]INVERSIONES!#REF!</definedName>
    <definedName name="invsur" localSheetId="15">[19]INVERSIONES!#REF!</definedName>
    <definedName name="invsur" localSheetId="12">[19]INVERSIONES!#REF!</definedName>
    <definedName name="invsur" localSheetId="18">[19]INVERSIONES!#REF!</definedName>
    <definedName name="invsur" localSheetId="17">[19]INVERSIONES!#REF!</definedName>
    <definedName name="invsur" localSheetId="16">[19]INVERSIONES!#REF!</definedName>
    <definedName name="invsur" localSheetId="13">[19]INVERSIONES!#REF!</definedName>
    <definedName name="invsur" localSheetId="14">[19]INVERSIONES!#REF!</definedName>
    <definedName name="invsur" localSheetId="19">[19]INVERSIONES!#REF!</definedName>
    <definedName name="invsur" localSheetId="53">[19]INVERSIONES!#REF!</definedName>
    <definedName name="invsur" localSheetId="54">[19]INVERSIONES!#REF!</definedName>
    <definedName name="invsur" localSheetId="57">[19]INVERSIONES!#REF!</definedName>
    <definedName name="invsur">[19]INVERSIONES!#REF!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 localSheetId="19">#REF!</definedName>
    <definedName name="IR" localSheetId="36">#REF!</definedName>
    <definedName name="IR" localSheetId="37">#REF!</definedName>
    <definedName name="IR" localSheetId="40">#REF!</definedName>
    <definedName name="IR" localSheetId="42">#REF!</definedName>
    <definedName name="IR" localSheetId="43">#REF!</definedName>
    <definedName name="IR" localSheetId="44">#REF!</definedName>
    <definedName name="IR" localSheetId="46">#REF!</definedName>
    <definedName name="IR" localSheetId="47">#REF!</definedName>
    <definedName name="IR" localSheetId="48">#REF!</definedName>
    <definedName name="IR" localSheetId="53">#REF!</definedName>
    <definedName name="IR" localSheetId="54">#REF!</definedName>
    <definedName name="IR" localSheetId="57">#REF!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 localSheetId="19">#REF!</definedName>
    <definedName name="IR_detalle_ac" localSheetId="53">#REF!</definedName>
    <definedName name="IR_detalle_ac" localSheetId="54">#REF!</definedName>
    <definedName name="IR_detalle_ac" localSheetId="57">#REF!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 localSheetId="19">#REF!</definedName>
    <definedName name="IR_Resumen_ac" localSheetId="53">#REF!</definedName>
    <definedName name="IR_Resumen_ac" localSheetId="54">#REF!</definedName>
    <definedName name="IR_Resumen_ac" localSheetId="57">#REF!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 localSheetId="19">#REF!</definedName>
    <definedName name="IR_Resumen_mes" localSheetId="53">#REF!</definedName>
    <definedName name="IR_Resumen_mes" localSheetId="54">#REF!</definedName>
    <definedName name="IR_Resumen_mes" localSheetId="57">#REF!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 localSheetId="19">#REF!</definedName>
    <definedName name="IRSA_AC" localSheetId="53">#REF!</definedName>
    <definedName name="IRSA_AC" localSheetId="54">#REF!</definedName>
    <definedName name="IRSA_AC" localSheetId="57">#REF!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 localSheetId="19">#REF!</definedName>
    <definedName name="IRSA_MES" localSheetId="53">#REF!</definedName>
    <definedName name="IRSA_MES" localSheetId="54">#REF!</definedName>
    <definedName name="IRSA_MES" localSheetId="57">#REF!</definedName>
    <definedName name="IRSA_MES">#REF!</definedName>
    <definedName name="ITEM_ID">'[49]GLP 2001'!$A$7:$C$522</definedName>
    <definedName name="j" localSheetId="11">#REF!</definedName>
    <definedName name="j" localSheetId="28">#REF!</definedName>
    <definedName name="j" localSheetId="29">#REF!</definedName>
    <definedName name="j" localSheetId="30">#REF!</definedName>
    <definedName name="j" localSheetId="31">#REF!</definedName>
    <definedName name="j" localSheetId="33">#REF!</definedName>
    <definedName name="j" localSheetId="34">#REF!</definedName>
    <definedName name="j" localSheetId="35">#REF!</definedName>
    <definedName name="j" localSheetId="45">#REF!</definedName>
    <definedName name="j" localSheetId="21">#REF!</definedName>
    <definedName name="j" localSheetId="49">#REF!</definedName>
    <definedName name="j" localSheetId="50">#REF!</definedName>
    <definedName name="j" localSheetId="51">#REF!</definedName>
    <definedName name="j" localSheetId="52">#REF!</definedName>
    <definedName name="j" localSheetId="55">#REF!</definedName>
    <definedName name="j" localSheetId="56">#REF!</definedName>
    <definedName name="j" localSheetId="22">#REF!</definedName>
    <definedName name="j" localSheetId="23">#REF!</definedName>
    <definedName name="j" localSheetId="24">#REF!</definedName>
    <definedName name="j" localSheetId="25">#REF!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 localSheetId="19">#REF!</definedName>
    <definedName name="J_" localSheetId="32">#REF!</definedName>
    <definedName name="J_" localSheetId="36">#REF!</definedName>
    <definedName name="J_" localSheetId="37">#REF!</definedName>
    <definedName name="J_" localSheetId="38">#REF!</definedName>
    <definedName name="J_" localSheetId="39">#REF!</definedName>
    <definedName name="J_" localSheetId="40">#REF!</definedName>
    <definedName name="J_" localSheetId="41">#REF!</definedName>
    <definedName name="J_" localSheetId="42">#REF!</definedName>
    <definedName name="J_" localSheetId="43">#REF!</definedName>
    <definedName name="J_" localSheetId="44">#REF!</definedName>
    <definedName name="J_" localSheetId="46">#REF!</definedName>
    <definedName name="J_" localSheetId="47">#REF!</definedName>
    <definedName name="J_" localSheetId="48">#REF!</definedName>
    <definedName name="J_" localSheetId="53">#REF!</definedName>
    <definedName name="J_" localSheetId="54">#REF!</definedName>
    <definedName name="J_" localSheetId="57">#REF!</definedName>
    <definedName name="J_" localSheetId="58">#REF!</definedName>
    <definedName name="J_" localSheetId="59">#REF!</definedName>
    <definedName name="J_" localSheetId="27">#REF!</definedName>
    <definedName name="J_">#REF!</definedName>
    <definedName name="jdjdjd" localSheetId="9">#REF!</definedName>
    <definedName name="jdjdjd" localSheetId="8">#REF!</definedName>
    <definedName name="jdjdjd" localSheetId="28">#REF!</definedName>
    <definedName name="jdjdjd" localSheetId="29">#REF!</definedName>
    <definedName name="jdjdjd" localSheetId="30">#REF!</definedName>
    <definedName name="jdjdjd" localSheetId="31">#REF!</definedName>
    <definedName name="jdjdjd" localSheetId="33">#REF!</definedName>
    <definedName name="jdjdjd" localSheetId="34">#REF!</definedName>
    <definedName name="jdjdjd" localSheetId="35">#REF!</definedName>
    <definedName name="jdjdjd" localSheetId="45">#REF!</definedName>
    <definedName name="jdjdjd" localSheetId="21">#REF!</definedName>
    <definedName name="jdjdjd" localSheetId="49">#REF!</definedName>
    <definedName name="jdjdjd" localSheetId="50">#REF!</definedName>
    <definedName name="jdjdjd" localSheetId="51">#REF!</definedName>
    <definedName name="jdjdjd" localSheetId="52">#REF!</definedName>
    <definedName name="jdjdjd" localSheetId="55">#REF!</definedName>
    <definedName name="jdjdjd" localSheetId="56">#REF!</definedName>
    <definedName name="jdjdjd" localSheetId="22">#REF!</definedName>
    <definedName name="jdjdjd" localSheetId="23">#REF!</definedName>
    <definedName name="jdjdjd" localSheetId="24">#REF!</definedName>
    <definedName name="jdjdjd" localSheetId="25">#REF!</definedName>
    <definedName name="jdjdjd">#REF!</definedName>
    <definedName name="jj" localSheetId="15">'[56]IRSA HIST'!#REF!</definedName>
    <definedName name="jj" localSheetId="1">'[56]IRSA HIST'!#REF!</definedName>
    <definedName name="jj" localSheetId="12">'[56]IRSA HIST'!#REF!</definedName>
    <definedName name="jj" localSheetId="18">'[56]IRSA HIST'!#REF!</definedName>
    <definedName name="jj" localSheetId="17">'[56]IRSA HIST'!#REF!</definedName>
    <definedName name="jj" localSheetId="16">'[56]IRSA HIST'!#REF!</definedName>
    <definedName name="jj" localSheetId="13">'[56]IRSA HIST'!#REF!</definedName>
    <definedName name="jj" localSheetId="14">'[56]IRSA HIST'!#REF!</definedName>
    <definedName name="jj" localSheetId="19">'[56]IRSA HIST'!#REF!</definedName>
    <definedName name="jj" localSheetId="32">'[56]IRSA HIST'!#REF!</definedName>
    <definedName name="jj" localSheetId="36">'[56]IRSA HIST'!#REF!</definedName>
    <definedName name="jj" localSheetId="37">'[56]IRSA HIST'!#REF!</definedName>
    <definedName name="jj" localSheetId="38">'[56]IRSA HIST'!#REF!</definedName>
    <definedName name="jj" localSheetId="39">'[56]IRSA HIST'!#REF!</definedName>
    <definedName name="jj" localSheetId="40">'[56]IRSA HIST'!#REF!</definedName>
    <definedName name="jj" localSheetId="41">'[56]IRSA HIST'!#REF!</definedName>
    <definedName name="jj" localSheetId="42">'[56]IRSA HIST'!#REF!</definedName>
    <definedName name="jj" localSheetId="43">'[56]IRSA HIST'!#REF!</definedName>
    <definedName name="jj" localSheetId="44">'[56]IRSA HIST'!#REF!</definedName>
    <definedName name="jj" localSheetId="46">'[56]IRSA HIST'!#REF!</definedName>
    <definedName name="jj" localSheetId="47">'[56]IRSA HIST'!#REF!</definedName>
    <definedName name="jj" localSheetId="48">'[56]IRSA HIST'!#REF!</definedName>
    <definedName name="jj" localSheetId="53">'[56]IRSA HIST'!#REF!</definedName>
    <definedName name="jj" localSheetId="54">'[56]IRSA HIST'!#REF!</definedName>
    <definedName name="jj" localSheetId="57">'[56]IRSA HIST'!#REF!</definedName>
    <definedName name="jj" localSheetId="58">'[56]IRSA HIST'!#REF!</definedName>
    <definedName name="jj" localSheetId="59">'[56]IRSA HIST'!#REF!</definedName>
    <definedName name="jj" localSheetId="27">'[56]IRSA HIST'!#REF!</definedName>
    <definedName name="jj">'[56]IRSA HIST'!#REF!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 localSheetId="19">#REF!</definedName>
    <definedName name="JLK" localSheetId="36">#REF!</definedName>
    <definedName name="JLK" localSheetId="37">#REF!</definedName>
    <definedName name="JLK" localSheetId="40">#REF!</definedName>
    <definedName name="JLK" localSheetId="42">#REF!</definedName>
    <definedName name="JLK" localSheetId="43">#REF!</definedName>
    <definedName name="JLK" localSheetId="44">#REF!</definedName>
    <definedName name="JLK" localSheetId="46">#REF!</definedName>
    <definedName name="JLK" localSheetId="47">#REF!</definedName>
    <definedName name="JLK" localSheetId="48">#REF!</definedName>
    <definedName name="JLK" localSheetId="53">#REF!</definedName>
    <definedName name="JLK" localSheetId="54">#REF!</definedName>
    <definedName name="JLK" localSheetId="57">#REF!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 localSheetId="19">#REF!</definedName>
    <definedName name="junio" localSheetId="53">#REF!</definedName>
    <definedName name="junio" localSheetId="54">#REF!</definedName>
    <definedName name="junio" localSheetId="57">#REF!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 localSheetId="19">#REF!</definedName>
    <definedName name="K_" localSheetId="53">#REF!</definedName>
    <definedName name="K_" localSheetId="54">#REF!</definedName>
    <definedName name="K_" localSheetId="57">#REF!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 localSheetId="19">#REF!</definedName>
    <definedName name="kddj" localSheetId="53">#REF!</definedName>
    <definedName name="kddj" localSheetId="54">#REF!</definedName>
    <definedName name="kddj" localSheetId="57">#REF!</definedName>
    <definedName name="kddj">#REF!</definedName>
    <definedName name="kddkkd" localSheetId="9">#REF!</definedName>
    <definedName name="kddkkd" localSheetId="8">#REF!</definedName>
    <definedName name="kddkkd" localSheetId="28">#REF!</definedName>
    <definedName name="kddkkd" localSheetId="29">#REF!</definedName>
    <definedName name="kddkkd" localSheetId="30">#REF!</definedName>
    <definedName name="kddkkd" localSheetId="31">#REF!</definedName>
    <definedName name="kddkkd" localSheetId="33">#REF!</definedName>
    <definedName name="kddkkd" localSheetId="34">#REF!</definedName>
    <definedName name="kddkkd" localSheetId="35">#REF!</definedName>
    <definedName name="kddkkd" localSheetId="45">#REF!</definedName>
    <definedName name="kddkkd" localSheetId="21">#REF!</definedName>
    <definedName name="kddkkd" localSheetId="49">#REF!</definedName>
    <definedName name="kddkkd" localSheetId="50">#REF!</definedName>
    <definedName name="kddkkd" localSheetId="51">#REF!</definedName>
    <definedName name="kddkkd" localSheetId="52">#REF!</definedName>
    <definedName name="kddkkd" localSheetId="55">#REF!</definedName>
    <definedName name="kddkkd" localSheetId="56">#REF!</definedName>
    <definedName name="kddkkd" localSheetId="22">#REF!</definedName>
    <definedName name="kddkkd" localSheetId="23">#REF!</definedName>
    <definedName name="kddkkd" localSheetId="24">#REF!</definedName>
    <definedName name="kddkkd" localSheetId="25">#REF!</definedName>
    <definedName name="kddkkd">#REF!</definedName>
    <definedName name="kfkfkfk" localSheetId="4" hidden="1">{#N/A,#N/A,FALSE,"Aging Summary";#N/A,#N/A,FALSE,"Ratio Analysis";#N/A,#N/A,FALSE,"Test 120 Day Accts";#N/A,#N/A,FALSE,"Tickmarks"}</definedName>
    <definedName name="kfkfkfk" localSheetId="60"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40" hidden="1">{#N/A,#N/A,FALSE,"Aging Summary";#N/A,#N/A,FALSE,"Ratio Analysis";#N/A,#N/A,FALSE,"Test 120 Day Accts";#N/A,#N/A,FALSE,"Tickmarks"}</definedName>
    <definedName name="kfkfkfk" localSheetId="41" hidden="1">{#N/A,#N/A,FALSE,"Aging Summary";#N/A,#N/A,FALSE,"Ratio Analysis";#N/A,#N/A,FALSE,"Test 120 Day Accts";#N/A,#N/A,FALSE,"Tickmarks"}</definedName>
    <definedName name="kfkfkfk" localSheetId="42" hidden="1">{#N/A,#N/A,FALSE,"Aging Summary";#N/A,#N/A,FALSE,"Ratio Analysis";#N/A,#N/A,FALSE,"Test 120 Day Accts";#N/A,#N/A,FALSE,"Tickmarks"}</definedName>
    <definedName name="kfkfkfk" localSheetId="43" hidden="1">{#N/A,#N/A,FALSE,"Aging Summary";#N/A,#N/A,FALSE,"Ratio Analysis";#N/A,#N/A,FALSE,"Test 120 Day Accts";#N/A,#N/A,FALSE,"Tickmarks"}</definedName>
    <definedName name="kfkfkfk" localSheetId="44" hidden="1">{#N/A,#N/A,FALSE,"Aging Summary";#N/A,#N/A,FALSE,"Ratio Analysis";#N/A,#N/A,FALSE,"Test 120 Day Accts";#N/A,#N/A,FALSE,"Tickmarks"}</definedName>
    <definedName name="kfkfkfk" localSheetId="46" hidden="1">{#N/A,#N/A,FALSE,"Aging Summary";#N/A,#N/A,FALSE,"Ratio Analysis";#N/A,#N/A,FALSE,"Test 120 Day Accts";#N/A,#N/A,FALSE,"Tickmarks"}</definedName>
    <definedName name="kfkfkfk" localSheetId="47" hidden="1">{#N/A,#N/A,FALSE,"Aging Summary";#N/A,#N/A,FALSE,"Ratio Analysis";#N/A,#N/A,FALSE,"Test 120 Day Accts";#N/A,#N/A,FALSE,"Tickmarks"}</definedName>
    <definedName name="kfkfkfk" localSheetId="48" hidden="1">{#N/A,#N/A,FALSE,"Aging Summary";#N/A,#N/A,FALSE,"Ratio Analysis";#N/A,#N/A,FALSE,"Test 120 Day Accts";#N/A,#N/A,FALSE,"Tickmarks"}</definedName>
    <definedName name="kfkfkfk" localSheetId="53" hidden="1">{#N/A,#N/A,FALSE,"Aging Summary";#N/A,#N/A,FALSE,"Ratio Analysis";#N/A,#N/A,FALSE,"Test 120 Day Accts";#N/A,#N/A,FALSE,"Tickmarks"}</definedName>
    <definedName name="kfkfkfk" localSheetId="54" hidden="1">{#N/A,#N/A,FALSE,"Aging Summary";#N/A,#N/A,FALSE,"Ratio Analysis";#N/A,#N/A,FALSE,"Test 120 Day Accts";#N/A,#N/A,FALSE,"Tickmarks"}</definedName>
    <definedName name="kfkfkfk" localSheetId="57" hidden="1">{#N/A,#N/A,FALSE,"Aging Summary";#N/A,#N/A,FALSE,"Ratio Analysis";#N/A,#N/A,FALSE,"Test 120 Day Accts";#N/A,#N/A,FALSE,"Tickmarks"}</definedName>
    <definedName name="kfkfkfk" localSheetId="58" hidden="1">{#N/A,#N/A,FALSE,"Aging Summary";#N/A,#N/A,FALSE,"Ratio Analysis";#N/A,#N/A,FALSE,"Test 120 Day Accts";#N/A,#N/A,FALSE,"Tickmarks"}</definedName>
    <definedName name="kfkfkfk" localSheetId="59" hidden="1">{#N/A,#N/A,FALSE,"Aging Summary";#N/A,#N/A,FALSE,"Ratio Analysis";#N/A,#N/A,FALSE,"Test 120 Day Accts";#N/A,#N/A,FALSE,"Tickmarks"}</definedName>
    <definedName name="kfkfkfk" localSheetId="27"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 localSheetId="19">#REF!</definedName>
    <definedName name="Kilogramos" localSheetId="32">#REF!</definedName>
    <definedName name="Kilogramos" localSheetId="36">#REF!</definedName>
    <definedName name="Kilogramos" localSheetId="37">#REF!</definedName>
    <definedName name="Kilogramos" localSheetId="38">#REF!</definedName>
    <definedName name="Kilogramos" localSheetId="39">#REF!</definedName>
    <definedName name="Kilogramos" localSheetId="40">#REF!</definedName>
    <definedName name="Kilogramos" localSheetId="41">#REF!</definedName>
    <definedName name="Kilogramos" localSheetId="42">#REF!</definedName>
    <definedName name="Kilogramos" localSheetId="43">#REF!</definedName>
    <definedName name="Kilogramos" localSheetId="44">#REF!</definedName>
    <definedName name="Kilogramos" localSheetId="46">#REF!</definedName>
    <definedName name="Kilogramos" localSheetId="47">#REF!</definedName>
    <definedName name="Kilogramos" localSheetId="48">#REF!</definedName>
    <definedName name="Kilogramos" localSheetId="53">#REF!</definedName>
    <definedName name="Kilogramos" localSheetId="54">#REF!</definedName>
    <definedName name="Kilogramos" localSheetId="57">#REF!</definedName>
    <definedName name="Kilogramos" localSheetId="58">#REF!</definedName>
    <definedName name="Kilogramos" localSheetId="59">#REF!</definedName>
    <definedName name="Kilogramos" localSheetId="27">#REF!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 localSheetId="19">#REF!</definedName>
    <definedName name="KY" localSheetId="53">#REF!</definedName>
    <definedName name="KY" localSheetId="54">#REF!</definedName>
    <definedName name="KY" localSheetId="57">#REF!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 localSheetId="19">#REF!</definedName>
    <definedName name="L" localSheetId="53">#REF!</definedName>
    <definedName name="L" localSheetId="54">#REF!</definedName>
    <definedName name="L" localSheetId="57">#REF!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 localSheetId="19">#REF!</definedName>
    <definedName name="L_" localSheetId="53">#REF!</definedName>
    <definedName name="L_" localSheetId="54">#REF!</definedName>
    <definedName name="L_" localSheetId="57">#REF!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 localSheetId="19">#REF!</definedName>
    <definedName name="L_11" localSheetId="53">#REF!</definedName>
    <definedName name="L_11" localSheetId="54">#REF!</definedName>
    <definedName name="L_11" localSheetId="57">#REF!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 localSheetId="19">#REF!</definedName>
    <definedName name="L_12" localSheetId="53">#REF!</definedName>
    <definedName name="L_12" localSheetId="54">#REF!</definedName>
    <definedName name="L_12" localSheetId="57">#REF!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 localSheetId="19">#REF!</definedName>
    <definedName name="L_13" localSheetId="53">#REF!</definedName>
    <definedName name="L_13" localSheetId="54">#REF!</definedName>
    <definedName name="L_13" localSheetId="57">#REF!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 localSheetId="19">#REF!</definedName>
    <definedName name="L_14" localSheetId="53">#REF!</definedName>
    <definedName name="L_14" localSheetId="54">#REF!</definedName>
    <definedName name="L_14" localSheetId="57">#REF!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 localSheetId="19">#REF!</definedName>
    <definedName name="L_21" localSheetId="53">#REF!</definedName>
    <definedName name="L_21" localSheetId="54">#REF!</definedName>
    <definedName name="L_21" localSheetId="57">#REF!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 localSheetId="19">#REF!</definedName>
    <definedName name="L_22" localSheetId="53">#REF!</definedName>
    <definedName name="L_22" localSheetId="54">#REF!</definedName>
    <definedName name="L_22" localSheetId="57">#REF!</definedName>
    <definedName name="L_22">#REF!</definedName>
    <definedName name="L_23" localSheetId="15">'[61]BG Armado'!#REF!</definedName>
    <definedName name="L_23" localSheetId="12">'[61]BG Armado'!#REF!</definedName>
    <definedName name="L_23" localSheetId="18">'[61]BG Armado'!#REF!</definedName>
    <definedName name="L_23" localSheetId="17">'[61]BG Armado'!#REF!</definedName>
    <definedName name="L_23" localSheetId="16">'[61]BG Armado'!#REF!</definedName>
    <definedName name="L_23" localSheetId="13">'[61]BG Armado'!#REF!</definedName>
    <definedName name="L_23" localSheetId="14">'[61]BG Armado'!#REF!</definedName>
    <definedName name="L_23" localSheetId="19">'[61]BG Armado'!#REF!</definedName>
    <definedName name="L_23" localSheetId="53">'[61]BG Armado'!#REF!</definedName>
    <definedName name="L_23" localSheetId="54">'[61]BG Armado'!#REF!</definedName>
    <definedName name="L_23" localSheetId="57">'[61]BG Armado'!#REF!</definedName>
    <definedName name="L_23">'[61]BG Armado'!#REF!</definedName>
    <definedName name="L_24" localSheetId="15">'[61]BG Armado'!#REF!</definedName>
    <definedName name="L_24" localSheetId="12">'[61]BG Armado'!#REF!</definedName>
    <definedName name="L_24" localSheetId="18">'[61]BG Armado'!#REF!</definedName>
    <definedName name="L_24" localSheetId="17">'[61]BG Armado'!#REF!</definedName>
    <definedName name="L_24" localSheetId="16">'[61]BG Armado'!#REF!</definedName>
    <definedName name="L_24" localSheetId="13">'[61]BG Armado'!#REF!</definedName>
    <definedName name="L_24" localSheetId="14">'[61]BG Armado'!#REF!</definedName>
    <definedName name="L_24" localSheetId="19">'[61]BG Armado'!#REF!</definedName>
    <definedName name="L_24" localSheetId="53">'[61]BG Armado'!#REF!</definedName>
    <definedName name="L_24" localSheetId="54">'[61]BG Armado'!#REF!</definedName>
    <definedName name="L_24" localSheetId="57">'[61]BG Armado'!#REF!</definedName>
    <definedName name="L_24">'[61]BG Armado'!#REF!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 localSheetId="19">#REF!</definedName>
    <definedName name="labgir" localSheetId="32">#REF!</definedName>
    <definedName name="labgir" localSheetId="36">#REF!</definedName>
    <definedName name="labgir" localSheetId="37">#REF!</definedName>
    <definedName name="labgir" localSheetId="38">#REF!</definedName>
    <definedName name="labgir" localSheetId="39">#REF!</definedName>
    <definedName name="labgir" localSheetId="40">#REF!</definedName>
    <definedName name="labgir" localSheetId="41">#REF!</definedName>
    <definedName name="labgir" localSheetId="42">#REF!</definedName>
    <definedName name="labgir" localSheetId="43">#REF!</definedName>
    <definedName name="labgir" localSheetId="44">#REF!</definedName>
    <definedName name="labgir" localSheetId="46">#REF!</definedName>
    <definedName name="labgir" localSheetId="47">#REF!</definedName>
    <definedName name="labgir" localSheetId="48">#REF!</definedName>
    <definedName name="labgir" localSheetId="53">#REF!</definedName>
    <definedName name="labgir" localSheetId="54">#REF!</definedName>
    <definedName name="labgir" localSheetId="57">#REF!</definedName>
    <definedName name="labgir" localSheetId="58">#REF!</definedName>
    <definedName name="labgir" localSheetId="59">#REF!</definedName>
    <definedName name="labgir" localSheetId="27">#REF!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 localSheetId="19">#REF!</definedName>
    <definedName name="LABMZN" localSheetId="36">#REF!</definedName>
    <definedName name="LABMZN" localSheetId="37">#REF!</definedName>
    <definedName name="LABMZN" localSheetId="40">#REF!</definedName>
    <definedName name="LABMZN" localSheetId="42">#REF!</definedName>
    <definedName name="LABMZN" localSheetId="43">#REF!</definedName>
    <definedName name="LABMZN" localSheetId="44">#REF!</definedName>
    <definedName name="LABMZN" localSheetId="46">#REF!</definedName>
    <definedName name="LABMZN" localSheetId="47">#REF!</definedName>
    <definedName name="LABMZN" localSheetId="48">#REF!</definedName>
    <definedName name="LABMZN" localSheetId="53">#REF!</definedName>
    <definedName name="LABMZN" localSheetId="54">#REF!</definedName>
    <definedName name="LABMZN" localSheetId="57">#REF!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 localSheetId="19">#REF!</definedName>
    <definedName name="labmzo" localSheetId="53">#REF!</definedName>
    <definedName name="labmzo" localSheetId="54">#REF!</definedName>
    <definedName name="labmzo" localSheetId="57">#REF!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 localSheetId="19">#REF!</definedName>
    <definedName name="LABSJ" localSheetId="53">#REF!</definedName>
    <definedName name="LABSJ" localSheetId="54">#REF!</definedName>
    <definedName name="LABSJ" localSheetId="57">#REF!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 localSheetId="19">#REF!</definedName>
    <definedName name="labsj1" localSheetId="53">#REF!</definedName>
    <definedName name="labsj1" localSheetId="54">#REF!</definedName>
    <definedName name="labsj1" localSheetId="57">#REF!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 localSheetId="19">#REF!</definedName>
    <definedName name="labsj2" localSheetId="53">#REF!</definedName>
    <definedName name="labsj2" localSheetId="54">#REF!</definedName>
    <definedName name="labsj2" localSheetId="57">#REF!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 localSheetId="19">#REF!</definedName>
    <definedName name="LABTRN" localSheetId="53">#REF!</definedName>
    <definedName name="LABTRN" localSheetId="54">#REF!</definedName>
    <definedName name="LABTRN" localSheetId="57">#REF!</definedName>
    <definedName name="LABTRN">#REF!</definedName>
    <definedName name="latinoamericana" localSheetId="60">[27]CVC!$G$5265</definedName>
    <definedName name="latinoamericana">[28]CVC!$G$5265</definedName>
    <definedName name="latinoamericana_factura" localSheetId="60">[27]CVC!$G$5254</definedName>
    <definedName name="latinoamericana_factura">[28]CVC!$G$5254</definedName>
    <definedName name="latinoamericana_factura_abierta_por_item" localSheetId="60">[27]CVC!$G$5266:$G$5269</definedName>
    <definedName name="latinoamericana_factura_abierta_por_item">[28]CVC!$G$5266:$G$5269</definedName>
    <definedName name="Liq_FPC" localSheetId="60">[17]AP!#REF!,[17]AP!#REF!,[17]AP!#REF!,[17]AP!#REF!</definedName>
    <definedName name="Liq_FPC" localSheetId="15">[17]AP!#REF!,[17]AP!#REF!,[17]AP!#REF!,[17]AP!#REF!</definedName>
    <definedName name="Liq_FPC" localSheetId="1">[17]AP!#REF!,[17]AP!#REF!,[17]AP!#REF!,[17]AP!#REF!</definedName>
    <definedName name="Liq_FPC" localSheetId="12">[17]AP!#REF!,[17]AP!#REF!,[17]AP!#REF!,[17]AP!#REF!</definedName>
    <definedName name="Liq_FPC" localSheetId="18">[17]AP!#REF!,[17]AP!#REF!,[17]AP!#REF!,[17]AP!#REF!</definedName>
    <definedName name="Liq_FPC" localSheetId="17">[17]AP!#REF!,[17]AP!#REF!,[17]AP!#REF!,[17]AP!#REF!</definedName>
    <definedName name="Liq_FPC" localSheetId="16">[17]AP!#REF!,[17]AP!#REF!,[17]AP!#REF!,[17]AP!#REF!</definedName>
    <definedName name="Liq_FPC" localSheetId="11">[17]AP!#REF!,[17]AP!#REF!,[17]AP!#REF!,[17]AP!#REF!</definedName>
    <definedName name="Liq_FPC" localSheetId="13">[17]AP!#REF!,[17]AP!#REF!,[17]AP!#REF!,[17]AP!#REF!</definedName>
    <definedName name="Liq_FPC" localSheetId="14">[17]AP!#REF!,[17]AP!#REF!,[17]AP!#REF!,[17]AP!#REF!</definedName>
    <definedName name="Liq_FPC" localSheetId="19">[17]AP!#REF!,[17]AP!#REF!,[17]AP!#REF!,[17]AP!#REF!</definedName>
    <definedName name="Liq_FPC" localSheetId="32">[17]AP!#REF!,[17]AP!#REF!,[17]AP!#REF!,[17]AP!#REF!</definedName>
    <definedName name="Liq_FPC" localSheetId="36">[17]AP!#REF!,[17]AP!#REF!,[17]AP!#REF!,[17]AP!#REF!</definedName>
    <definedName name="Liq_FPC" localSheetId="37">[17]AP!#REF!,[17]AP!#REF!,[17]AP!#REF!,[17]AP!#REF!</definedName>
    <definedName name="Liq_FPC" localSheetId="38">[17]AP!#REF!,[17]AP!#REF!,[17]AP!#REF!,[17]AP!#REF!</definedName>
    <definedName name="Liq_FPC" localSheetId="39">[17]AP!#REF!,[17]AP!#REF!,[17]AP!#REF!,[17]AP!#REF!</definedName>
    <definedName name="Liq_FPC" localSheetId="40">[17]AP!#REF!,[17]AP!#REF!,[17]AP!#REF!,[17]AP!#REF!</definedName>
    <definedName name="Liq_FPC" localSheetId="41">[17]AP!#REF!,[17]AP!#REF!,[17]AP!#REF!,[17]AP!#REF!</definedName>
    <definedName name="Liq_FPC" localSheetId="42">[17]AP!#REF!,[17]AP!#REF!,[17]AP!#REF!,[17]AP!#REF!</definedName>
    <definedName name="Liq_FPC" localSheetId="43">[17]AP!#REF!,[17]AP!#REF!,[17]AP!#REF!,[17]AP!#REF!</definedName>
    <definedName name="Liq_FPC" localSheetId="44">[17]AP!#REF!,[17]AP!#REF!,[17]AP!#REF!,[17]AP!#REF!</definedName>
    <definedName name="Liq_FPC" localSheetId="46">[17]AP!#REF!,[17]AP!#REF!,[17]AP!#REF!,[17]AP!#REF!</definedName>
    <definedName name="Liq_FPC" localSheetId="47">[17]AP!#REF!,[17]AP!#REF!,[17]AP!#REF!,[17]AP!#REF!</definedName>
    <definedName name="Liq_FPC" localSheetId="48">[17]AP!#REF!,[17]AP!#REF!,[17]AP!#REF!,[17]AP!#REF!</definedName>
    <definedName name="Liq_FPC" localSheetId="53">[17]AP!#REF!,[17]AP!#REF!,[17]AP!#REF!,[17]AP!#REF!</definedName>
    <definedName name="Liq_FPC" localSheetId="54">[17]AP!#REF!,[17]AP!#REF!,[17]AP!#REF!,[17]AP!#REF!</definedName>
    <definedName name="Liq_FPC" localSheetId="57">[17]AP!#REF!,[17]AP!#REF!,[17]AP!#REF!,[17]AP!#REF!</definedName>
    <definedName name="Liq_FPC" localSheetId="58">[17]AP!#REF!,[17]AP!#REF!,[17]AP!#REF!,[17]AP!#REF!</definedName>
    <definedName name="Liq_FPC" localSheetId="59">[17]AP!#REF!,[17]AP!#REF!,[17]AP!#REF!,[17]AP!#REF!</definedName>
    <definedName name="Liq_FPC" localSheetId="27">[17]AP!#REF!,[17]AP!#REF!,[17]AP!#REF!,[17]AP!#REF!</definedName>
    <definedName name="Liq_FPC">[17]AP!#REF!,[17]AP!#REF!,[17]AP!#REF!,[17]AP!#REF!</definedName>
    <definedName name="List_ARPopulation">'[82]AR Drop Downs'!$I$5:$I$10</definedName>
    <definedName name="List_Curr">[57]Currency!$B$9:$B$31</definedName>
    <definedName name="List_ExpandedTesting">'[82]AR Drop Downs'!$E$5:$E$8</definedName>
    <definedName name="List_Level_Assr">[66]DropDown!$B$1:$B$4</definedName>
    <definedName name="List_LevelAssurance">'[82]AR Drop Downs'!$A$5:$A$8</definedName>
    <definedName name="List_Number_of_Exceptions_Identified">'[82]AR Drop Downs'!$K$5:$K$27</definedName>
    <definedName name="List_NumberTolerableExceptions">'[82]AR Drop Downs'!$C$5:$C$8</definedName>
    <definedName name="List_Proj_Meth">[66]DropDown!$H$1:$H$2</definedName>
    <definedName name="List_Samp_Sel">[66]DropDown!$D$1:$D$4</definedName>
    <definedName name="List_SampleSelectionMethod">'[82]AR Drop Downs'!$G$5:$G$7</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 localSheetId="19">#REF!</definedName>
    <definedName name="ListaCR" localSheetId="32">#REF!</definedName>
    <definedName name="ListaCR" localSheetId="36">#REF!</definedName>
    <definedName name="ListaCR" localSheetId="37">#REF!</definedName>
    <definedName name="ListaCR" localSheetId="38">#REF!</definedName>
    <definedName name="ListaCR" localSheetId="39">#REF!</definedName>
    <definedName name="ListaCR" localSheetId="40">#REF!</definedName>
    <definedName name="ListaCR" localSheetId="41">#REF!</definedName>
    <definedName name="ListaCR" localSheetId="42">#REF!</definedName>
    <definedName name="ListaCR" localSheetId="43">#REF!</definedName>
    <definedName name="ListaCR" localSheetId="44">#REF!</definedName>
    <definedName name="ListaCR" localSheetId="46">#REF!</definedName>
    <definedName name="ListaCR" localSheetId="47">#REF!</definedName>
    <definedName name="ListaCR" localSheetId="48">#REF!</definedName>
    <definedName name="ListaCR" localSheetId="53">#REF!</definedName>
    <definedName name="ListaCR" localSheetId="54">#REF!</definedName>
    <definedName name="ListaCR" localSheetId="57">#REF!</definedName>
    <definedName name="ListaCR" localSheetId="58">#REF!</definedName>
    <definedName name="ListaCR" localSheetId="59">#REF!</definedName>
    <definedName name="ListaCR" localSheetId="27">#REF!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 localSheetId="19">#REF!</definedName>
    <definedName name="ListaMes" localSheetId="36">#REF!</definedName>
    <definedName name="ListaMes" localSheetId="37">#REF!</definedName>
    <definedName name="ListaMes" localSheetId="40">#REF!</definedName>
    <definedName name="ListaMes" localSheetId="42">#REF!</definedName>
    <definedName name="ListaMes" localSheetId="43">#REF!</definedName>
    <definedName name="ListaMes" localSheetId="44">#REF!</definedName>
    <definedName name="ListaMes" localSheetId="46">#REF!</definedName>
    <definedName name="ListaMes" localSheetId="47">#REF!</definedName>
    <definedName name="ListaMes" localSheetId="48">#REF!</definedName>
    <definedName name="ListaMes" localSheetId="53">#REF!</definedName>
    <definedName name="ListaMes" localSheetId="54">#REF!</definedName>
    <definedName name="ListaMes" localSheetId="57">#REF!</definedName>
    <definedName name="ListaMes">#REF!</definedName>
    <definedName name="ljlkjñ" localSheetId="60" hidden="1">{#N/A,#N/A,FALSE,"Aging Summary";#N/A,#N/A,FALSE,"Ratio Analysis";#N/A,#N/A,FALSE,"Test 120 Day Accts";#N/A,#N/A,FALSE,"Tickmarks"}</definedName>
    <definedName name="ljlkjñ" localSheetId="11" hidden="1">{#N/A,#N/A,FALSE,"Aging Summary";#N/A,#N/A,FALSE,"Ratio Analysis";#N/A,#N/A,FALSE,"Test 120 Day Accts";#N/A,#N/A,FALSE,"Tickmarks"}</definedName>
    <definedName name="ljlkjñ" localSheetId="28" hidden="1">{#N/A,#N/A,FALSE,"Aging Summary";#N/A,#N/A,FALSE,"Ratio Analysis";#N/A,#N/A,FALSE,"Test 120 Day Accts";#N/A,#N/A,FALSE,"Tickmarks"}</definedName>
    <definedName name="ljlkjñ" localSheetId="29" hidden="1">{#N/A,#N/A,FALSE,"Aging Summary";#N/A,#N/A,FALSE,"Ratio Analysis";#N/A,#N/A,FALSE,"Test 120 Day Accts";#N/A,#N/A,FALSE,"Tickmarks"}</definedName>
    <definedName name="ljlkjñ" localSheetId="30" hidden="1">{#N/A,#N/A,FALSE,"Aging Summary";#N/A,#N/A,FALSE,"Ratio Analysis";#N/A,#N/A,FALSE,"Test 120 Day Accts";#N/A,#N/A,FALSE,"Tickmarks"}</definedName>
    <definedName name="ljlkjñ" localSheetId="31" hidden="1">{#N/A,#N/A,FALSE,"Aging Summary";#N/A,#N/A,FALSE,"Ratio Analysis";#N/A,#N/A,FALSE,"Test 120 Day Accts";#N/A,#N/A,FALSE,"Tickmarks"}</definedName>
    <definedName name="ljlkjñ" localSheetId="33" hidden="1">{#N/A,#N/A,FALSE,"Aging Summary";#N/A,#N/A,FALSE,"Ratio Analysis";#N/A,#N/A,FALSE,"Test 120 Day Accts";#N/A,#N/A,FALSE,"Tickmarks"}</definedName>
    <definedName name="ljlkjñ" localSheetId="34" hidden="1">{#N/A,#N/A,FALSE,"Aging Summary";#N/A,#N/A,FALSE,"Ratio Analysis";#N/A,#N/A,FALSE,"Test 120 Day Accts";#N/A,#N/A,FALSE,"Tickmarks"}</definedName>
    <definedName name="ljlkjñ" localSheetId="35" hidden="1">{#N/A,#N/A,FALSE,"Aging Summary";#N/A,#N/A,FALSE,"Ratio Analysis";#N/A,#N/A,FALSE,"Test 120 Day Accts";#N/A,#N/A,FALSE,"Tickmarks"}</definedName>
    <definedName name="ljlkjñ" localSheetId="45" hidden="1">{#N/A,#N/A,FALSE,"Aging Summary";#N/A,#N/A,FALSE,"Ratio Analysis";#N/A,#N/A,FALSE,"Test 120 Day Accts";#N/A,#N/A,FALSE,"Tickmarks"}</definedName>
    <definedName name="ljlkjñ" localSheetId="21" hidden="1">{#N/A,#N/A,FALSE,"Aging Summary";#N/A,#N/A,FALSE,"Ratio Analysis";#N/A,#N/A,FALSE,"Test 120 Day Accts";#N/A,#N/A,FALSE,"Tickmarks"}</definedName>
    <definedName name="ljlkjñ" localSheetId="49" hidden="1">{#N/A,#N/A,FALSE,"Aging Summary";#N/A,#N/A,FALSE,"Ratio Analysis";#N/A,#N/A,FALSE,"Test 120 Day Accts";#N/A,#N/A,FALSE,"Tickmarks"}</definedName>
    <definedName name="ljlkjñ" localSheetId="50" hidden="1">{#N/A,#N/A,FALSE,"Aging Summary";#N/A,#N/A,FALSE,"Ratio Analysis";#N/A,#N/A,FALSE,"Test 120 Day Accts";#N/A,#N/A,FALSE,"Tickmarks"}</definedName>
    <definedName name="ljlkjñ" localSheetId="51" hidden="1">{#N/A,#N/A,FALSE,"Aging Summary";#N/A,#N/A,FALSE,"Ratio Analysis";#N/A,#N/A,FALSE,"Test 120 Day Accts";#N/A,#N/A,FALSE,"Tickmarks"}</definedName>
    <definedName name="ljlkjñ" localSheetId="52" hidden="1">{#N/A,#N/A,FALSE,"Aging Summary";#N/A,#N/A,FALSE,"Ratio Analysis";#N/A,#N/A,FALSE,"Test 120 Day Accts";#N/A,#N/A,FALSE,"Tickmarks"}</definedName>
    <definedName name="ljlkjñ" localSheetId="55" hidden="1">{#N/A,#N/A,FALSE,"Aging Summary";#N/A,#N/A,FALSE,"Ratio Analysis";#N/A,#N/A,FALSE,"Test 120 Day Accts";#N/A,#N/A,FALSE,"Tickmarks"}</definedName>
    <definedName name="ljlkjñ" localSheetId="56" hidden="1">{#N/A,#N/A,FALSE,"Aging Summary";#N/A,#N/A,FALSE,"Ratio Analysis";#N/A,#N/A,FALSE,"Test 120 Day Accts";#N/A,#N/A,FALSE,"Tickmarks"}</definedName>
    <definedName name="ljlkjñ" localSheetId="22" hidden="1">{#N/A,#N/A,FALSE,"Aging Summary";#N/A,#N/A,FALSE,"Ratio Analysis";#N/A,#N/A,FALSE,"Test 120 Day Accts";#N/A,#N/A,FALSE,"Tickmarks"}</definedName>
    <definedName name="ljlkjñ" localSheetId="23" hidden="1">{#N/A,#N/A,FALSE,"Aging Summary";#N/A,#N/A,FALSE,"Ratio Analysis";#N/A,#N/A,FALSE,"Test 120 Day Accts";#N/A,#N/A,FALSE,"Tickmarks"}</definedName>
    <definedName name="ljlkjñ" localSheetId="24" hidden="1">{#N/A,#N/A,FALSE,"Aging Summary";#N/A,#N/A,FALSE,"Ratio Analysis";#N/A,#N/A,FALSE,"Test 120 Day Accts";#N/A,#N/A,FALSE,"Tickmarks"}</definedName>
    <definedName name="ljlkjñ" localSheetId="25" hidden="1">{#N/A,#N/A,FALSE,"Aging Summary";#N/A,#N/A,FALSE,"Ratio Analysis";#N/A,#N/A,FALSE,"Test 120 Day Accts";#N/A,#N/A,FALSE,"Tickmarks"}</definedName>
    <definedName name="ljlkjñ" hidden="1">{#N/A,#N/A,FALSE,"Aging Summary";#N/A,#N/A,FALSE,"Ratio Analysis";#N/A,#N/A,FALSE,"Test 120 Day Accts";#N/A,#N/A,FALSE,"Tickmarks"}</definedName>
    <definedName name="lllll">[83]Prevision!$Q$2:$Q$12</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 localSheetId="19">#REF!</definedName>
    <definedName name="M_" localSheetId="32">#REF!</definedName>
    <definedName name="M_" localSheetId="36">#REF!</definedName>
    <definedName name="M_" localSheetId="37">#REF!</definedName>
    <definedName name="M_" localSheetId="38">#REF!</definedName>
    <definedName name="M_" localSheetId="39">#REF!</definedName>
    <definedName name="M_" localSheetId="40">#REF!</definedName>
    <definedName name="M_" localSheetId="41">#REF!</definedName>
    <definedName name="M_" localSheetId="42">#REF!</definedName>
    <definedName name="M_" localSheetId="43">#REF!</definedName>
    <definedName name="M_" localSheetId="44">#REF!</definedName>
    <definedName name="M_" localSheetId="46">#REF!</definedName>
    <definedName name="M_" localSheetId="47">#REF!</definedName>
    <definedName name="M_" localSheetId="48">#REF!</definedName>
    <definedName name="M_" localSheetId="53">#REF!</definedName>
    <definedName name="M_" localSheetId="54">#REF!</definedName>
    <definedName name="M_" localSheetId="57">#REF!</definedName>
    <definedName name="M_" localSheetId="58">#REF!</definedName>
    <definedName name="M_" localSheetId="59">#REF!</definedName>
    <definedName name="M_" localSheetId="27">#REF!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 localSheetId="19">#REF!</definedName>
    <definedName name="MAD" localSheetId="36">#REF!</definedName>
    <definedName name="MAD" localSheetId="37">#REF!</definedName>
    <definedName name="MAD" localSheetId="40">#REF!</definedName>
    <definedName name="MAD" localSheetId="42">#REF!</definedName>
    <definedName name="MAD" localSheetId="43">#REF!</definedName>
    <definedName name="MAD" localSheetId="44">#REF!</definedName>
    <definedName name="MAD" localSheetId="46">#REF!</definedName>
    <definedName name="MAD" localSheetId="47">#REF!</definedName>
    <definedName name="MAD" localSheetId="48">#REF!</definedName>
    <definedName name="MAD" localSheetId="53">#REF!</definedName>
    <definedName name="MAD" localSheetId="54">#REF!</definedName>
    <definedName name="MAD" localSheetId="57">#REF!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 localSheetId="19">#REF!</definedName>
    <definedName name="Maintenance" localSheetId="53">#REF!</definedName>
    <definedName name="Maintenance" localSheetId="54">#REF!</definedName>
    <definedName name="Maintenance" localSheetId="57">#REF!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 localSheetId="19">#REF!</definedName>
    <definedName name="maintenanceld" localSheetId="53">#REF!</definedName>
    <definedName name="maintenanceld" localSheetId="54">#REF!</definedName>
    <definedName name="maintenanceld" localSheetId="57">#REF!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 localSheetId="19">#REF!</definedName>
    <definedName name="MaintenancePCS" localSheetId="53">#REF!</definedName>
    <definedName name="MaintenancePCS" localSheetId="54">#REF!</definedName>
    <definedName name="MaintenancePCS" localSheetId="57">#REF!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 localSheetId="19">#REF!</definedName>
    <definedName name="mari" localSheetId="53">#REF!</definedName>
    <definedName name="mari" localSheetId="54">#REF!</definedName>
    <definedName name="mari" localSheetId="57">#REF!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 localSheetId="19">#REF!</definedName>
    <definedName name="Mayor_consolidado" localSheetId="53">#REF!</definedName>
    <definedName name="Mayor_consolidado" localSheetId="54">#REF!</definedName>
    <definedName name="Mayor_consolidado" localSheetId="57">#REF!</definedName>
    <definedName name="Mayor_consolidado">#REF!</definedName>
    <definedName name="me">#REF!</definedName>
    <definedName name="MedioLitro" localSheetId="9">[43]Parámetros!$B$9</definedName>
    <definedName name="MedioLitro" localSheetId="60">[44]Parámetros!$B$9</definedName>
    <definedName name="MedioLitro" localSheetId="8">[43]Parámetros!$B$9</definedName>
    <definedName name="MedioLitro" localSheetId="11">[43]Parámetros!$B$9</definedName>
    <definedName name="MedioLitro">[45]Parámetros!$B$9</definedName>
    <definedName name="menorte" localSheetId="15">[19]MON.EXTRANJERA!#REF!</definedName>
    <definedName name="menorte" localSheetId="12">[19]MON.EXTRANJERA!#REF!</definedName>
    <definedName name="menorte" localSheetId="18">[19]MON.EXTRANJERA!#REF!</definedName>
    <definedName name="menorte" localSheetId="17">[19]MON.EXTRANJERA!#REF!</definedName>
    <definedName name="menorte" localSheetId="16">[19]MON.EXTRANJERA!#REF!</definedName>
    <definedName name="menorte" localSheetId="11">[19]MON.EXTRANJERA!#REF!</definedName>
    <definedName name="menorte" localSheetId="13">[19]MON.EXTRANJERA!#REF!</definedName>
    <definedName name="menorte" localSheetId="14">[19]MON.EXTRANJERA!#REF!</definedName>
    <definedName name="menorte" localSheetId="19">[19]MON.EXTRANJERA!#REF!</definedName>
    <definedName name="menorte" localSheetId="32">[19]MON.EXTRANJERA!#REF!</definedName>
    <definedName name="menorte" localSheetId="36">[19]MON.EXTRANJERA!#REF!</definedName>
    <definedName name="menorte" localSheetId="37">[19]MON.EXTRANJERA!#REF!</definedName>
    <definedName name="menorte" localSheetId="38">[19]MON.EXTRANJERA!#REF!</definedName>
    <definedName name="menorte" localSheetId="39">[19]MON.EXTRANJERA!#REF!</definedName>
    <definedName name="menorte" localSheetId="40">[19]MON.EXTRANJERA!#REF!</definedName>
    <definedName name="menorte" localSheetId="41">[19]MON.EXTRANJERA!#REF!</definedName>
    <definedName name="menorte" localSheetId="42">[19]MON.EXTRANJERA!#REF!</definedName>
    <definedName name="menorte" localSheetId="43">[19]MON.EXTRANJERA!#REF!</definedName>
    <definedName name="menorte" localSheetId="44">[19]MON.EXTRANJERA!#REF!</definedName>
    <definedName name="menorte" localSheetId="46">[19]MON.EXTRANJERA!#REF!</definedName>
    <definedName name="menorte" localSheetId="47">[19]MON.EXTRANJERA!#REF!</definedName>
    <definedName name="menorte" localSheetId="48">[19]MON.EXTRANJERA!#REF!</definedName>
    <definedName name="menorte" localSheetId="53">[19]MON.EXTRANJERA!#REF!</definedName>
    <definedName name="menorte" localSheetId="54">[19]MON.EXTRANJERA!#REF!</definedName>
    <definedName name="menorte" localSheetId="57">[19]MON.EXTRANJERA!#REF!</definedName>
    <definedName name="menorte" localSheetId="58">[19]MON.EXTRANJERA!#REF!</definedName>
    <definedName name="menorte" localSheetId="59">[19]MON.EXTRANJERA!#REF!</definedName>
    <definedName name="menorte" localSheetId="27">[19]MON.EXTRANJERA!#REF!</definedName>
    <definedName name="menorte">[19]MON.EXTRANJERA!#REF!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 localSheetId="19">#REF!</definedName>
    <definedName name="Mes" localSheetId="32">#REF!</definedName>
    <definedName name="Mes" localSheetId="36">#REF!</definedName>
    <definedName name="Mes" localSheetId="37">#REF!</definedName>
    <definedName name="Mes" localSheetId="38">#REF!</definedName>
    <definedName name="Mes" localSheetId="39">#REF!</definedName>
    <definedName name="Mes" localSheetId="40">#REF!</definedName>
    <definedName name="Mes" localSheetId="41">#REF!</definedName>
    <definedName name="Mes" localSheetId="42">#REF!</definedName>
    <definedName name="Mes" localSheetId="43">#REF!</definedName>
    <definedName name="Mes" localSheetId="44">#REF!</definedName>
    <definedName name="Mes" localSheetId="46">#REF!</definedName>
    <definedName name="Mes" localSheetId="47">#REF!</definedName>
    <definedName name="Mes" localSheetId="48">#REF!</definedName>
    <definedName name="Mes" localSheetId="53">#REF!</definedName>
    <definedName name="Mes" localSheetId="54">#REF!</definedName>
    <definedName name="Mes" localSheetId="57">#REF!</definedName>
    <definedName name="Mes" localSheetId="58">#REF!</definedName>
    <definedName name="Mes" localSheetId="59">#REF!</definedName>
    <definedName name="Mes" localSheetId="27">#REF!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 localSheetId="19">#REF!</definedName>
    <definedName name="MESFCSER" localSheetId="36">#REF!</definedName>
    <definedName name="MESFCSER" localSheetId="37">#REF!</definedName>
    <definedName name="MESFCSER" localSheetId="40">#REF!</definedName>
    <definedName name="MESFCSER" localSheetId="42">#REF!</definedName>
    <definedName name="MESFCSER" localSheetId="43">#REF!</definedName>
    <definedName name="MESFCSER" localSheetId="44">#REF!</definedName>
    <definedName name="MESFCSER" localSheetId="46">#REF!</definedName>
    <definedName name="MESFCSER" localSheetId="47">#REF!</definedName>
    <definedName name="MESFCSER" localSheetId="48">#REF!</definedName>
    <definedName name="MESFCSER" localSheetId="53">#REF!</definedName>
    <definedName name="MESFCSER" localSheetId="54">#REF!</definedName>
    <definedName name="MESFCSER" localSheetId="57">#REF!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 localSheetId="19">#REF!</definedName>
    <definedName name="mesvtaBC" localSheetId="53">#REF!</definedName>
    <definedName name="mesvtaBC" localSheetId="54">#REF!</definedName>
    <definedName name="mesvtaBC" localSheetId="57">#REF!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 localSheetId="19">#REF!</definedName>
    <definedName name="MESVTABCPRE" localSheetId="53">#REF!</definedName>
    <definedName name="MESVTABCPRE" localSheetId="54">#REF!</definedName>
    <definedName name="MESVTABCPRE" localSheetId="57">#REF!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 localSheetId="19">#REF!</definedName>
    <definedName name="mierda" localSheetId="53">#REF!</definedName>
    <definedName name="mierda" localSheetId="54">#REF!</definedName>
    <definedName name="mierda" localSheetId="57">#REF!</definedName>
    <definedName name="mierda">#REF!</definedName>
    <definedName name="MIL" localSheetId="15">'[84]0.3 Check list'!#REF!</definedName>
    <definedName name="MIL" localSheetId="12">'[84]0.3 Check list'!#REF!</definedName>
    <definedName name="MIL" localSheetId="18">'[84]0.3 Check list'!#REF!</definedName>
    <definedName name="MIL" localSheetId="17">'[84]0.3 Check list'!#REF!</definedName>
    <definedName name="MIL" localSheetId="16">'[84]0.3 Check list'!#REF!</definedName>
    <definedName name="MIL" localSheetId="13">'[84]0.3 Check list'!#REF!</definedName>
    <definedName name="MIL" localSheetId="14">'[84]0.3 Check list'!#REF!</definedName>
    <definedName name="MIL" localSheetId="19">'[84]0.3 Check list'!#REF!</definedName>
    <definedName name="MIL" localSheetId="53">'[84]0.3 Check list'!#REF!</definedName>
    <definedName name="MIL" localSheetId="54">'[84]0.3 Check list'!#REF!</definedName>
    <definedName name="MIL" localSheetId="57">'[84]0.3 Check list'!#REF!</definedName>
    <definedName name="MIL">'[84]0.3 Check list'!#REF!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 localSheetId="19">#REF!</definedName>
    <definedName name="minica" localSheetId="28">#REF!</definedName>
    <definedName name="minica" localSheetId="29">#REF!</definedName>
    <definedName name="minica" localSheetId="30">#REF!</definedName>
    <definedName name="minica" localSheetId="31">#REF!</definedName>
    <definedName name="minica" localSheetId="33">#REF!</definedName>
    <definedName name="minica" localSheetId="34">#REF!</definedName>
    <definedName name="minica" localSheetId="35">#REF!</definedName>
    <definedName name="minica" localSheetId="45">#REF!</definedName>
    <definedName name="minica" localSheetId="21">#REF!</definedName>
    <definedName name="minica" localSheetId="49">#REF!</definedName>
    <definedName name="minica" localSheetId="50">#REF!</definedName>
    <definedName name="minica" localSheetId="51">#REF!</definedName>
    <definedName name="minica" localSheetId="52">#REF!</definedName>
    <definedName name="minica" localSheetId="53">#REF!</definedName>
    <definedName name="minica" localSheetId="54">#REF!</definedName>
    <definedName name="minica" localSheetId="55">#REF!</definedName>
    <definedName name="minica" localSheetId="56">#REF!</definedName>
    <definedName name="minica" localSheetId="57">#REF!</definedName>
    <definedName name="minica" localSheetId="22">#REF!</definedName>
    <definedName name="minica" localSheetId="23">#REF!</definedName>
    <definedName name="minica" localSheetId="24">#REF!</definedName>
    <definedName name="minica" localSheetId="25">#REF!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 localSheetId="19">#REF!</definedName>
    <definedName name="MKT" localSheetId="53">#REF!</definedName>
    <definedName name="MKT" localSheetId="54">#REF!</definedName>
    <definedName name="MKT" localSheetId="57">#REF!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 localSheetId="19">#REF!</definedName>
    <definedName name="mktld" localSheetId="53">#REF!</definedName>
    <definedName name="mktld" localSheetId="54">#REF!</definedName>
    <definedName name="mktld" localSheetId="57">#REF!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 localSheetId="19">#REF!</definedName>
    <definedName name="MKTPCS" localSheetId="53">#REF!</definedName>
    <definedName name="MKTPCS" localSheetId="54">#REF!</definedName>
    <definedName name="MKTPCS" localSheetId="57">#REF!</definedName>
    <definedName name="MKTPCS">#REF!</definedName>
    <definedName name="mmmm">[83]Prevision!$P$2:$P$12</definedName>
    <definedName name="Modificar_celdas_Anexo_A" localSheetId="15">'[81]ANEXO A'!#REF!</definedName>
    <definedName name="Modificar_celdas_Anexo_A" localSheetId="12">'[81]ANEXO A'!#REF!</definedName>
    <definedName name="Modificar_celdas_Anexo_A" localSheetId="18">'[81]ANEXO A'!#REF!</definedName>
    <definedName name="Modificar_celdas_Anexo_A" localSheetId="17">'[81]ANEXO A'!#REF!</definedName>
    <definedName name="Modificar_celdas_Anexo_A" localSheetId="16">'[81]ANEXO A'!#REF!</definedName>
    <definedName name="Modificar_celdas_Anexo_A" localSheetId="11">'[81]ANEXO A'!#REF!</definedName>
    <definedName name="Modificar_celdas_Anexo_A" localSheetId="13">'[81]ANEXO A'!#REF!</definedName>
    <definedName name="Modificar_celdas_Anexo_A" localSheetId="14">'[81]ANEXO A'!#REF!</definedName>
    <definedName name="Modificar_celdas_Anexo_A" localSheetId="19">'[81]ANEXO A'!#REF!</definedName>
    <definedName name="Modificar_celdas_Anexo_A" localSheetId="32">'[81]ANEXO A'!#REF!</definedName>
    <definedName name="Modificar_celdas_Anexo_A" localSheetId="36">'[81]ANEXO A'!#REF!</definedName>
    <definedName name="Modificar_celdas_Anexo_A" localSheetId="37">'[81]ANEXO A'!#REF!</definedName>
    <definedName name="Modificar_celdas_Anexo_A" localSheetId="38">'[81]ANEXO A'!#REF!</definedName>
    <definedName name="Modificar_celdas_Anexo_A" localSheetId="39">'[81]ANEXO A'!#REF!</definedName>
    <definedName name="Modificar_celdas_Anexo_A" localSheetId="40">'[81]ANEXO A'!#REF!</definedName>
    <definedName name="Modificar_celdas_Anexo_A" localSheetId="41">'[81]ANEXO A'!#REF!</definedName>
    <definedName name="Modificar_celdas_Anexo_A" localSheetId="42">'[81]ANEXO A'!#REF!</definedName>
    <definedName name="Modificar_celdas_Anexo_A" localSheetId="43">'[81]ANEXO A'!#REF!</definedName>
    <definedName name="Modificar_celdas_Anexo_A" localSheetId="44">'[81]ANEXO A'!#REF!</definedName>
    <definedName name="Modificar_celdas_Anexo_A" localSheetId="46">'[81]ANEXO A'!#REF!</definedName>
    <definedName name="Modificar_celdas_Anexo_A" localSheetId="47">'[81]ANEXO A'!#REF!</definedName>
    <definedName name="Modificar_celdas_Anexo_A" localSheetId="48">'[81]ANEXO A'!#REF!</definedName>
    <definedName name="Modificar_celdas_Anexo_A" localSheetId="53">'[81]ANEXO A'!#REF!</definedName>
    <definedName name="Modificar_celdas_Anexo_A" localSheetId="54">'[81]ANEXO A'!#REF!</definedName>
    <definedName name="Modificar_celdas_Anexo_A" localSheetId="57">'[81]ANEXO A'!#REF!</definedName>
    <definedName name="Modificar_celdas_Anexo_A" localSheetId="58">'[81]ANEXO A'!#REF!</definedName>
    <definedName name="Modificar_celdas_Anexo_A" localSheetId="59">'[81]ANEXO A'!#REF!</definedName>
    <definedName name="Modificar_celdas_Anexo_A" localSheetId="27">'[81]ANEXO A'!#REF!</definedName>
    <definedName name="Modificar_celdas_Anexo_A">'[81]ANEXO 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 localSheetId="19">#REF!</definedName>
    <definedName name="Monica" localSheetId="28">#REF!</definedName>
    <definedName name="Monica" localSheetId="29">#REF!</definedName>
    <definedName name="Monica" localSheetId="30">#REF!</definedName>
    <definedName name="Monica" localSheetId="31">#REF!</definedName>
    <definedName name="Monica" localSheetId="33">#REF!</definedName>
    <definedName name="Monica" localSheetId="34">#REF!</definedName>
    <definedName name="Monica" localSheetId="35">#REF!</definedName>
    <definedName name="Monica" localSheetId="45">#REF!</definedName>
    <definedName name="Monica" localSheetId="21">#REF!</definedName>
    <definedName name="Monica" localSheetId="49">#REF!</definedName>
    <definedName name="Monica" localSheetId="50">#REF!</definedName>
    <definedName name="Monica" localSheetId="51">#REF!</definedName>
    <definedName name="Monica" localSheetId="52">#REF!</definedName>
    <definedName name="Monica" localSheetId="53">#REF!</definedName>
    <definedName name="Monica" localSheetId="54">#REF!</definedName>
    <definedName name="Monica" localSheetId="55">#REF!</definedName>
    <definedName name="Monica" localSheetId="56">#REF!</definedName>
    <definedName name="Monica" localSheetId="57">#REF!</definedName>
    <definedName name="Monica" localSheetId="22">#REF!</definedName>
    <definedName name="Monica" localSheetId="23">#REF!</definedName>
    <definedName name="Monica" localSheetId="24">#REF!</definedName>
    <definedName name="Monica" localSheetId="25">#REF!</definedName>
    <definedName name="Monica">#REF!</definedName>
    <definedName name="movimientos">[85]FEBMZO!$A$2:$H$75</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 localSheetId="19">#REF!</definedName>
    <definedName name="MXP" localSheetId="32">#REF!</definedName>
    <definedName name="MXP" localSheetId="36">#REF!</definedName>
    <definedName name="MXP" localSheetId="37">#REF!</definedName>
    <definedName name="MXP" localSheetId="38">#REF!</definedName>
    <definedName name="MXP" localSheetId="39">#REF!</definedName>
    <definedName name="MXP" localSheetId="40">#REF!</definedName>
    <definedName name="MXP" localSheetId="41">#REF!</definedName>
    <definedName name="MXP" localSheetId="42">#REF!</definedName>
    <definedName name="MXP" localSheetId="43">#REF!</definedName>
    <definedName name="MXP" localSheetId="44">#REF!</definedName>
    <definedName name="MXP" localSheetId="46">#REF!</definedName>
    <definedName name="MXP" localSheetId="47">#REF!</definedName>
    <definedName name="MXP" localSheetId="48">#REF!</definedName>
    <definedName name="MXP" localSheetId="53">#REF!</definedName>
    <definedName name="MXP" localSheetId="54">#REF!</definedName>
    <definedName name="MXP" localSheetId="57">#REF!</definedName>
    <definedName name="MXP" localSheetId="58">#REF!</definedName>
    <definedName name="MXP" localSheetId="59">#REF!</definedName>
    <definedName name="MXP" localSheetId="27">#REF!</definedName>
    <definedName name="MXP">#REF!</definedName>
    <definedName name="n" localSheetId="9">'[30]Estado de Resultados'!$B$7</definedName>
    <definedName name="n" localSheetId="8">'[30]Estado de Resultados'!$B$7</definedName>
    <definedName name="n" localSheetId="11">'[30]Estado de Resultados'!$B$7</definedName>
    <definedName name="n">'[25]Estado de Resultados'!$B$7</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 localSheetId="19">#REF!</definedName>
    <definedName name="N_" localSheetId="32">#REF!</definedName>
    <definedName name="N_" localSheetId="36">#REF!</definedName>
    <definedName name="N_" localSheetId="37">#REF!</definedName>
    <definedName name="N_" localSheetId="38">#REF!</definedName>
    <definedName name="N_" localSheetId="39">#REF!</definedName>
    <definedName name="N_" localSheetId="40">#REF!</definedName>
    <definedName name="N_" localSheetId="41">#REF!</definedName>
    <definedName name="N_" localSheetId="42">#REF!</definedName>
    <definedName name="N_" localSheetId="43">#REF!</definedName>
    <definedName name="N_" localSheetId="44">#REF!</definedName>
    <definedName name="N_" localSheetId="46">#REF!</definedName>
    <definedName name="N_" localSheetId="47">#REF!</definedName>
    <definedName name="N_" localSheetId="48">#REF!</definedName>
    <definedName name="N_" localSheetId="53">#REF!</definedName>
    <definedName name="N_" localSheetId="54">#REF!</definedName>
    <definedName name="N_" localSheetId="57">#REF!</definedName>
    <definedName name="N_" localSheetId="58">#REF!</definedName>
    <definedName name="N_" localSheetId="59">#REF!</definedName>
    <definedName name="N_" localSheetId="27">#REF!</definedName>
    <definedName name="N_">#REF!</definedName>
    <definedName name="nada" localSheetId="15">[86]otr_rio!#REF!</definedName>
    <definedName name="nada" localSheetId="1">[86]otr_rio!#REF!</definedName>
    <definedName name="nada" localSheetId="12">[86]otr_rio!#REF!</definedName>
    <definedName name="nada" localSheetId="18">[86]otr_rio!#REF!</definedName>
    <definedName name="nada" localSheetId="17">[86]otr_rio!#REF!</definedName>
    <definedName name="nada" localSheetId="16">[86]otr_rio!#REF!</definedName>
    <definedName name="nada" localSheetId="11">[86]otr_rio!#REF!</definedName>
    <definedName name="nada" localSheetId="13">[86]otr_rio!#REF!</definedName>
    <definedName name="nada" localSheetId="14">[86]otr_rio!#REF!</definedName>
    <definedName name="nada" localSheetId="19">[86]otr_rio!#REF!</definedName>
    <definedName name="nada" localSheetId="32">[86]otr_rio!#REF!</definedName>
    <definedName name="nada" localSheetId="36">[86]otr_rio!#REF!</definedName>
    <definedName name="nada" localSheetId="37">[86]otr_rio!#REF!</definedName>
    <definedName name="nada" localSheetId="38">[86]otr_rio!#REF!</definedName>
    <definedName name="nada" localSheetId="39">[86]otr_rio!#REF!</definedName>
    <definedName name="nada" localSheetId="40">[86]otr_rio!#REF!</definedName>
    <definedName name="nada" localSheetId="41">[86]otr_rio!#REF!</definedName>
    <definedName name="nada" localSheetId="42">[86]otr_rio!#REF!</definedName>
    <definedName name="nada" localSheetId="43">[86]otr_rio!#REF!</definedName>
    <definedName name="nada" localSheetId="44">[86]otr_rio!#REF!</definedName>
    <definedName name="nada" localSheetId="46">[86]otr_rio!#REF!</definedName>
    <definedName name="nada" localSheetId="47">[86]otr_rio!#REF!</definedName>
    <definedName name="nada" localSheetId="48">[86]otr_rio!#REF!</definedName>
    <definedName name="nada" localSheetId="53">[86]otr_rio!#REF!</definedName>
    <definedName name="nada" localSheetId="54">[86]otr_rio!#REF!</definedName>
    <definedName name="nada" localSheetId="57">[86]otr_rio!#REF!</definedName>
    <definedName name="nada" localSheetId="58">[86]otr_rio!#REF!</definedName>
    <definedName name="nada" localSheetId="59">[86]otr_rio!#REF!</definedName>
    <definedName name="nada" localSheetId="27">[86]otr_rio!#REF!</definedName>
    <definedName name="nada">[86]otr_rio!#REF!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 localSheetId="19">#REF!</definedName>
    <definedName name="NAVB" localSheetId="32">#REF!</definedName>
    <definedName name="NAVB" localSheetId="36">#REF!</definedName>
    <definedName name="NAVB" localSheetId="37">#REF!</definedName>
    <definedName name="NAVB" localSheetId="38">#REF!</definedName>
    <definedName name="NAVB" localSheetId="39">#REF!</definedName>
    <definedName name="NAVB" localSheetId="40">#REF!</definedName>
    <definedName name="NAVB" localSheetId="41">#REF!</definedName>
    <definedName name="NAVB" localSheetId="42">#REF!</definedName>
    <definedName name="NAVB" localSheetId="43">#REF!</definedName>
    <definedName name="NAVB" localSheetId="44">#REF!</definedName>
    <definedName name="NAVB" localSheetId="46">#REF!</definedName>
    <definedName name="NAVB" localSheetId="47">#REF!</definedName>
    <definedName name="NAVB" localSheetId="48">#REF!</definedName>
    <definedName name="NAVB" localSheetId="53">#REF!</definedName>
    <definedName name="NAVB" localSheetId="54">#REF!</definedName>
    <definedName name="NAVB" localSheetId="57">#REF!</definedName>
    <definedName name="NAVB" localSheetId="58">#REF!</definedName>
    <definedName name="NAVB" localSheetId="59">#REF!</definedName>
    <definedName name="NAVB" localSheetId="27">#REF!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 localSheetId="19">#REF!</definedName>
    <definedName name="Network" localSheetId="36">#REF!</definedName>
    <definedName name="Network" localSheetId="37">#REF!</definedName>
    <definedName name="Network" localSheetId="40">#REF!</definedName>
    <definedName name="Network" localSheetId="42">#REF!</definedName>
    <definedName name="Network" localSheetId="43">#REF!</definedName>
    <definedName name="Network" localSheetId="44">#REF!</definedName>
    <definedName name="Network" localSheetId="46">#REF!</definedName>
    <definedName name="Network" localSheetId="47">#REF!</definedName>
    <definedName name="Network" localSheetId="48">#REF!</definedName>
    <definedName name="Network" localSheetId="53">#REF!</definedName>
    <definedName name="Network" localSheetId="54">#REF!</definedName>
    <definedName name="Network" localSheetId="57">#REF!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 localSheetId="19">#REF!</definedName>
    <definedName name="networkld" localSheetId="53">#REF!</definedName>
    <definedName name="networkld" localSheetId="54">#REF!</definedName>
    <definedName name="networkld" localSheetId="57">#REF!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 localSheetId="19">#REF!</definedName>
    <definedName name="NetworkPCS" localSheetId="53">#REF!</definedName>
    <definedName name="NetworkPCS" localSheetId="54">#REF!</definedName>
    <definedName name="NetworkPCS" localSheetId="57">#REF!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 localSheetId="19">#REF!</definedName>
    <definedName name="newname" localSheetId="53">#REF!</definedName>
    <definedName name="newname" localSheetId="54">#REF!</definedName>
    <definedName name="newname" localSheetId="57">#REF!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 localSheetId="19">#REF!</definedName>
    <definedName name="Nota_10" localSheetId="53">#REF!</definedName>
    <definedName name="Nota_10" localSheetId="54">#REF!</definedName>
    <definedName name="Nota_10" localSheetId="57">#REF!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 localSheetId="19">#REF!</definedName>
    <definedName name="Nota_11" localSheetId="53">#REF!</definedName>
    <definedName name="Nota_11" localSheetId="54">#REF!</definedName>
    <definedName name="Nota_11" localSheetId="57">#REF!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 localSheetId="19">#REF!</definedName>
    <definedName name="Nota_12" localSheetId="53">#REF!</definedName>
    <definedName name="Nota_12" localSheetId="54">#REF!</definedName>
    <definedName name="Nota_12" localSheetId="57">#REF!</definedName>
    <definedName name="Nota_12">#REF!</definedName>
    <definedName name="Nota_8" localSheetId="15">'[87]0.5 Conciliación-IVA CF'!#REF!</definedName>
    <definedName name="Nota_8" localSheetId="12">'[87]0.5 Conciliación-IVA CF'!#REF!</definedName>
    <definedName name="Nota_8" localSheetId="18">'[87]0.5 Conciliación-IVA CF'!#REF!</definedName>
    <definedName name="Nota_8" localSheetId="17">'[87]0.5 Conciliación-IVA CF'!#REF!</definedName>
    <definedName name="Nota_8" localSheetId="16">'[87]0.5 Conciliación-IVA CF'!#REF!</definedName>
    <definedName name="Nota_8" localSheetId="13">'[87]0.5 Conciliación-IVA CF'!#REF!</definedName>
    <definedName name="Nota_8" localSheetId="14">'[87]0.5 Conciliación-IVA CF'!#REF!</definedName>
    <definedName name="Nota_8" localSheetId="19">'[87]0.5 Conciliación-IVA CF'!#REF!</definedName>
    <definedName name="Nota_8" localSheetId="53">'[87]0.5 Conciliación-IVA CF'!#REF!</definedName>
    <definedName name="Nota_8" localSheetId="54">'[87]0.5 Conciliación-IVA CF'!#REF!</definedName>
    <definedName name="Nota_8" localSheetId="57">'[87]0.5 Conciliación-IVA CF'!#REF!</definedName>
    <definedName name="Nota_8">'[87]0.5 Conciliación-IVA CF'!#REF!</definedName>
    <definedName name="Nota_9" localSheetId="15">'[87]0.5 Conciliación-IVA CF'!#REF!</definedName>
    <definedName name="Nota_9" localSheetId="12">'[87]0.5 Conciliación-IVA CF'!#REF!</definedName>
    <definedName name="Nota_9" localSheetId="18">'[87]0.5 Conciliación-IVA CF'!#REF!</definedName>
    <definedName name="Nota_9" localSheetId="17">'[87]0.5 Conciliación-IVA CF'!#REF!</definedName>
    <definedName name="Nota_9" localSheetId="16">'[87]0.5 Conciliación-IVA CF'!#REF!</definedName>
    <definedName name="Nota_9" localSheetId="13">'[87]0.5 Conciliación-IVA CF'!#REF!</definedName>
    <definedName name="Nota_9" localSheetId="14">'[87]0.5 Conciliación-IVA CF'!#REF!</definedName>
    <definedName name="Nota_9" localSheetId="19">'[87]0.5 Conciliación-IVA CF'!#REF!</definedName>
    <definedName name="Nota_9" localSheetId="53">'[87]0.5 Conciliación-IVA CF'!#REF!</definedName>
    <definedName name="Nota_9" localSheetId="54">'[87]0.5 Conciliación-IVA CF'!#REF!</definedName>
    <definedName name="Nota_9" localSheetId="57">'[87]0.5 Conciliación-IVA CF'!#REF!</definedName>
    <definedName name="Nota_9">'[87]0.5 Conciliación-IVA CF'!#REF!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 localSheetId="19">#REF!</definedName>
    <definedName name="Nota1" localSheetId="32">#REF!</definedName>
    <definedName name="Nota1" localSheetId="36">#REF!</definedName>
    <definedName name="Nota1" localSheetId="37">#REF!</definedName>
    <definedName name="Nota1" localSheetId="38">#REF!</definedName>
    <definedName name="Nota1" localSheetId="39">#REF!</definedName>
    <definedName name="Nota1" localSheetId="40">#REF!</definedName>
    <definedName name="Nota1" localSheetId="41">#REF!</definedName>
    <definedName name="Nota1" localSheetId="42">#REF!</definedName>
    <definedName name="Nota1" localSheetId="43">#REF!</definedName>
    <definedName name="Nota1" localSheetId="44">#REF!</definedName>
    <definedName name="Nota1" localSheetId="46">#REF!</definedName>
    <definedName name="Nota1" localSheetId="47">#REF!</definedName>
    <definedName name="Nota1" localSheetId="48">#REF!</definedName>
    <definedName name="Nota1" localSheetId="53">#REF!</definedName>
    <definedName name="Nota1" localSheetId="54">#REF!</definedName>
    <definedName name="Nota1" localSheetId="57">#REF!</definedName>
    <definedName name="Nota1" localSheetId="58">#REF!</definedName>
    <definedName name="Nota1" localSheetId="59">#REF!</definedName>
    <definedName name="Nota1" localSheetId="27">#REF!</definedName>
    <definedName name="Nota1">#REF!</definedName>
    <definedName name="Nota10" localSheetId="15">'[87]0.5 Conciliación-IVA CF'!#REF!</definedName>
    <definedName name="Nota10" localSheetId="1">'[87]0.5 Conciliación-IVA CF'!#REF!</definedName>
    <definedName name="Nota10" localSheetId="12">'[87]0.5 Conciliación-IVA CF'!#REF!</definedName>
    <definedName name="Nota10" localSheetId="18">'[87]0.5 Conciliación-IVA CF'!#REF!</definedName>
    <definedName name="Nota10" localSheetId="17">'[87]0.5 Conciliación-IVA CF'!#REF!</definedName>
    <definedName name="Nota10" localSheetId="16">'[87]0.5 Conciliación-IVA CF'!#REF!</definedName>
    <definedName name="Nota10" localSheetId="11">'[87]0.5 Conciliación-IVA CF'!#REF!</definedName>
    <definedName name="Nota10" localSheetId="13">'[87]0.5 Conciliación-IVA CF'!#REF!</definedName>
    <definedName name="Nota10" localSheetId="14">'[87]0.5 Conciliación-IVA CF'!#REF!</definedName>
    <definedName name="Nota10" localSheetId="19">'[87]0.5 Conciliación-IVA CF'!#REF!</definedName>
    <definedName name="Nota10" localSheetId="32">'[87]0.5 Conciliación-IVA CF'!#REF!</definedName>
    <definedName name="Nota10" localSheetId="36">'[87]0.5 Conciliación-IVA CF'!#REF!</definedName>
    <definedName name="Nota10" localSheetId="37">'[87]0.5 Conciliación-IVA CF'!#REF!</definedName>
    <definedName name="Nota10" localSheetId="38">'[87]0.5 Conciliación-IVA CF'!#REF!</definedName>
    <definedName name="Nota10" localSheetId="39">'[87]0.5 Conciliación-IVA CF'!#REF!</definedName>
    <definedName name="Nota10" localSheetId="40">'[87]0.5 Conciliación-IVA CF'!#REF!</definedName>
    <definedName name="Nota10" localSheetId="41">'[87]0.5 Conciliación-IVA CF'!#REF!</definedName>
    <definedName name="Nota10" localSheetId="42">'[87]0.5 Conciliación-IVA CF'!#REF!</definedName>
    <definedName name="Nota10" localSheetId="43">'[87]0.5 Conciliación-IVA CF'!#REF!</definedName>
    <definedName name="Nota10" localSheetId="44">'[87]0.5 Conciliación-IVA CF'!#REF!</definedName>
    <definedName name="Nota10" localSheetId="46">'[87]0.5 Conciliación-IVA CF'!#REF!</definedName>
    <definedName name="Nota10" localSheetId="47">'[87]0.5 Conciliación-IVA CF'!#REF!</definedName>
    <definedName name="Nota10" localSheetId="48">'[87]0.5 Conciliación-IVA CF'!#REF!</definedName>
    <definedName name="Nota10" localSheetId="53">'[87]0.5 Conciliación-IVA CF'!#REF!</definedName>
    <definedName name="Nota10" localSheetId="54">'[87]0.5 Conciliación-IVA CF'!#REF!</definedName>
    <definedName name="Nota10" localSheetId="57">'[87]0.5 Conciliación-IVA CF'!#REF!</definedName>
    <definedName name="Nota10" localSheetId="58">'[87]0.5 Conciliación-IVA CF'!#REF!</definedName>
    <definedName name="Nota10" localSheetId="59">'[87]0.5 Conciliación-IVA CF'!#REF!</definedName>
    <definedName name="Nota10" localSheetId="27">'[87]0.5 Conciliación-IVA CF'!#REF!</definedName>
    <definedName name="Nota10">'[87]0.5 Conciliación-IVA CF'!#REF!</definedName>
    <definedName name="nota108" localSheetId="15">'[88]LC-Original'!#REF!</definedName>
    <definedName name="nota108" localSheetId="12">'[88]LC-Original'!#REF!</definedName>
    <definedName name="nota108" localSheetId="18">'[88]LC-Original'!#REF!</definedName>
    <definedName name="nota108" localSheetId="17">'[88]LC-Original'!#REF!</definedName>
    <definedName name="nota108" localSheetId="16">'[88]LC-Original'!#REF!</definedName>
    <definedName name="nota108" localSheetId="13">'[88]LC-Original'!#REF!</definedName>
    <definedName name="nota108" localSheetId="14">'[88]LC-Original'!#REF!</definedName>
    <definedName name="nota108" localSheetId="19">'[88]LC-Original'!#REF!</definedName>
    <definedName name="nota108" localSheetId="53">'[88]LC-Original'!#REF!</definedName>
    <definedName name="nota108" localSheetId="54">'[88]LC-Original'!#REF!</definedName>
    <definedName name="nota108" localSheetId="57">'[88]LC-Original'!#REF!</definedName>
    <definedName name="nota108">'[88]LC-Original'!#REF!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 localSheetId="19">#REF!</definedName>
    <definedName name="Nota12" localSheetId="32">#REF!</definedName>
    <definedName name="Nota12" localSheetId="36">#REF!</definedName>
    <definedName name="Nota12" localSheetId="37">#REF!</definedName>
    <definedName name="Nota12" localSheetId="38">#REF!</definedName>
    <definedName name="Nota12" localSheetId="39">#REF!</definedName>
    <definedName name="Nota12" localSheetId="40">#REF!</definedName>
    <definedName name="Nota12" localSheetId="41">#REF!</definedName>
    <definedName name="Nota12" localSheetId="42">#REF!</definedName>
    <definedName name="Nota12" localSheetId="43">#REF!</definedName>
    <definedName name="Nota12" localSheetId="44">#REF!</definedName>
    <definedName name="Nota12" localSheetId="46">#REF!</definedName>
    <definedName name="Nota12" localSheetId="47">#REF!</definedName>
    <definedName name="Nota12" localSheetId="48">#REF!</definedName>
    <definedName name="Nota12" localSheetId="53">#REF!</definedName>
    <definedName name="Nota12" localSheetId="54">#REF!</definedName>
    <definedName name="Nota12" localSheetId="57">#REF!</definedName>
    <definedName name="Nota12" localSheetId="58">#REF!</definedName>
    <definedName name="Nota12" localSheetId="59">#REF!</definedName>
    <definedName name="Nota12" localSheetId="27">#REF!</definedName>
    <definedName name="Nota12">#REF!</definedName>
    <definedName name="Nota13" localSheetId="15">'[87]0.5 Conciliación-IVA CF'!#REF!</definedName>
    <definedName name="Nota13" localSheetId="1">'[87]0.5 Conciliación-IVA CF'!#REF!</definedName>
    <definedName name="Nota13" localSheetId="12">'[87]0.5 Conciliación-IVA CF'!#REF!</definedName>
    <definedName name="Nota13" localSheetId="18">'[87]0.5 Conciliación-IVA CF'!#REF!</definedName>
    <definedName name="Nota13" localSheetId="17">'[87]0.5 Conciliación-IVA CF'!#REF!</definedName>
    <definedName name="Nota13" localSheetId="16">'[87]0.5 Conciliación-IVA CF'!#REF!</definedName>
    <definedName name="Nota13" localSheetId="11">'[87]0.5 Conciliación-IVA CF'!#REF!</definedName>
    <definedName name="Nota13" localSheetId="13">'[87]0.5 Conciliación-IVA CF'!#REF!</definedName>
    <definedName name="Nota13" localSheetId="14">'[87]0.5 Conciliación-IVA CF'!#REF!</definedName>
    <definedName name="Nota13" localSheetId="19">'[87]0.5 Conciliación-IVA CF'!#REF!</definedName>
    <definedName name="Nota13" localSheetId="32">'[87]0.5 Conciliación-IVA CF'!#REF!</definedName>
    <definedName name="Nota13" localSheetId="36">'[87]0.5 Conciliación-IVA CF'!#REF!</definedName>
    <definedName name="Nota13" localSheetId="37">'[87]0.5 Conciliación-IVA CF'!#REF!</definedName>
    <definedName name="Nota13" localSheetId="38">'[87]0.5 Conciliación-IVA CF'!#REF!</definedName>
    <definedName name="Nota13" localSheetId="39">'[87]0.5 Conciliación-IVA CF'!#REF!</definedName>
    <definedName name="Nota13" localSheetId="40">'[87]0.5 Conciliación-IVA CF'!#REF!</definedName>
    <definedName name="Nota13" localSheetId="41">'[87]0.5 Conciliación-IVA CF'!#REF!</definedName>
    <definedName name="Nota13" localSheetId="42">'[87]0.5 Conciliación-IVA CF'!#REF!</definedName>
    <definedName name="Nota13" localSheetId="43">'[87]0.5 Conciliación-IVA CF'!#REF!</definedName>
    <definedName name="Nota13" localSheetId="44">'[87]0.5 Conciliación-IVA CF'!#REF!</definedName>
    <definedName name="Nota13" localSheetId="46">'[87]0.5 Conciliación-IVA CF'!#REF!</definedName>
    <definedName name="Nota13" localSheetId="47">'[87]0.5 Conciliación-IVA CF'!#REF!</definedName>
    <definedName name="Nota13" localSheetId="48">'[87]0.5 Conciliación-IVA CF'!#REF!</definedName>
    <definedName name="Nota13" localSheetId="53">'[87]0.5 Conciliación-IVA CF'!#REF!</definedName>
    <definedName name="Nota13" localSheetId="54">'[87]0.5 Conciliación-IVA CF'!#REF!</definedName>
    <definedName name="Nota13" localSheetId="57">'[87]0.5 Conciliación-IVA CF'!#REF!</definedName>
    <definedName name="Nota13" localSheetId="58">'[87]0.5 Conciliación-IVA CF'!#REF!</definedName>
    <definedName name="Nota13" localSheetId="59">'[87]0.5 Conciliación-IVA CF'!#REF!</definedName>
    <definedName name="Nota13" localSheetId="27">'[87]0.5 Conciliación-IVA CF'!#REF!</definedName>
    <definedName name="Nota13">'[87]0.5 Conciliación-IVA CF'!#REF!</definedName>
    <definedName name="Nota14" localSheetId="15">'[87]0.5 Conciliación-IVA CF'!#REF!</definedName>
    <definedName name="Nota14" localSheetId="12">'[87]0.5 Conciliación-IVA CF'!#REF!</definedName>
    <definedName name="Nota14" localSheetId="18">'[87]0.5 Conciliación-IVA CF'!#REF!</definedName>
    <definedName name="Nota14" localSheetId="17">'[87]0.5 Conciliación-IVA CF'!#REF!</definedName>
    <definedName name="Nota14" localSheetId="16">'[87]0.5 Conciliación-IVA CF'!#REF!</definedName>
    <definedName name="Nota14" localSheetId="13">'[87]0.5 Conciliación-IVA CF'!#REF!</definedName>
    <definedName name="Nota14" localSheetId="14">'[87]0.5 Conciliación-IVA CF'!#REF!</definedName>
    <definedName name="Nota14" localSheetId="19">'[87]0.5 Conciliación-IVA CF'!#REF!</definedName>
    <definedName name="Nota14" localSheetId="53">'[87]0.5 Conciliación-IVA CF'!#REF!</definedName>
    <definedName name="Nota14" localSheetId="54">'[87]0.5 Conciliación-IVA CF'!#REF!</definedName>
    <definedName name="Nota14" localSheetId="57">'[87]0.5 Conciliación-IVA CF'!#REF!</definedName>
    <definedName name="Nota14">'[87]0.5 Conciliación-IVA CF'!#REF!</definedName>
    <definedName name="Nota15" localSheetId="17">'[87]0.5 Conciliación-IVA CF'!#REF!</definedName>
    <definedName name="Nota15">'[87]0.5 Conciliación-IVA CF'!#REF!</definedName>
    <definedName name="Nota16" localSheetId="17">'[87]0.5 Conciliación-IVA CF'!#REF!</definedName>
    <definedName name="Nota16">'[87]0.5 Conciliación-IVA CF'!#REF!</definedName>
    <definedName name="Nota17" localSheetId="17">'[87]0.5 Conciliación-IVA CF'!#REF!</definedName>
    <definedName name="Nota17">'[87]0.5 Conciliación-IVA CF'!#REF!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 localSheetId="19">#REF!</definedName>
    <definedName name="Nota2" localSheetId="32">#REF!</definedName>
    <definedName name="Nota2" localSheetId="36">#REF!</definedName>
    <definedName name="Nota2" localSheetId="37">#REF!</definedName>
    <definedName name="Nota2" localSheetId="38">#REF!</definedName>
    <definedName name="Nota2" localSheetId="39">#REF!</definedName>
    <definedName name="Nota2" localSheetId="40">#REF!</definedName>
    <definedName name="Nota2" localSheetId="41">#REF!</definedName>
    <definedName name="Nota2" localSheetId="42">#REF!</definedName>
    <definedName name="Nota2" localSheetId="43">#REF!</definedName>
    <definedName name="Nota2" localSheetId="44">#REF!</definedName>
    <definedName name="Nota2" localSheetId="46">#REF!</definedName>
    <definedName name="Nota2" localSheetId="47">#REF!</definedName>
    <definedName name="Nota2" localSheetId="48">#REF!</definedName>
    <definedName name="Nota2" localSheetId="53">#REF!</definedName>
    <definedName name="Nota2" localSheetId="54">#REF!</definedName>
    <definedName name="Nota2" localSheetId="57">#REF!</definedName>
    <definedName name="Nota2" localSheetId="58">#REF!</definedName>
    <definedName name="Nota2" localSheetId="59">#REF!</definedName>
    <definedName name="Nota2" localSheetId="27">#REF!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 localSheetId="19">#REF!</definedName>
    <definedName name="Nota3" localSheetId="36">#REF!</definedName>
    <definedName name="Nota3" localSheetId="37">#REF!</definedName>
    <definedName name="Nota3" localSheetId="40">#REF!</definedName>
    <definedName name="Nota3" localSheetId="42">#REF!</definedName>
    <definedName name="Nota3" localSheetId="43">#REF!</definedName>
    <definedName name="Nota3" localSheetId="44">#REF!</definedName>
    <definedName name="Nota3" localSheetId="46">#REF!</definedName>
    <definedName name="Nota3" localSheetId="47">#REF!</definedName>
    <definedName name="Nota3" localSheetId="48">#REF!</definedName>
    <definedName name="Nota3" localSheetId="53">#REF!</definedName>
    <definedName name="Nota3" localSheetId="54">#REF!</definedName>
    <definedName name="Nota3" localSheetId="57">#REF!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 localSheetId="19">#REF!</definedName>
    <definedName name="Nota4" localSheetId="53">#REF!</definedName>
    <definedName name="Nota4" localSheetId="54">#REF!</definedName>
    <definedName name="Nota4" localSheetId="57">#REF!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 localSheetId="19">#REF!</definedName>
    <definedName name="Nota5" localSheetId="53">#REF!</definedName>
    <definedName name="Nota5" localSheetId="54">#REF!</definedName>
    <definedName name="Nota5" localSheetId="57">#REF!</definedName>
    <definedName name="Nota5">#REF!</definedName>
    <definedName name="Nota6" localSheetId="15">'[87]0.5 Conciliación-IVA CF'!#REF!</definedName>
    <definedName name="Nota6" localSheetId="12">'[87]0.5 Conciliación-IVA CF'!#REF!</definedName>
    <definedName name="Nota6" localSheetId="18">'[87]0.5 Conciliación-IVA CF'!#REF!</definedName>
    <definedName name="Nota6" localSheetId="17">'[87]0.5 Conciliación-IVA CF'!#REF!</definedName>
    <definedName name="Nota6" localSheetId="16">'[87]0.5 Conciliación-IVA CF'!#REF!</definedName>
    <definedName name="Nota6" localSheetId="13">'[87]0.5 Conciliación-IVA CF'!#REF!</definedName>
    <definedName name="Nota6" localSheetId="14">'[87]0.5 Conciliación-IVA CF'!#REF!</definedName>
    <definedName name="Nota6" localSheetId="19">'[87]0.5 Conciliación-IVA CF'!#REF!</definedName>
    <definedName name="Nota6" localSheetId="53">'[87]0.5 Conciliación-IVA CF'!#REF!</definedName>
    <definedName name="Nota6" localSheetId="54">'[87]0.5 Conciliación-IVA CF'!#REF!</definedName>
    <definedName name="Nota6" localSheetId="57">'[87]0.5 Conciliación-IVA CF'!#REF!</definedName>
    <definedName name="Nota6">'[87]0.5 Conciliación-IVA CF'!#REF!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 localSheetId="19">#REF!</definedName>
    <definedName name="Nota7" localSheetId="32">#REF!</definedName>
    <definedName name="Nota7" localSheetId="36">#REF!</definedName>
    <definedName name="Nota7" localSheetId="37">#REF!</definedName>
    <definedName name="Nota7" localSheetId="38">#REF!</definedName>
    <definedName name="Nota7" localSheetId="39">#REF!</definedName>
    <definedName name="Nota7" localSheetId="40">#REF!</definedName>
    <definedName name="Nota7" localSheetId="41">#REF!</definedName>
    <definedName name="Nota7" localSheetId="42">#REF!</definedName>
    <definedName name="Nota7" localSheetId="43">#REF!</definedName>
    <definedName name="Nota7" localSheetId="44">#REF!</definedName>
    <definedName name="Nota7" localSheetId="46">#REF!</definedName>
    <definedName name="Nota7" localSheetId="47">#REF!</definedName>
    <definedName name="Nota7" localSheetId="48">#REF!</definedName>
    <definedName name="Nota7" localSheetId="53">#REF!</definedName>
    <definedName name="Nota7" localSheetId="54">#REF!</definedName>
    <definedName name="Nota7" localSheetId="57">#REF!</definedName>
    <definedName name="Nota7" localSheetId="58">#REF!</definedName>
    <definedName name="Nota7" localSheetId="59">#REF!</definedName>
    <definedName name="Nota7" localSheetId="27">#REF!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 localSheetId="19">#REF!</definedName>
    <definedName name="Nota8" localSheetId="36">#REF!</definedName>
    <definedName name="Nota8" localSheetId="37">#REF!</definedName>
    <definedName name="Nota8" localSheetId="40">#REF!</definedName>
    <definedName name="Nota8" localSheetId="42">#REF!</definedName>
    <definedName name="Nota8" localSheetId="43">#REF!</definedName>
    <definedName name="Nota8" localSheetId="44">#REF!</definedName>
    <definedName name="Nota8" localSheetId="46">#REF!</definedName>
    <definedName name="Nota8" localSheetId="47">#REF!</definedName>
    <definedName name="Nota8" localSheetId="48">#REF!</definedName>
    <definedName name="Nota8" localSheetId="53">#REF!</definedName>
    <definedName name="Nota8" localSheetId="54">#REF!</definedName>
    <definedName name="Nota8" localSheetId="57">#REF!</definedName>
    <definedName name="Nota8">#REF!</definedName>
    <definedName name="Nota9" localSheetId="15">'[87]0.5 Conciliación-IVA CF'!#REF!</definedName>
    <definedName name="Nota9" localSheetId="12">'[87]0.5 Conciliación-IVA CF'!#REF!</definedName>
    <definedName name="Nota9" localSheetId="18">'[87]0.5 Conciliación-IVA CF'!#REF!</definedName>
    <definedName name="Nota9" localSheetId="17">'[87]0.5 Conciliación-IVA CF'!#REF!</definedName>
    <definedName name="Nota9" localSheetId="16">'[87]0.5 Conciliación-IVA CF'!#REF!</definedName>
    <definedName name="Nota9" localSheetId="13">'[87]0.5 Conciliación-IVA CF'!#REF!</definedName>
    <definedName name="Nota9" localSheetId="14">'[87]0.5 Conciliación-IVA CF'!#REF!</definedName>
    <definedName name="Nota9" localSheetId="19">'[87]0.5 Conciliación-IVA CF'!#REF!</definedName>
    <definedName name="Nota9" localSheetId="36">'[87]0.5 Conciliación-IVA CF'!#REF!</definedName>
    <definedName name="Nota9" localSheetId="37">'[87]0.5 Conciliación-IVA CF'!#REF!</definedName>
    <definedName name="Nota9" localSheetId="40">'[87]0.5 Conciliación-IVA CF'!#REF!</definedName>
    <definedName name="Nota9" localSheetId="42">'[87]0.5 Conciliación-IVA CF'!#REF!</definedName>
    <definedName name="Nota9" localSheetId="43">'[87]0.5 Conciliación-IVA CF'!#REF!</definedName>
    <definedName name="Nota9" localSheetId="44">'[87]0.5 Conciliación-IVA CF'!#REF!</definedName>
    <definedName name="Nota9" localSheetId="46">'[87]0.5 Conciliación-IVA CF'!#REF!</definedName>
    <definedName name="Nota9" localSheetId="47">'[87]0.5 Conciliación-IVA CF'!#REF!</definedName>
    <definedName name="Nota9" localSheetId="48">'[87]0.5 Conciliación-IVA CF'!#REF!</definedName>
    <definedName name="Nota9" localSheetId="53">'[87]0.5 Conciliación-IVA CF'!#REF!</definedName>
    <definedName name="Nota9" localSheetId="54">'[87]0.5 Conciliación-IVA CF'!#REF!</definedName>
    <definedName name="Nota9" localSheetId="57">'[87]0.5 Conciliación-IVA CF'!#REF!</definedName>
    <definedName name="Nota9">'[87]0.5 Conciliación-IVA CF'!#REF!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 localSheetId="19">#REF!</definedName>
    <definedName name="NZD" localSheetId="32">#REF!</definedName>
    <definedName name="NZD" localSheetId="36">#REF!</definedName>
    <definedName name="NZD" localSheetId="37">#REF!</definedName>
    <definedName name="NZD" localSheetId="38">#REF!</definedName>
    <definedName name="NZD" localSheetId="39">#REF!</definedName>
    <definedName name="NZD" localSheetId="40">#REF!</definedName>
    <definedName name="NZD" localSheetId="41">#REF!</definedName>
    <definedName name="NZD" localSheetId="42">#REF!</definedName>
    <definedName name="NZD" localSheetId="43">#REF!</definedName>
    <definedName name="NZD" localSheetId="44">#REF!</definedName>
    <definedName name="NZD" localSheetId="46">#REF!</definedName>
    <definedName name="NZD" localSheetId="47">#REF!</definedName>
    <definedName name="NZD" localSheetId="48">#REF!</definedName>
    <definedName name="NZD" localSheetId="53">#REF!</definedName>
    <definedName name="NZD" localSheetId="54">#REF!</definedName>
    <definedName name="NZD" localSheetId="57">#REF!</definedName>
    <definedName name="NZD" localSheetId="58">#REF!</definedName>
    <definedName name="NZD" localSheetId="59">#REF!</definedName>
    <definedName name="NZD" localSheetId="27">#REF!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 localSheetId="19">#REF!</definedName>
    <definedName name="Ñ_" localSheetId="36">#REF!</definedName>
    <definedName name="Ñ_" localSheetId="37">#REF!</definedName>
    <definedName name="Ñ_" localSheetId="40">#REF!</definedName>
    <definedName name="Ñ_" localSheetId="42">#REF!</definedName>
    <definedName name="Ñ_" localSheetId="43">#REF!</definedName>
    <definedName name="Ñ_" localSheetId="44">#REF!</definedName>
    <definedName name="Ñ_" localSheetId="46">#REF!</definedName>
    <definedName name="Ñ_" localSheetId="47">#REF!</definedName>
    <definedName name="Ñ_" localSheetId="48">#REF!</definedName>
    <definedName name="Ñ_" localSheetId="53">#REF!</definedName>
    <definedName name="Ñ_" localSheetId="54">#REF!</definedName>
    <definedName name="Ñ_" localSheetId="57">#REF!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 localSheetId="19">#REF!</definedName>
    <definedName name="O_" localSheetId="53">#REF!</definedName>
    <definedName name="O_" localSheetId="54">#REF!</definedName>
    <definedName name="O_" localSheetId="57">#REF!</definedName>
    <definedName name="O_">#REF!</definedName>
    <definedName name="OBS" localSheetId="15">[89]GANANCIAS!#REF!</definedName>
    <definedName name="OBS" localSheetId="12">[89]GANANCIAS!#REF!</definedName>
    <definedName name="OBS" localSheetId="18">[89]GANANCIAS!#REF!</definedName>
    <definedName name="OBS" localSheetId="17">[89]GANANCIAS!#REF!</definedName>
    <definedName name="OBS" localSheetId="16">[89]GANANCIAS!#REF!</definedName>
    <definedName name="OBS" localSheetId="13">[89]GANANCIAS!#REF!</definedName>
    <definedName name="OBS" localSheetId="14">[89]GANANCIAS!#REF!</definedName>
    <definedName name="OBS" localSheetId="19">[89]GANANCIAS!#REF!</definedName>
    <definedName name="OBS" localSheetId="53">[89]GANANCIAS!#REF!</definedName>
    <definedName name="OBS" localSheetId="54">[89]GANANCIAS!#REF!</definedName>
    <definedName name="OBS" localSheetId="57">[89]GANANCIAS!#REF!</definedName>
    <definedName name="OBS">[89]GANANCIAS!#REF!</definedName>
    <definedName name="OCC">'[33]Nota 8'!$F$78</definedName>
    <definedName name="OCNC">'[33]Nota 8'!$F$87</definedName>
    <definedName name="Octuber" localSheetId="15">[80]Macro1!#REF!</definedName>
    <definedName name="Octuber" localSheetId="12">[80]Macro1!#REF!</definedName>
    <definedName name="Octuber" localSheetId="18">[80]Macro1!#REF!</definedName>
    <definedName name="Octuber" localSheetId="17">[80]Macro1!#REF!</definedName>
    <definedName name="Octuber" localSheetId="16">[80]Macro1!#REF!</definedName>
    <definedName name="Octuber" localSheetId="11">[80]Macro1!#REF!</definedName>
    <definedName name="Octuber" localSheetId="13">[80]Macro1!#REF!</definedName>
    <definedName name="Octuber" localSheetId="14">[80]Macro1!#REF!</definedName>
    <definedName name="Octuber" localSheetId="19">[80]Macro1!#REF!</definedName>
    <definedName name="Octuber" localSheetId="32">[80]Macro1!#REF!</definedName>
    <definedName name="Octuber" localSheetId="36">[80]Macro1!#REF!</definedName>
    <definedName name="Octuber" localSheetId="37">[80]Macro1!#REF!</definedName>
    <definedName name="Octuber" localSheetId="38">[80]Macro1!#REF!</definedName>
    <definedName name="Octuber" localSheetId="39">[80]Macro1!#REF!</definedName>
    <definedName name="Octuber" localSheetId="40">[80]Macro1!#REF!</definedName>
    <definedName name="Octuber" localSheetId="41">[80]Macro1!#REF!</definedName>
    <definedName name="Octuber" localSheetId="42">[80]Macro1!#REF!</definedName>
    <definedName name="Octuber" localSheetId="43">[80]Macro1!#REF!</definedName>
    <definedName name="Octuber" localSheetId="44">[80]Macro1!#REF!</definedName>
    <definedName name="Octuber" localSheetId="46">[80]Macro1!#REF!</definedName>
    <definedName name="Octuber" localSheetId="47">[80]Macro1!#REF!</definedName>
    <definedName name="Octuber" localSheetId="48">[80]Macro1!#REF!</definedName>
    <definedName name="Octuber" localSheetId="53">[80]Macro1!#REF!</definedName>
    <definedName name="Octuber" localSheetId="54">[80]Macro1!#REF!</definedName>
    <definedName name="Octuber" localSheetId="57">[80]Macro1!#REF!</definedName>
    <definedName name="Octuber" localSheetId="58">[80]Macro1!#REF!</definedName>
    <definedName name="Octuber" localSheetId="59">[80]Macro1!#REF!</definedName>
    <definedName name="Octuber" localSheetId="27">[80]Macro1!#REF!</definedName>
    <definedName name="Octuber">[80]Macro1!#REF!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 localSheetId="19">#REF!</definedName>
    <definedName name="OL" localSheetId="32">#REF!</definedName>
    <definedName name="OL" localSheetId="36">#REF!</definedName>
    <definedName name="OL" localSheetId="37">#REF!</definedName>
    <definedName name="OL" localSheetId="38">#REF!</definedName>
    <definedName name="OL" localSheetId="39">#REF!</definedName>
    <definedName name="OL" localSheetId="40">#REF!</definedName>
    <definedName name="OL" localSheetId="41">#REF!</definedName>
    <definedName name="OL" localSheetId="42">#REF!</definedName>
    <definedName name="OL" localSheetId="43">#REF!</definedName>
    <definedName name="OL" localSheetId="44">#REF!</definedName>
    <definedName name="OL" localSheetId="46">#REF!</definedName>
    <definedName name="OL" localSheetId="47">#REF!</definedName>
    <definedName name="OL" localSheetId="48">#REF!</definedName>
    <definedName name="OL" localSheetId="53">#REF!</definedName>
    <definedName name="OL" localSheetId="54">#REF!</definedName>
    <definedName name="OL" localSheetId="57">#REF!</definedName>
    <definedName name="OL" localSheetId="58">#REF!</definedName>
    <definedName name="OL" localSheetId="59">#REF!</definedName>
    <definedName name="OL" localSheetId="27">#REF!</definedName>
    <definedName name="OL">#REF!</definedName>
    <definedName name="OLE_LINK31">#REF!</definedName>
    <definedName name="OLE_LINK32">#REF!</definedName>
    <definedName name="oo" localSheetId="15">[90]EVP!#REF!</definedName>
    <definedName name="oo" localSheetId="1">[90]EVP!#REF!</definedName>
    <definedName name="oo" localSheetId="12">[90]EVP!#REF!</definedName>
    <definedName name="oo" localSheetId="18">[90]EVP!#REF!</definedName>
    <definedName name="oo" localSheetId="17">[90]EVP!#REF!</definedName>
    <definedName name="oo" localSheetId="16">[90]EVP!#REF!</definedName>
    <definedName name="oo" localSheetId="13">[90]EVP!#REF!</definedName>
    <definedName name="oo" localSheetId="14">[90]EVP!#REF!</definedName>
    <definedName name="oo" localSheetId="19">[90]EVP!#REF!</definedName>
    <definedName name="oo" localSheetId="32">[90]EVP!#REF!</definedName>
    <definedName name="oo" localSheetId="36">[90]EVP!#REF!</definedName>
    <definedName name="oo" localSheetId="37">[90]EVP!#REF!</definedName>
    <definedName name="oo" localSheetId="38">[90]EVP!#REF!</definedName>
    <definedName name="oo" localSheetId="39">[90]EVP!#REF!</definedName>
    <definedName name="oo" localSheetId="40">[90]EVP!#REF!</definedName>
    <definedName name="oo" localSheetId="41">[90]EVP!#REF!</definedName>
    <definedName name="oo" localSheetId="42">[90]EVP!#REF!</definedName>
    <definedName name="oo" localSheetId="43">[90]EVP!#REF!</definedName>
    <definedName name="oo" localSheetId="44">[90]EVP!#REF!</definedName>
    <definedName name="oo" localSheetId="46">[90]EVP!#REF!</definedName>
    <definedName name="oo" localSheetId="47">[90]EVP!#REF!</definedName>
    <definedName name="oo" localSheetId="48">[90]EVP!#REF!</definedName>
    <definedName name="oo" localSheetId="53">[90]EVP!#REF!</definedName>
    <definedName name="oo" localSheetId="54">[90]EVP!#REF!</definedName>
    <definedName name="oo" localSheetId="57">[90]EVP!#REF!</definedName>
    <definedName name="oo" localSheetId="58">[90]EVP!#REF!</definedName>
    <definedName name="oo" localSheetId="59">[90]EVP!#REF!</definedName>
    <definedName name="oo" localSheetId="27">[90]EVP!#REF!</definedName>
    <definedName name="oo">[90]EVP!#REF!</definedName>
    <definedName name="OPC">'[33]Nota 8'!$F$186</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 localSheetId="19">#REF!</definedName>
    <definedName name="Others" localSheetId="32">#REF!</definedName>
    <definedName name="Others" localSheetId="36">#REF!</definedName>
    <definedName name="Others" localSheetId="37">#REF!</definedName>
    <definedName name="Others" localSheetId="38">#REF!</definedName>
    <definedName name="Others" localSheetId="39">#REF!</definedName>
    <definedName name="Others" localSheetId="40">#REF!</definedName>
    <definedName name="Others" localSheetId="41">#REF!</definedName>
    <definedName name="Others" localSheetId="42">#REF!</definedName>
    <definedName name="Others" localSheetId="43">#REF!</definedName>
    <definedName name="Others" localSheetId="44">#REF!</definedName>
    <definedName name="Others" localSheetId="46">#REF!</definedName>
    <definedName name="Others" localSheetId="47">#REF!</definedName>
    <definedName name="Others" localSheetId="48">#REF!</definedName>
    <definedName name="Others" localSheetId="53">#REF!</definedName>
    <definedName name="Others" localSheetId="54">#REF!</definedName>
    <definedName name="Others" localSheetId="57">#REF!</definedName>
    <definedName name="Others" localSheetId="58">#REF!</definedName>
    <definedName name="Others" localSheetId="59">#REF!</definedName>
    <definedName name="Others" localSheetId="27">#REF!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 localSheetId="19">#REF!</definedName>
    <definedName name="othersld" localSheetId="36">#REF!</definedName>
    <definedName name="othersld" localSheetId="37">#REF!</definedName>
    <definedName name="othersld" localSheetId="40">#REF!</definedName>
    <definedName name="othersld" localSheetId="42">#REF!</definedName>
    <definedName name="othersld" localSheetId="43">#REF!</definedName>
    <definedName name="othersld" localSheetId="44">#REF!</definedName>
    <definedName name="othersld" localSheetId="46">#REF!</definedName>
    <definedName name="othersld" localSheetId="47">#REF!</definedName>
    <definedName name="othersld" localSheetId="48">#REF!</definedName>
    <definedName name="othersld" localSheetId="53">#REF!</definedName>
    <definedName name="othersld" localSheetId="54">#REF!</definedName>
    <definedName name="othersld" localSheetId="57">#REF!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 localSheetId="19">#REF!</definedName>
    <definedName name="OthersPCS" localSheetId="53">#REF!</definedName>
    <definedName name="OthersPCS" localSheetId="54">#REF!</definedName>
    <definedName name="OthersPCS" localSheetId="57">#REF!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 localSheetId="19">#REF!</definedName>
    <definedName name="P_" localSheetId="53">#REF!</definedName>
    <definedName name="P_" localSheetId="54">#REF!</definedName>
    <definedName name="P_" localSheetId="57">#REF!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60"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40" hidden="1">{#N/A,#N/A,FALSE,"Aging Summary";#N/A,#N/A,FALSE,"Ratio Analysis";#N/A,#N/A,FALSE,"Test 120 Day Accts";#N/A,#N/A,FALSE,"Tickmarks"}</definedName>
    <definedName name="Pallets" localSheetId="41" hidden="1">{#N/A,#N/A,FALSE,"Aging Summary";#N/A,#N/A,FALSE,"Ratio Analysis";#N/A,#N/A,FALSE,"Test 120 Day Accts";#N/A,#N/A,FALSE,"Tickmarks"}</definedName>
    <definedName name="Pallets" localSheetId="42" hidden="1">{#N/A,#N/A,FALSE,"Aging Summary";#N/A,#N/A,FALSE,"Ratio Analysis";#N/A,#N/A,FALSE,"Test 120 Day Accts";#N/A,#N/A,FALSE,"Tickmarks"}</definedName>
    <definedName name="Pallets" localSheetId="43" hidden="1">{#N/A,#N/A,FALSE,"Aging Summary";#N/A,#N/A,FALSE,"Ratio Analysis";#N/A,#N/A,FALSE,"Test 120 Day Accts";#N/A,#N/A,FALSE,"Tickmarks"}</definedName>
    <definedName name="Pallets" localSheetId="44" hidden="1">{#N/A,#N/A,FALSE,"Aging Summary";#N/A,#N/A,FALSE,"Ratio Analysis";#N/A,#N/A,FALSE,"Test 120 Day Accts";#N/A,#N/A,FALSE,"Tickmarks"}</definedName>
    <definedName name="Pallets" localSheetId="45" hidden="1">{#N/A,#N/A,FALSE,"Aging Summary";#N/A,#N/A,FALSE,"Ratio Analysis";#N/A,#N/A,FALSE,"Test 120 Day Accts";#N/A,#N/A,FALSE,"Tickmarks"}</definedName>
    <definedName name="Pallets" localSheetId="46" hidden="1">{#N/A,#N/A,FALSE,"Aging Summary";#N/A,#N/A,FALSE,"Ratio Analysis";#N/A,#N/A,FALSE,"Test 120 Day Accts";#N/A,#N/A,FALSE,"Tickmarks"}</definedName>
    <definedName name="Pallets" localSheetId="47"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48" hidden="1">{#N/A,#N/A,FALSE,"Aging Summary";#N/A,#N/A,FALSE,"Ratio Analysis";#N/A,#N/A,FALSE,"Test 120 Day Accts";#N/A,#N/A,FALSE,"Tickmarks"}</definedName>
    <definedName name="Pallets" localSheetId="49" hidden="1">{#N/A,#N/A,FALSE,"Aging Summary";#N/A,#N/A,FALSE,"Ratio Analysis";#N/A,#N/A,FALSE,"Test 120 Day Accts";#N/A,#N/A,FALSE,"Tickmarks"}</definedName>
    <definedName name="Pallets" localSheetId="50" hidden="1">{#N/A,#N/A,FALSE,"Aging Summary";#N/A,#N/A,FALSE,"Ratio Analysis";#N/A,#N/A,FALSE,"Test 120 Day Accts";#N/A,#N/A,FALSE,"Tickmarks"}</definedName>
    <definedName name="Pallets" localSheetId="51" hidden="1">{#N/A,#N/A,FALSE,"Aging Summary";#N/A,#N/A,FALSE,"Ratio Analysis";#N/A,#N/A,FALSE,"Test 120 Day Accts";#N/A,#N/A,FALSE,"Tickmarks"}</definedName>
    <definedName name="Pallets" localSheetId="52" hidden="1">{#N/A,#N/A,FALSE,"Aging Summary";#N/A,#N/A,FALSE,"Ratio Analysis";#N/A,#N/A,FALSE,"Test 120 Day Accts";#N/A,#N/A,FALSE,"Tickmarks"}</definedName>
    <definedName name="Pallets" localSheetId="53" hidden="1">{#N/A,#N/A,FALSE,"Aging Summary";#N/A,#N/A,FALSE,"Ratio Analysis";#N/A,#N/A,FALSE,"Test 120 Day Accts";#N/A,#N/A,FALSE,"Tickmarks"}</definedName>
    <definedName name="Pallets" localSheetId="54" hidden="1">{#N/A,#N/A,FALSE,"Aging Summary";#N/A,#N/A,FALSE,"Ratio Analysis";#N/A,#N/A,FALSE,"Test 120 Day Accts";#N/A,#N/A,FALSE,"Tickmarks"}</definedName>
    <definedName name="Pallets" localSheetId="55" hidden="1">{#N/A,#N/A,FALSE,"Aging Summary";#N/A,#N/A,FALSE,"Ratio Analysis";#N/A,#N/A,FALSE,"Test 120 Day Accts";#N/A,#N/A,FALSE,"Tickmarks"}</definedName>
    <definedName name="Pallets" localSheetId="56" hidden="1">{#N/A,#N/A,FALSE,"Aging Summary";#N/A,#N/A,FALSE,"Ratio Analysis";#N/A,#N/A,FALSE,"Test 120 Day Accts";#N/A,#N/A,FALSE,"Tickmarks"}</definedName>
    <definedName name="Pallets" localSheetId="57" hidden="1">{#N/A,#N/A,FALSE,"Aging Summary";#N/A,#N/A,FALSE,"Ratio Analysis";#N/A,#N/A,FALSE,"Test 120 Day Accts";#N/A,#N/A,FALSE,"Tickmarks"}</definedName>
    <definedName name="Pallets" localSheetId="22" hidden="1">{#N/A,#N/A,FALSE,"Aging Summary";#N/A,#N/A,FALSE,"Ratio Analysis";#N/A,#N/A,FALSE,"Test 120 Day Accts";#N/A,#N/A,FALSE,"Tickmarks"}</definedName>
    <definedName name="Pallets" localSheetId="58" hidden="1">{#N/A,#N/A,FALSE,"Aging Summary";#N/A,#N/A,FALSE,"Ratio Analysis";#N/A,#N/A,FALSE,"Test 120 Day Accts";#N/A,#N/A,FALSE,"Tickmarks"}</definedName>
    <definedName name="Pallets" localSheetId="59" hidden="1">{#N/A,#N/A,FALSE,"Aging Summary";#N/A,#N/A,FALSE,"Ratio Analysis";#N/A,#N/A,FALSE,"Test 120 Day Accts";#N/A,#N/A,FALSE,"Tickmarks"}</definedName>
    <definedName name="Pallets" localSheetId="23" hidden="1">{#N/A,#N/A,FALSE,"Aging Summary";#N/A,#N/A,FALSE,"Ratio Analysis";#N/A,#N/A,FALSE,"Test 120 Day Accts";#N/A,#N/A,FALSE,"Tickmarks"}</definedName>
    <definedName name="Pallets" localSheetId="24" hidden="1">{#N/A,#N/A,FALSE,"Aging Summary";#N/A,#N/A,FALSE,"Ratio Analysis";#N/A,#N/A,FALSE,"Test 120 Day Accts";#N/A,#N/A,FALSE,"Tickmarks"}</definedName>
    <definedName name="Pallets" localSheetId="25" hidden="1">{#N/A,#N/A,FALSE,"Aging Summary";#N/A,#N/A,FALSE,"Ratio Analysis";#N/A,#N/A,FALSE,"Test 120 Day Accts";#N/A,#N/A,FALSE,"Tickmarks"}</definedName>
    <definedName name="Pallets" localSheetId="27"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 localSheetId="19">#REF!</definedName>
    <definedName name="PANEL" localSheetId="32">#REF!</definedName>
    <definedName name="PANEL" localSheetId="36">#REF!</definedName>
    <definedName name="PANEL" localSheetId="37">#REF!</definedName>
    <definedName name="PANEL" localSheetId="38">#REF!</definedName>
    <definedName name="PANEL" localSheetId="39">#REF!</definedName>
    <definedName name="PANEL" localSheetId="40">#REF!</definedName>
    <definedName name="PANEL" localSheetId="41">#REF!</definedName>
    <definedName name="PANEL" localSheetId="42">#REF!</definedName>
    <definedName name="PANEL" localSheetId="43">#REF!</definedName>
    <definedName name="PANEL" localSheetId="44">#REF!</definedName>
    <definedName name="PANEL" localSheetId="46">#REF!</definedName>
    <definedName name="PANEL" localSheetId="47">#REF!</definedName>
    <definedName name="PANEL" localSheetId="48">#REF!</definedName>
    <definedName name="PANEL" localSheetId="53">#REF!</definedName>
    <definedName name="PANEL" localSheetId="54">#REF!</definedName>
    <definedName name="PANEL" localSheetId="57">#REF!</definedName>
    <definedName name="PANEL" localSheetId="58">#REF!</definedName>
    <definedName name="PANEL" localSheetId="59">#REF!</definedName>
    <definedName name="PANEL" localSheetId="27">#REF!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 localSheetId="19">#REF!</definedName>
    <definedName name="PARCIALES" localSheetId="36">#REF!</definedName>
    <definedName name="PARCIALES" localSheetId="37">#REF!</definedName>
    <definedName name="PARCIALES" localSheetId="40">#REF!</definedName>
    <definedName name="PARCIALES" localSheetId="42">#REF!</definedName>
    <definedName name="PARCIALES" localSheetId="43">#REF!</definedName>
    <definedName name="PARCIALES" localSheetId="44">#REF!</definedName>
    <definedName name="PARCIALES" localSheetId="46">#REF!</definedName>
    <definedName name="PARCIALES" localSheetId="47">#REF!</definedName>
    <definedName name="PARCIALES" localSheetId="48">#REF!</definedName>
    <definedName name="PARCIALES" localSheetId="53">#REF!</definedName>
    <definedName name="PARCIALES" localSheetId="54">#REF!</definedName>
    <definedName name="PARCIALES" localSheetId="57">#REF!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 localSheetId="19">#REF!</definedName>
    <definedName name="pasivo" localSheetId="53">#REF!</definedName>
    <definedName name="pasivo" localSheetId="54">#REF!</definedName>
    <definedName name="pasivo" localSheetId="57">#REF!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 localSheetId="19">#REF!</definedName>
    <definedName name="pat" localSheetId="28">#REF!</definedName>
    <definedName name="pat" localSheetId="29">#REF!</definedName>
    <definedName name="pat" localSheetId="30">#REF!</definedName>
    <definedName name="pat" localSheetId="31">#REF!</definedName>
    <definedName name="pat" localSheetId="33">#REF!</definedName>
    <definedName name="pat" localSheetId="34">#REF!</definedName>
    <definedName name="pat" localSheetId="35">#REF!</definedName>
    <definedName name="pat" localSheetId="45">#REF!</definedName>
    <definedName name="pat" localSheetId="21">#REF!</definedName>
    <definedName name="pat" localSheetId="49">#REF!</definedName>
    <definedName name="pat" localSheetId="50">#REF!</definedName>
    <definedName name="pat" localSheetId="51">#REF!</definedName>
    <definedName name="pat" localSheetId="52">#REF!</definedName>
    <definedName name="pat" localSheetId="53">#REF!</definedName>
    <definedName name="pat" localSheetId="54">#REF!</definedName>
    <definedName name="pat" localSheetId="55">#REF!</definedName>
    <definedName name="pat" localSheetId="56">#REF!</definedName>
    <definedName name="pat" localSheetId="57">#REF!</definedName>
    <definedName name="pat" localSheetId="22">#REF!</definedName>
    <definedName name="pat" localSheetId="23">#REF!</definedName>
    <definedName name="pat" localSheetId="24">#REF!</definedName>
    <definedName name="pat" localSheetId="25">#REF!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 localSheetId="19">#REF!</definedName>
    <definedName name="patrimonial" localSheetId="53">#REF!</definedName>
    <definedName name="patrimonial" localSheetId="54">#REF!</definedName>
    <definedName name="patrimonial" localSheetId="57">#REF!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 localSheetId="19">#REF!</definedName>
    <definedName name="PBG" localSheetId="53">#REF!</definedName>
    <definedName name="PBG" localSheetId="54">#REF!</definedName>
    <definedName name="PBG" localSheetId="57">#REF!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 localSheetId="19">#REF!</definedName>
    <definedName name="pbgir" localSheetId="53">#REF!</definedName>
    <definedName name="pbgir" localSheetId="54">#REF!</definedName>
    <definedName name="pbgir" localSheetId="57">#REF!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 localSheetId="19">#REF!</definedName>
    <definedName name="PBGIRA" localSheetId="53">#REF!</definedName>
    <definedName name="PBGIRA" localSheetId="54">#REF!</definedName>
    <definedName name="PBGIRA" localSheetId="57">#REF!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 localSheetId="19">#REF!</definedName>
    <definedName name="PBGIRC" localSheetId="53">#REF!</definedName>
    <definedName name="PBGIRC" localSheetId="54">#REF!</definedName>
    <definedName name="PBGIRC" localSheetId="57">#REF!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 localSheetId="19">#REF!</definedName>
    <definedName name="PBMZ" localSheetId="53">#REF!</definedName>
    <definedName name="PBMZ" localSheetId="54">#REF!</definedName>
    <definedName name="PBMZ" localSheetId="57">#REF!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 localSheetId="19">#REF!</definedName>
    <definedName name="PBMZA" localSheetId="53">#REF!</definedName>
    <definedName name="PBMZA" localSheetId="54">#REF!</definedName>
    <definedName name="PBMZA" localSheetId="57">#REF!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 localSheetId="19">#REF!</definedName>
    <definedName name="PBMZC" localSheetId="53">#REF!</definedName>
    <definedName name="PBMZC" localSheetId="54">#REF!</definedName>
    <definedName name="PBMZC" localSheetId="57">#REF!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 localSheetId="19">#REF!</definedName>
    <definedName name="PBS" localSheetId="53">#REF!</definedName>
    <definedName name="PBS" localSheetId="54">#REF!</definedName>
    <definedName name="PBS" localSheetId="57">#REF!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 localSheetId="19">#REF!</definedName>
    <definedName name="PBS2A" localSheetId="53">#REF!</definedName>
    <definedName name="PBS2A" localSheetId="54">#REF!</definedName>
    <definedName name="PBS2A" localSheetId="57">#REF!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 localSheetId="19">#REF!</definedName>
    <definedName name="PBS2C" localSheetId="53">#REF!</definedName>
    <definedName name="PBS2C" localSheetId="54">#REF!</definedName>
    <definedName name="PBS2C" localSheetId="57">#REF!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 localSheetId="19">#REF!</definedName>
    <definedName name="PBSA" localSheetId="53">#REF!</definedName>
    <definedName name="PBSA" localSheetId="54">#REF!</definedName>
    <definedName name="PBSA" localSheetId="57">#REF!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 localSheetId="19">#REF!</definedName>
    <definedName name="PBSC" localSheetId="53">#REF!</definedName>
    <definedName name="PBSC" localSheetId="54">#REF!</definedName>
    <definedName name="PBSC" localSheetId="57">#REF!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 localSheetId="19">#REF!</definedName>
    <definedName name="PBSJ" localSheetId="53">#REF!</definedName>
    <definedName name="PBSJ" localSheetId="54">#REF!</definedName>
    <definedName name="PBSJ" localSheetId="57">#REF!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 localSheetId="19">#REF!</definedName>
    <definedName name="PBT" localSheetId="53">#REF!</definedName>
    <definedName name="PBT" localSheetId="54">#REF!</definedName>
    <definedName name="PBT" localSheetId="57">#REF!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 localSheetId="19">#REF!</definedName>
    <definedName name="PBTA" localSheetId="53">#REF!</definedName>
    <definedName name="PBTA" localSheetId="54">#REF!</definedName>
    <definedName name="PBTA" localSheetId="57">#REF!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 localSheetId="19">#REF!</definedName>
    <definedName name="PBTC" localSheetId="53">#REF!</definedName>
    <definedName name="PBTC" localSheetId="54">#REF!</definedName>
    <definedName name="PBTC" localSheetId="57">#REF!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 localSheetId="19">#REF!</definedName>
    <definedName name="PBTR" localSheetId="53">#REF!</definedName>
    <definedName name="PBTR" localSheetId="54">#REF!</definedName>
    <definedName name="PBTR" localSheetId="57">#REF!</definedName>
    <definedName name="PBTR">#REF!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33">#REF!</definedName>
    <definedName name="Percent_Threshold" localSheetId="34">#REF!</definedName>
    <definedName name="Percent_Threshold" localSheetId="35">#REF!</definedName>
    <definedName name="Percent_Threshold" localSheetId="45">#REF!</definedName>
    <definedName name="Percent_Threshold" localSheetId="21">#REF!</definedName>
    <definedName name="Percent_Threshold" localSheetId="49">#REF!</definedName>
    <definedName name="Percent_Threshold" localSheetId="50">#REF!</definedName>
    <definedName name="Percent_Threshold" localSheetId="51">#REF!</definedName>
    <definedName name="Percent_Threshold" localSheetId="52">#REF!</definedName>
    <definedName name="Percent_Threshold" localSheetId="55">#REF!</definedName>
    <definedName name="Percent_Threshold" localSheetId="56">#REF!</definedName>
    <definedName name="Percent_Threshold" localSheetId="22">#REF!</definedName>
    <definedName name="Percent_Threshold" localSheetId="23">#REF!</definedName>
    <definedName name="Percent_Threshold" localSheetId="24">#REF!</definedName>
    <definedName name="Percent_Threshold" localSheetId="25">#REF!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 localSheetId="19">#REF!</definedName>
    <definedName name="percepyreten" localSheetId="53">#REF!</definedName>
    <definedName name="percepyreten" localSheetId="54">#REF!</definedName>
    <definedName name="percepyreten" localSheetId="57">#REF!</definedName>
    <definedName name="percepyreten">#REF!</definedName>
    <definedName name="PERIOD_END">[41]Básico!$D$4</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 localSheetId="19">#REF!</definedName>
    <definedName name="pf" localSheetId="32">#REF!</definedName>
    <definedName name="pf" localSheetId="36">#REF!</definedName>
    <definedName name="pf" localSheetId="37">#REF!</definedName>
    <definedName name="pf" localSheetId="38">#REF!</definedName>
    <definedName name="pf" localSheetId="39">#REF!</definedName>
    <definedName name="pf" localSheetId="40">#REF!</definedName>
    <definedName name="pf" localSheetId="41">#REF!</definedName>
    <definedName name="pf" localSheetId="42">#REF!</definedName>
    <definedName name="pf" localSheetId="43">#REF!</definedName>
    <definedName name="pf" localSheetId="44">#REF!</definedName>
    <definedName name="pf" localSheetId="46">#REF!</definedName>
    <definedName name="pf" localSheetId="47">#REF!</definedName>
    <definedName name="pf" localSheetId="48">#REF!</definedName>
    <definedName name="pf" localSheetId="53">#REF!</definedName>
    <definedName name="pf" localSheetId="54">#REF!</definedName>
    <definedName name="pf" localSheetId="57">#REF!</definedName>
    <definedName name="pf" localSheetId="58">#REF!</definedName>
    <definedName name="pf" localSheetId="59">#REF!</definedName>
    <definedName name="pf" localSheetId="27">#REF!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 localSheetId="19">#REF!</definedName>
    <definedName name="PIR" localSheetId="36">#REF!</definedName>
    <definedName name="PIR" localSheetId="37">#REF!</definedName>
    <definedName name="PIR" localSheetId="40">#REF!</definedName>
    <definedName name="PIR" localSheetId="42">#REF!</definedName>
    <definedName name="PIR" localSheetId="43">#REF!</definedName>
    <definedName name="PIR" localSheetId="44">#REF!</definedName>
    <definedName name="PIR" localSheetId="46">#REF!</definedName>
    <definedName name="PIR" localSheetId="47">#REF!</definedName>
    <definedName name="PIR" localSheetId="48">#REF!</definedName>
    <definedName name="PIR" localSheetId="53">#REF!</definedName>
    <definedName name="PIR" localSheetId="54">#REF!</definedName>
    <definedName name="PIR" localSheetId="57">#REF!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 localSheetId="19">#REF!</definedName>
    <definedName name="Pivot1" localSheetId="53">#REF!</definedName>
    <definedName name="Pivot1" localSheetId="54">#REF!</definedName>
    <definedName name="Pivot1" localSheetId="57">#REF!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 localSheetId="19">#REF!</definedName>
    <definedName name="PL_Actual" localSheetId="53">#REF!</definedName>
    <definedName name="PL_Actual" localSheetId="54">#REF!</definedName>
    <definedName name="PL_Actual" localSheetId="57">#REF!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 localSheetId="19">#REF!</definedName>
    <definedName name="PL_Anterior" localSheetId="53">#REF!</definedName>
    <definedName name="PL_Anterior" localSheetId="54">#REF!</definedName>
    <definedName name="PL_Anterior" localSheetId="57">#REF!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 localSheetId="19">#REF!</definedName>
    <definedName name="PL_Dollar_Threshold" localSheetId="28">#REF!</definedName>
    <definedName name="PL_Dollar_Threshold" localSheetId="29">#REF!</definedName>
    <definedName name="PL_Dollar_Threshold" localSheetId="30">#REF!</definedName>
    <definedName name="PL_Dollar_Threshold" localSheetId="31">#REF!</definedName>
    <definedName name="PL_Dollar_Threshold" localSheetId="33">#REF!</definedName>
    <definedName name="PL_Dollar_Threshold" localSheetId="34">#REF!</definedName>
    <definedName name="PL_Dollar_Threshold" localSheetId="35">#REF!</definedName>
    <definedName name="PL_Dollar_Threshold" localSheetId="45">#REF!</definedName>
    <definedName name="PL_Dollar_Threshold" localSheetId="21">#REF!</definedName>
    <definedName name="PL_Dollar_Threshold" localSheetId="49">#REF!</definedName>
    <definedName name="PL_Dollar_Threshold" localSheetId="50">#REF!</definedName>
    <definedName name="PL_Dollar_Threshold" localSheetId="51">#REF!</definedName>
    <definedName name="PL_Dollar_Threshold" localSheetId="52">#REF!</definedName>
    <definedName name="PL_Dollar_Threshold" localSheetId="53">#REF!</definedName>
    <definedName name="PL_Dollar_Threshold" localSheetId="54">#REF!</definedName>
    <definedName name="PL_Dollar_Threshold" localSheetId="55">#REF!</definedName>
    <definedName name="PL_Dollar_Threshold" localSheetId="56">#REF!</definedName>
    <definedName name="PL_Dollar_Threshold" localSheetId="57">#REF!</definedName>
    <definedName name="PL_Dollar_Threshold" localSheetId="22">#REF!</definedName>
    <definedName name="PL_Dollar_Threshold" localSheetId="23">#REF!</definedName>
    <definedName name="PL_Dollar_Threshold" localSheetId="24">#REF!</definedName>
    <definedName name="PL_Dollar_Threshold" localSheetId="25">#REF!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 localSheetId="19">#REF!</definedName>
    <definedName name="PL_Dollar_Threshold_10" localSheetId="28">#REF!</definedName>
    <definedName name="PL_Dollar_Threshold_10" localSheetId="29">#REF!</definedName>
    <definedName name="PL_Dollar_Threshold_10" localSheetId="30">#REF!</definedName>
    <definedName name="PL_Dollar_Threshold_10" localSheetId="31">#REF!</definedName>
    <definedName name="PL_Dollar_Threshold_10" localSheetId="33">#REF!</definedName>
    <definedName name="PL_Dollar_Threshold_10" localSheetId="34">#REF!</definedName>
    <definedName name="PL_Dollar_Threshold_10" localSheetId="35">#REF!</definedName>
    <definedName name="PL_Dollar_Threshold_10" localSheetId="45">#REF!</definedName>
    <definedName name="PL_Dollar_Threshold_10" localSheetId="21">#REF!</definedName>
    <definedName name="PL_Dollar_Threshold_10" localSheetId="49">#REF!</definedName>
    <definedName name="PL_Dollar_Threshold_10" localSheetId="50">#REF!</definedName>
    <definedName name="PL_Dollar_Threshold_10" localSheetId="51">#REF!</definedName>
    <definedName name="PL_Dollar_Threshold_10" localSheetId="52">#REF!</definedName>
    <definedName name="PL_Dollar_Threshold_10" localSheetId="53">#REF!</definedName>
    <definedName name="PL_Dollar_Threshold_10" localSheetId="54">#REF!</definedName>
    <definedName name="PL_Dollar_Threshold_10" localSheetId="55">#REF!</definedName>
    <definedName name="PL_Dollar_Threshold_10" localSheetId="56">#REF!</definedName>
    <definedName name="PL_Dollar_Threshold_10" localSheetId="57">#REF!</definedName>
    <definedName name="PL_Dollar_Threshold_10" localSheetId="22">#REF!</definedName>
    <definedName name="PL_Dollar_Threshold_10" localSheetId="23">#REF!</definedName>
    <definedName name="PL_Dollar_Threshold_10" localSheetId="24">#REF!</definedName>
    <definedName name="PL_Dollar_Threshold_10" localSheetId="25">#REF!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 localSheetId="19">#REF!</definedName>
    <definedName name="PL_Dollar_Threshold_11" localSheetId="28">#REF!</definedName>
    <definedName name="PL_Dollar_Threshold_11" localSheetId="29">#REF!</definedName>
    <definedName name="PL_Dollar_Threshold_11" localSheetId="30">#REF!</definedName>
    <definedName name="PL_Dollar_Threshold_11" localSheetId="31">#REF!</definedName>
    <definedName name="PL_Dollar_Threshold_11" localSheetId="33">#REF!</definedName>
    <definedName name="PL_Dollar_Threshold_11" localSheetId="34">#REF!</definedName>
    <definedName name="PL_Dollar_Threshold_11" localSheetId="35">#REF!</definedName>
    <definedName name="PL_Dollar_Threshold_11" localSheetId="45">#REF!</definedName>
    <definedName name="PL_Dollar_Threshold_11" localSheetId="21">#REF!</definedName>
    <definedName name="PL_Dollar_Threshold_11" localSheetId="49">#REF!</definedName>
    <definedName name="PL_Dollar_Threshold_11" localSheetId="50">#REF!</definedName>
    <definedName name="PL_Dollar_Threshold_11" localSheetId="51">#REF!</definedName>
    <definedName name="PL_Dollar_Threshold_11" localSheetId="52">#REF!</definedName>
    <definedName name="PL_Dollar_Threshold_11" localSheetId="53">#REF!</definedName>
    <definedName name="PL_Dollar_Threshold_11" localSheetId="54">#REF!</definedName>
    <definedName name="PL_Dollar_Threshold_11" localSheetId="55">#REF!</definedName>
    <definedName name="PL_Dollar_Threshold_11" localSheetId="56">#REF!</definedName>
    <definedName name="PL_Dollar_Threshold_11" localSheetId="57">#REF!</definedName>
    <definedName name="PL_Dollar_Threshold_11" localSheetId="22">#REF!</definedName>
    <definedName name="PL_Dollar_Threshold_11" localSheetId="23">#REF!</definedName>
    <definedName name="PL_Dollar_Threshold_11" localSheetId="24">#REF!</definedName>
    <definedName name="PL_Dollar_Threshold_11" localSheetId="25">#REF!</definedName>
    <definedName name="PL_Dollar_Threshold_11">#REF!</definedName>
    <definedName name="PL_Dollar_Threshold_2" localSheetId="28">#REF!</definedName>
    <definedName name="PL_Dollar_Threshold_2" localSheetId="29">#REF!</definedName>
    <definedName name="PL_Dollar_Threshold_2" localSheetId="30">#REF!</definedName>
    <definedName name="PL_Dollar_Threshold_2" localSheetId="31">#REF!</definedName>
    <definedName name="PL_Dollar_Threshold_2" localSheetId="33">#REF!</definedName>
    <definedName name="PL_Dollar_Threshold_2" localSheetId="34">#REF!</definedName>
    <definedName name="PL_Dollar_Threshold_2" localSheetId="35">#REF!</definedName>
    <definedName name="PL_Dollar_Threshold_2" localSheetId="45">#REF!</definedName>
    <definedName name="PL_Dollar_Threshold_2" localSheetId="21">#REF!</definedName>
    <definedName name="PL_Dollar_Threshold_2" localSheetId="49">#REF!</definedName>
    <definedName name="PL_Dollar_Threshold_2" localSheetId="50">#REF!</definedName>
    <definedName name="PL_Dollar_Threshold_2" localSheetId="51">#REF!</definedName>
    <definedName name="PL_Dollar_Threshold_2" localSheetId="52">#REF!</definedName>
    <definedName name="PL_Dollar_Threshold_2" localSheetId="55">#REF!</definedName>
    <definedName name="PL_Dollar_Threshold_2" localSheetId="56">#REF!</definedName>
    <definedName name="PL_Dollar_Threshold_2" localSheetId="22">#REF!</definedName>
    <definedName name="PL_Dollar_Threshold_2" localSheetId="23">#REF!</definedName>
    <definedName name="PL_Dollar_Threshold_2" localSheetId="24">#REF!</definedName>
    <definedName name="PL_Dollar_Threshold_2" localSheetId="25">#REF!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 localSheetId="19">#REF!</definedName>
    <definedName name="PL_Dollar_Threshold_4" localSheetId="28">#REF!</definedName>
    <definedName name="PL_Dollar_Threshold_4" localSheetId="29">#REF!</definedName>
    <definedName name="PL_Dollar_Threshold_4" localSheetId="30">#REF!</definedName>
    <definedName name="PL_Dollar_Threshold_4" localSheetId="31">#REF!</definedName>
    <definedName name="PL_Dollar_Threshold_4" localSheetId="33">#REF!</definedName>
    <definedName name="PL_Dollar_Threshold_4" localSheetId="34">#REF!</definedName>
    <definedName name="PL_Dollar_Threshold_4" localSheetId="35">#REF!</definedName>
    <definedName name="PL_Dollar_Threshold_4" localSheetId="45">#REF!</definedName>
    <definedName name="PL_Dollar_Threshold_4" localSheetId="21">#REF!</definedName>
    <definedName name="PL_Dollar_Threshold_4" localSheetId="49">#REF!</definedName>
    <definedName name="PL_Dollar_Threshold_4" localSheetId="50">#REF!</definedName>
    <definedName name="PL_Dollar_Threshold_4" localSheetId="51">#REF!</definedName>
    <definedName name="PL_Dollar_Threshold_4" localSheetId="52">#REF!</definedName>
    <definedName name="PL_Dollar_Threshold_4" localSheetId="53">#REF!</definedName>
    <definedName name="PL_Dollar_Threshold_4" localSheetId="54">#REF!</definedName>
    <definedName name="PL_Dollar_Threshold_4" localSheetId="55">#REF!</definedName>
    <definedName name="PL_Dollar_Threshold_4" localSheetId="56">#REF!</definedName>
    <definedName name="PL_Dollar_Threshold_4" localSheetId="57">#REF!</definedName>
    <definedName name="PL_Dollar_Threshold_4" localSheetId="22">#REF!</definedName>
    <definedName name="PL_Dollar_Threshold_4" localSheetId="23">#REF!</definedName>
    <definedName name="PL_Dollar_Threshold_4" localSheetId="24">#REF!</definedName>
    <definedName name="PL_Dollar_Threshold_4" localSheetId="25">#REF!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 localSheetId="19">#REF!</definedName>
    <definedName name="PL_Dollar_Threshold_7" localSheetId="28">#REF!</definedName>
    <definedName name="PL_Dollar_Threshold_7" localSheetId="29">#REF!</definedName>
    <definedName name="PL_Dollar_Threshold_7" localSheetId="30">#REF!</definedName>
    <definedName name="PL_Dollar_Threshold_7" localSheetId="31">#REF!</definedName>
    <definedName name="PL_Dollar_Threshold_7" localSheetId="33">#REF!</definedName>
    <definedName name="PL_Dollar_Threshold_7" localSheetId="34">#REF!</definedName>
    <definedName name="PL_Dollar_Threshold_7" localSheetId="35">#REF!</definedName>
    <definedName name="PL_Dollar_Threshold_7" localSheetId="45">#REF!</definedName>
    <definedName name="PL_Dollar_Threshold_7" localSheetId="21">#REF!</definedName>
    <definedName name="PL_Dollar_Threshold_7" localSheetId="49">#REF!</definedName>
    <definedName name="PL_Dollar_Threshold_7" localSheetId="50">#REF!</definedName>
    <definedName name="PL_Dollar_Threshold_7" localSheetId="51">#REF!</definedName>
    <definedName name="PL_Dollar_Threshold_7" localSheetId="52">#REF!</definedName>
    <definedName name="PL_Dollar_Threshold_7" localSheetId="53">#REF!</definedName>
    <definedName name="PL_Dollar_Threshold_7" localSheetId="54">#REF!</definedName>
    <definedName name="PL_Dollar_Threshold_7" localSheetId="55">#REF!</definedName>
    <definedName name="PL_Dollar_Threshold_7" localSheetId="56">#REF!</definedName>
    <definedName name="PL_Dollar_Threshold_7" localSheetId="57">#REF!</definedName>
    <definedName name="PL_Dollar_Threshold_7" localSheetId="22">#REF!</definedName>
    <definedName name="PL_Dollar_Threshold_7" localSheetId="23">#REF!</definedName>
    <definedName name="PL_Dollar_Threshold_7" localSheetId="24">#REF!</definedName>
    <definedName name="PL_Dollar_Threshold_7" localSheetId="25">#REF!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 localSheetId="19">#REF!</definedName>
    <definedName name="PL_Dollar_Threshold_9" localSheetId="28">#REF!</definedName>
    <definedName name="PL_Dollar_Threshold_9" localSheetId="29">#REF!</definedName>
    <definedName name="PL_Dollar_Threshold_9" localSheetId="30">#REF!</definedName>
    <definedName name="PL_Dollar_Threshold_9" localSheetId="31">#REF!</definedName>
    <definedName name="PL_Dollar_Threshold_9" localSheetId="33">#REF!</definedName>
    <definedName name="PL_Dollar_Threshold_9" localSheetId="34">#REF!</definedName>
    <definedName name="PL_Dollar_Threshold_9" localSheetId="35">#REF!</definedName>
    <definedName name="PL_Dollar_Threshold_9" localSheetId="45">#REF!</definedName>
    <definedName name="PL_Dollar_Threshold_9" localSheetId="21">#REF!</definedName>
    <definedName name="PL_Dollar_Threshold_9" localSheetId="49">#REF!</definedName>
    <definedName name="PL_Dollar_Threshold_9" localSheetId="50">#REF!</definedName>
    <definedName name="PL_Dollar_Threshold_9" localSheetId="51">#REF!</definedName>
    <definedName name="PL_Dollar_Threshold_9" localSheetId="52">#REF!</definedName>
    <definedName name="PL_Dollar_Threshold_9" localSheetId="53">#REF!</definedName>
    <definedName name="PL_Dollar_Threshold_9" localSheetId="54">#REF!</definedName>
    <definedName name="PL_Dollar_Threshold_9" localSheetId="55">#REF!</definedName>
    <definedName name="PL_Dollar_Threshold_9" localSheetId="56">#REF!</definedName>
    <definedName name="PL_Dollar_Threshold_9" localSheetId="57">#REF!</definedName>
    <definedName name="PL_Dollar_Threshold_9" localSheetId="22">#REF!</definedName>
    <definedName name="PL_Dollar_Threshold_9" localSheetId="23">#REF!</definedName>
    <definedName name="PL_Dollar_Threshold_9" localSheetId="24">#REF!</definedName>
    <definedName name="PL_Dollar_Threshold_9" localSheetId="25">#REF!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 localSheetId="19">#REF!</definedName>
    <definedName name="PL_Mov_Periodo" localSheetId="53">#REF!</definedName>
    <definedName name="PL_Mov_Periodo" localSheetId="54">#REF!</definedName>
    <definedName name="PL_Mov_Periodo" localSheetId="57">#REF!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 localSheetId="19">#REF!</definedName>
    <definedName name="PL_Percent_Threshold" localSheetId="28">#REF!</definedName>
    <definedName name="PL_Percent_Threshold" localSheetId="29">#REF!</definedName>
    <definedName name="PL_Percent_Threshold" localSheetId="30">#REF!</definedName>
    <definedName name="PL_Percent_Threshold" localSheetId="31">#REF!</definedName>
    <definedName name="PL_Percent_Threshold" localSheetId="33">#REF!</definedName>
    <definedName name="PL_Percent_Threshold" localSheetId="34">#REF!</definedName>
    <definedName name="PL_Percent_Threshold" localSheetId="35">#REF!</definedName>
    <definedName name="PL_Percent_Threshold" localSheetId="45">#REF!</definedName>
    <definedName name="PL_Percent_Threshold" localSheetId="21">#REF!</definedName>
    <definedName name="PL_Percent_Threshold" localSheetId="49">#REF!</definedName>
    <definedName name="PL_Percent_Threshold" localSheetId="50">#REF!</definedName>
    <definedName name="PL_Percent_Threshold" localSheetId="51">#REF!</definedName>
    <definedName name="PL_Percent_Threshold" localSheetId="52">#REF!</definedName>
    <definedName name="PL_Percent_Threshold" localSheetId="53">#REF!</definedName>
    <definedName name="PL_Percent_Threshold" localSheetId="54">#REF!</definedName>
    <definedName name="PL_Percent_Threshold" localSheetId="55">#REF!</definedName>
    <definedName name="PL_Percent_Threshold" localSheetId="56">#REF!</definedName>
    <definedName name="PL_Percent_Threshold" localSheetId="57">#REF!</definedName>
    <definedName name="PL_Percent_Threshold" localSheetId="22">#REF!</definedName>
    <definedName name="PL_Percent_Threshold" localSheetId="23">#REF!</definedName>
    <definedName name="PL_Percent_Threshold" localSheetId="24">#REF!</definedName>
    <definedName name="PL_Percent_Threshold" localSheetId="25">#REF!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 localSheetId="19">#REF!</definedName>
    <definedName name="PL_Percent_Threshold_10" localSheetId="28">#REF!</definedName>
    <definedName name="PL_Percent_Threshold_10" localSheetId="29">#REF!</definedName>
    <definedName name="PL_Percent_Threshold_10" localSheetId="30">#REF!</definedName>
    <definedName name="PL_Percent_Threshold_10" localSheetId="31">#REF!</definedName>
    <definedName name="PL_Percent_Threshold_10" localSheetId="33">#REF!</definedName>
    <definedName name="PL_Percent_Threshold_10" localSheetId="34">#REF!</definedName>
    <definedName name="PL_Percent_Threshold_10" localSheetId="35">#REF!</definedName>
    <definedName name="PL_Percent_Threshold_10" localSheetId="45">#REF!</definedName>
    <definedName name="PL_Percent_Threshold_10" localSheetId="21">#REF!</definedName>
    <definedName name="PL_Percent_Threshold_10" localSheetId="49">#REF!</definedName>
    <definedName name="PL_Percent_Threshold_10" localSheetId="50">#REF!</definedName>
    <definedName name="PL_Percent_Threshold_10" localSheetId="51">#REF!</definedName>
    <definedName name="PL_Percent_Threshold_10" localSheetId="52">#REF!</definedName>
    <definedName name="PL_Percent_Threshold_10" localSheetId="53">#REF!</definedName>
    <definedName name="PL_Percent_Threshold_10" localSheetId="54">#REF!</definedName>
    <definedName name="PL_Percent_Threshold_10" localSheetId="55">#REF!</definedName>
    <definedName name="PL_Percent_Threshold_10" localSheetId="56">#REF!</definedName>
    <definedName name="PL_Percent_Threshold_10" localSheetId="57">#REF!</definedName>
    <definedName name="PL_Percent_Threshold_10" localSheetId="22">#REF!</definedName>
    <definedName name="PL_Percent_Threshold_10" localSheetId="23">#REF!</definedName>
    <definedName name="PL_Percent_Threshold_10" localSheetId="24">#REF!</definedName>
    <definedName name="PL_Percent_Threshold_10" localSheetId="25">#REF!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 localSheetId="19">#REF!</definedName>
    <definedName name="PL_Percent_Threshold_11" localSheetId="28">#REF!</definedName>
    <definedName name="PL_Percent_Threshold_11" localSheetId="29">#REF!</definedName>
    <definedName name="PL_Percent_Threshold_11" localSheetId="30">#REF!</definedName>
    <definedName name="PL_Percent_Threshold_11" localSheetId="31">#REF!</definedName>
    <definedName name="PL_Percent_Threshold_11" localSheetId="33">#REF!</definedName>
    <definedName name="PL_Percent_Threshold_11" localSheetId="34">#REF!</definedName>
    <definedName name="PL_Percent_Threshold_11" localSheetId="35">#REF!</definedName>
    <definedName name="PL_Percent_Threshold_11" localSheetId="45">#REF!</definedName>
    <definedName name="PL_Percent_Threshold_11" localSheetId="21">#REF!</definedName>
    <definedName name="PL_Percent_Threshold_11" localSheetId="49">#REF!</definedName>
    <definedName name="PL_Percent_Threshold_11" localSheetId="50">#REF!</definedName>
    <definedName name="PL_Percent_Threshold_11" localSheetId="51">#REF!</definedName>
    <definedName name="PL_Percent_Threshold_11" localSheetId="52">#REF!</definedName>
    <definedName name="PL_Percent_Threshold_11" localSheetId="53">#REF!</definedName>
    <definedName name="PL_Percent_Threshold_11" localSheetId="54">#REF!</definedName>
    <definedName name="PL_Percent_Threshold_11" localSheetId="55">#REF!</definedName>
    <definedName name="PL_Percent_Threshold_11" localSheetId="56">#REF!</definedName>
    <definedName name="PL_Percent_Threshold_11" localSheetId="57">#REF!</definedName>
    <definedName name="PL_Percent_Threshold_11" localSheetId="22">#REF!</definedName>
    <definedName name="PL_Percent_Threshold_11" localSheetId="23">#REF!</definedName>
    <definedName name="PL_Percent_Threshold_11" localSheetId="24">#REF!</definedName>
    <definedName name="PL_Percent_Threshold_11" localSheetId="25">#REF!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 localSheetId="19">#REF!</definedName>
    <definedName name="PL_Percent_Threshold_4" localSheetId="28">#REF!</definedName>
    <definedName name="PL_Percent_Threshold_4" localSheetId="29">#REF!</definedName>
    <definedName name="PL_Percent_Threshold_4" localSheetId="30">#REF!</definedName>
    <definedName name="PL_Percent_Threshold_4" localSheetId="31">#REF!</definedName>
    <definedName name="PL_Percent_Threshold_4" localSheetId="33">#REF!</definedName>
    <definedName name="PL_Percent_Threshold_4" localSheetId="34">#REF!</definedName>
    <definedName name="PL_Percent_Threshold_4" localSheetId="35">#REF!</definedName>
    <definedName name="PL_Percent_Threshold_4" localSheetId="45">#REF!</definedName>
    <definedName name="PL_Percent_Threshold_4" localSheetId="21">#REF!</definedName>
    <definedName name="PL_Percent_Threshold_4" localSheetId="49">#REF!</definedName>
    <definedName name="PL_Percent_Threshold_4" localSheetId="50">#REF!</definedName>
    <definedName name="PL_Percent_Threshold_4" localSheetId="51">#REF!</definedName>
    <definedName name="PL_Percent_Threshold_4" localSheetId="52">#REF!</definedName>
    <definedName name="PL_Percent_Threshold_4" localSheetId="53">#REF!</definedName>
    <definedName name="PL_Percent_Threshold_4" localSheetId="54">#REF!</definedName>
    <definedName name="PL_Percent_Threshold_4" localSheetId="55">#REF!</definedName>
    <definedName name="PL_Percent_Threshold_4" localSheetId="56">#REF!</definedName>
    <definedName name="PL_Percent_Threshold_4" localSheetId="57">#REF!</definedName>
    <definedName name="PL_Percent_Threshold_4" localSheetId="22">#REF!</definedName>
    <definedName name="PL_Percent_Threshold_4" localSheetId="23">#REF!</definedName>
    <definedName name="PL_Percent_Threshold_4" localSheetId="24">#REF!</definedName>
    <definedName name="PL_Percent_Threshold_4" localSheetId="25">#REF!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 localSheetId="19">#REF!</definedName>
    <definedName name="PL_Percent_Threshold_7" localSheetId="28">#REF!</definedName>
    <definedName name="PL_Percent_Threshold_7" localSheetId="29">#REF!</definedName>
    <definedName name="PL_Percent_Threshold_7" localSheetId="30">#REF!</definedName>
    <definedName name="PL_Percent_Threshold_7" localSheetId="31">#REF!</definedName>
    <definedName name="PL_Percent_Threshold_7" localSheetId="33">#REF!</definedName>
    <definedName name="PL_Percent_Threshold_7" localSheetId="34">#REF!</definedName>
    <definedName name="PL_Percent_Threshold_7" localSheetId="35">#REF!</definedName>
    <definedName name="PL_Percent_Threshold_7" localSheetId="45">#REF!</definedName>
    <definedName name="PL_Percent_Threshold_7" localSheetId="21">#REF!</definedName>
    <definedName name="PL_Percent_Threshold_7" localSheetId="49">#REF!</definedName>
    <definedName name="PL_Percent_Threshold_7" localSheetId="50">#REF!</definedName>
    <definedName name="PL_Percent_Threshold_7" localSheetId="51">#REF!</definedName>
    <definedName name="PL_Percent_Threshold_7" localSheetId="52">#REF!</definedName>
    <definedName name="PL_Percent_Threshold_7" localSheetId="53">#REF!</definedName>
    <definedName name="PL_Percent_Threshold_7" localSheetId="54">#REF!</definedName>
    <definedName name="PL_Percent_Threshold_7" localSheetId="55">#REF!</definedName>
    <definedName name="PL_Percent_Threshold_7" localSheetId="56">#REF!</definedName>
    <definedName name="PL_Percent_Threshold_7" localSheetId="57">#REF!</definedName>
    <definedName name="PL_Percent_Threshold_7" localSheetId="22">#REF!</definedName>
    <definedName name="PL_Percent_Threshold_7" localSheetId="23">#REF!</definedName>
    <definedName name="PL_Percent_Threshold_7" localSheetId="24">#REF!</definedName>
    <definedName name="PL_Percent_Threshold_7" localSheetId="25">#REF!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 localSheetId="19">#REF!</definedName>
    <definedName name="PL_Percent_Threshold_9" localSheetId="28">#REF!</definedName>
    <definedName name="PL_Percent_Threshold_9" localSheetId="29">#REF!</definedName>
    <definedName name="PL_Percent_Threshold_9" localSheetId="30">#REF!</definedName>
    <definedName name="PL_Percent_Threshold_9" localSheetId="31">#REF!</definedName>
    <definedName name="PL_Percent_Threshold_9" localSheetId="33">#REF!</definedName>
    <definedName name="PL_Percent_Threshold_9" localSheetId="34">#REF!</definedName>
    <definedName name="PL_Percent_Threshold_9" localSheetId="35">#REF!</definedName>
    <definedName name="PL_Percent_Threshold_9" localSheetId="45">#REF!</definedName>
    <definedName name="PL_Percent_Threshold_9" localSheetId="21">#REF!</definedName>
    <definedName name="PL_Percent_Threshold_9" localSheetId="49">#REF!</definedName>
    <definedName name="PL_Percent_Threshold_9" localSheetId="50">#REF!</definedName>
    <definedName name="PL_Percent_Threshold_9" localSheetId="51">#REF!</definedName>
    <definedName name="PL_Percent_Threshold_9" localSheetId="52">#REF!</definedName>
    <definedName name="PL_Percent_Threshold_9" localSheetId="53">#REF!</definedName>
    <definedName name="PL_Percent_Threshold_9" localSheetId="54">#REF!</definedName>
    <definedName name="PL_Percent_Threshold_9" localSheetId="55">#REF!</definedName>
    <definedName name="PL_Percent_Threshold_9" localSheetId="56">#REF!</definedName>
    <definedName name="PL_Percent_Threshold_9" localSheetId="57">#REF!</definedName>
    <definedName name="PL_Percent_Threshold_9" localSheetId="22">#REF!</definedName>
    <definedName name="PL_Percent_Threshold_9" localSheetId="23">#REF!</definedName>
    <definedName name="PL_Percent_Threshold_9" localSheetId="24">#REF!</definedName>
    <definedName name="PL_Percent_Threshold_9" localSheetId="25">#REF!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 localSheetId="19">#REF!</definedName>
    <definedName name="Planilhas" localSheetId="53">#REF!</definedName>
    <definedName name="Planilhas" localSheetId="54">#REF!</definedName>
    <definedName name="Planilhas" localSheetId="57">#REF!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 localSheetId="19">#REF!</definedName>
    <definedName name="PLANILLA_DE_PREPARACION" localSheetId="53">#REF!</definedName>
    <definedName name="PLANILLA_DE_PREPARACION" localSheetId="54">#REF!</definedName>
    <definedName name="PLANILLA_DE_PREPARACION" localSheetId="57">#REF!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 localSheetId="19">#REF!</definedName>
    <definedName name="PLANILLA_DE_TRANSFERENCIA" localSheetId="53">#REF!</definedName>
    <definedName name="PLANILLA_DE_TRANSFERENCIA" localSheetId="54">#REF!</definedName>
    <definedName name="PLANILLA_DE_TRANSFERENCIA" localSheetId="57">#REF!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 localSheetId="19">#REF!</definedName>
    <definedName name="PLZ" localSheetId="53">#REF!</definedName>
    <definedName name="PLZ" localSheetId="54">#REF!</definedName>
    <definedName name="PLZ" localSheetId="57">#REF!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 localSheetId="19">#REF!</definedName>
    <definedName name="pmdll" localSheetId="28">#REF!</definedName>
    <definedName name="pmdll" localSheetId="29">#REF!</definedName>
    <definedName name="pmdll" localSheetId="30">#REF!</definedName>
    <definedName name="pmdll" localSheetId="31">#REF!</definedName>
    <definedName name="pmdll" localSheetId="33">#REF!</definedName>
    <definedName name="pmdll" localSheetId="34">#REF!</definedName>
    <definedName name="pmdll" localSheetId="35">#REF!</definedName>
    <definedName name="pmdll" localSheetId="45">#REF!</definedName>
    <definedName name="pmdll" localSheetId="21">#REF!</definedName>
    <definedName name="pmdll" localSheetId="49">#REF!</definedName>
    <definedName name="pmdll" localSheetId="50">#REF!</definedName>
    <definedName name="pmdll" localSheetId="51">#REF!</definedName>
    <definedName name="pmdll" localSheetId="52">#REF!</definedName>
    <definedName name="pmdll" localSheetId="53">#REF!</definedName>
    <definedName name="pmdll" localSheetId="54">#REF!</definedName>
    <definedName name="pmdll" localSheetId="55">#REF!</definedName>
    <definedName name="pmdll" localSheetId="56">#REF!</definedName>
    <definedName name="pmdll" localSheetId="57">#REF!</definedName>
    <definedName name="pmdll" localSheetId="22">#REF!</definedName>
    <definedName name="pmdll" localSheetId="23">#REF!</definedName>
    <definedName name="pmdll" localSheetId="24">#REF!</definedName>
    <definedName name="pmdll" localSheetId="25">#REF!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 localSheetId="19">#REF!</definedName>
    <definedName name="pmoslpcomb1" localSheetId="53">#REF!</definedName>
    <definedName name="pmoslpcomb1" localSheetId="54">#REF!</definedName>
    <definedName name="pmoslpcomb1" localSheetId="57">#REF!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 localSheetId="19">#REF!</definedName>
    <definedName name="pmoslpcomb2" localSheetId="53">#REF!</definedName>
    <definedName name="pmoslpcomb2" localSheetId="54">#REF!</definedName>
    <definedName name="pmoslpcomb2" localSheetId="57">#REF!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 localSheetId="19">#REF!</definedName>
    <definedName name="pmoslpnorte1" localSheetId="53">#REF!</definedName>
    <definedName name="pmoslpnorte1" localSheetId="54">#REF!</definedName>
    <definedName name="pmoslpnorte1" localSheetId="57">#REF!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 localSheetId="19">#REF!</definedName>
    <definedName name="pmoslpnorte2" localSheetId="53">#REF!</definedName>
    <definedName name="pmoslpnorte2" localSheetId="54">#REF!</definedName>
    <definedName name="pmoslpnorte2" localSheetId="57">#REF!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 localSheetId="19">#REF!</definedName>
    <definedName name="pmoslpsur1" localSheetId="53">#REF!</definedName>
    <definedName name="pmoslpsur1" localSheetId="54">#REF!</definedName>
    <definedName name="pmoslpsur1" localSheetId="57">#REF!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 localSheetId="19">#REF!</definedName>
    <definedName name="pmoslpsur2" localSheetId="53">#REF!</definedName>
    <definedName name="pmoslpsur2" localSheetId="54">#REF!</definedName>
    <definedName name="pmoslpsur2" localSheetId="57">#REF!</definedName>
    <definedName name="pmoslpsur2">#REF!</definedName>
    <definedName name="PMXDLL">'[91]Set RB'!$J$6</definedName>
    <definedName name="PN">'[33]Bce Patrim'!$H$23</definedName>
    <definedName name="Pop_Sig_T">'[66]Non-Statistical Sampling'!$F$26</definedName>
    <definedName name="PPC" localSheetId="9">[43]Parámetros!$B$17</definedName>
    <definedName name="PPC" localSheetId="60">[44]Parámetros!$B$17</definedName>
    <definedName name="PPC" localSheetId="8">[43]Parámetros!$B$17</definedName>
    <definedName name="PPC" localSheetId="11">[43]Parámetros!$B$17</definedName>
    <definedName name="PPC">[45]Parámetros!$B$17</definedName>
    <definedName name="ppppp" localSheetId="15">[83]Prevision!#REF!</definedName>
    <definedName name="ppppp" localSheetId="12">[83]Prevision!#REF!</definedName>
    <definedName name="ppppp" localSheetId="18">[83]Prevision!#REF!</definedName>
    <definedName name="ppppp" localSheetId="17">[83]Prevision!#REF!</definedName>
    <definedName name="ppppp" localSheetId="16">[83]Prevision!#REF!</definedName>
    <definedName name="ppppp" localSheetId="11">[83]Prevision!#REF!</definedName>
    <definedName name="ppppp" localSheetId="13">[83]Prevision!#REF!</definedName>
    <definedName name="ppppp" localSheetId="14">[83]Prevision!#REF!</definedName>
    <definedName name="ppppp" localSheetId="19">[83]Prevision!#REF!</definedName>
    <definedName name="ppppp" localSheetId="32">[83]Prevision!#REF!</definedName>
    <definedName name="ppppp" localSheetId="36">[83]Prevision!#REF!</definedName>
    <definedName name="ppppp" localSheetId="37">[83]Prevision!#REF!</definedName>
    <definedName name="ppppp" localSheetId="38">[83]Prevision!#REF!</definedName>
    <definedName name="ppppp" localSheetId="39">[83]Prevision!#REF!</definedName>
    <definedName name="ppppp" localSheetId="40">[83]Prevision!#REF!</definedName>
    <definedName name="ppppp" localSheetId="41">[83]Prevision!#REF!</definedName>
    <definedName name="ppppp" localSheetId="42">[83]Prevision!#REF!</definedName>
    <definedName name="ppppp" localSheetId="43">[83]Prevision!#REF!</definedName>
    <definedName name="ppppp" localSheetId="44">[83]Prevision!#REF!</definedName>
    <definedName name="ppppp" localSheetId="46">[83]Prevision!#REF!</definedName>
    <definedName name="ppppp" localSheetId="47">[83]Prevision!#REF!</definedName>
    <definedName name="ppppp" localSheetId="48">[83]Prevision!#REF!</definedName>
    <definedName name="ppppp" localSheetId="53">[83]Prevision!#REF!</definedName>
    <definedName name="ppppp" localSheetId="54">[83]Prevision!#REF!</definedName>
    <definedName name="ppppp" localSheetId="57">[83]Prevision!#REF!</definedName>
    <definedName name="ppppp" localSheetId="58">[83]Prevision!#REF!</definedName>
    <definedName name="ppppp" localSheetId="59">[83]Prevision!#REF!</definedName>
    <definedName name="ppppp" localSheetId="27">[83]Prevision!#REF!</definedName>
    <definedName name="ppppp">[83]Prevision!#REF!</definedName>
    <definedName name="PrecioMedioLt" localSheetId="9">[43]Parámetros!$B$6</definedName>
    <definedName name="PrecioMedioLt" localSheetId="60">[44]Parámetros!$B$6</definedName>
    <definedName name="PrecioMedioLt" localSheetId="8">[43]Parámetros!$B$6</definedName>
    <definedName name="PrecioMedioLt" localSheetId="11">[43]Parámetros!$B$6</definedName>
    <definedName name="PrecioMedioLt">[45]Parámetros!$B$6</definedName>
    <definedName name="PrecioUnLt" localSheetId="9">[43]Parámetros!$B$5</definedName>
    <definedName name="PrecioUnLt" localSheetId="60">[44]Parámetros!$B$5</definedName>
    <definedName name="PrecioUnLt" localSheetId="8">[43]Parámetros!$B$5</definedName>
    <definedName name="PrecioUnLt" localSheetId="11">[43]Parámetros!$B$5</definedName>
    <definedName name="PrecioUnLt">[45]Parámetros!$B$5</definedName>
    <definedName name="PREPARED_BY">[41]Básico!$J$3</definedName>
    <definedName name="PREPARED_DATE">[41]Básico!$J$4</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 localSheetId="19">#REF!</definedName>
    <definedName name="Pres_Res" localSheetId="32">#REF!</definedName>
    <definedName name="Pres_Res" localSheetId="36">#REF!</definedName>
    <definedName name="Pres_Res" localSheetId="37">#REF!</definedName>
    <definedName name="Pres_Res" localSheetId="38">#REF!</definedName>
    <definedName name="Pres_Res" localSheetId="39">#REF!</definedName>
    <definedName name="Pres_Res" localSheetId="40">#REF!</definedName>
    <definedName name="Pres_Res" localSheetId="41">#REF!</definedName>
    <definedName name="Pres_Res" localSheetId="42">#REF!</definedName>
    <definedName name="Pres_Res" localSheetId="43">#REF!</definedName>
    <definedName name="Pres_Res" localSheetId="44">#REF!</definedName>
    <definedName name="Pres_Res" localSheetId="46">#REF!</definedName>
    <definedName name="Pres_Res" localSheetId="47">#REF!</definedName>
    <definedName name="Pres_Res" localSheetId="48">#REF!</definedName>
    <definedName name="Pres_Res" localSheetId="53">#REF!</definedName>
    <definedName name="Pres_Res" localSheetId="54">#REF!</definedName>
    <definedName name="Pres_Res" localSheetId="57">#REF!</definedName>
    <definedName name="Pres_Res" localSheetId="58">#REF!</definedName>
    <definedName name="Pres_Res" localSheetId="59">#REF!</definedName>
    <definedName name="Pres_Res" localSheetId="27">#REF!</definedName>
    <definedName name="Pres_Res">#REF!</definedName>
    <definedName name="Presentacion" localSheetId="4">[75]Validacion1!$B$3:$B$10</definedName>
    <definedName name="Presentacion" localSheetId="28">[75]Validacion1!$B$3:$B$10</definedName>
    <definedName name="Presentacion" localSheetId="29">[75]Validacion1!$B$3:$B$10</definedName>
    <definedName name="Presentacion" localSheetId="30">[75]Validacion1!$B$3:$B$10</definedName>
    <definedName name="Presentacion" localSheetId="31">[75]Validacion1!$B$3:$B$10</definedName>
    <definedName name="Presentacion" localSheetId="33">[75]Validacion1!$B$3:$B$10</definedName>
    <definedName name="Presentacion" localSheetId="34">[75]Validacion1!$B$3:$B$10</definedName>
    <definedName name="Presentacion" localSheetId="35">[75]Validacion1!$B$3:$B$10</definedName>
    <definedName name="Presentacion" localSheetId="45">[75]Validacion1!$B$3:$B$10</definedName>
    <definedName name="Presentacion" localSheetId="21">[75]Validacion1!$B$3:$B$10</definedName>
    <definedName name="Presentacion" localSheetId="49">[75]Validacion1!$B$3:$B$10</definedName>
    <definedName name="Presentacion" localSheetId="50">[75]Validacion1!$B$3:$B$10</definedName>
    <definedName name="Presentacion" localSheetId="51">[75]Validacion1!$B$3:$B$10</definedName>
    <definedName name="Presentacion" localSheetId="52">[75]Validacion1!$B$3:$B$10</definedName>
    <definedName name="Presentacion" localSheetId="55">[75]Validacion1!$B$3:$B$10</definedName>
    <definedName name="Presentacion" localSheetId="56">[75]Validacion1!$B$3:$B$10</definedName>
    <definedName name="Presentacion" localSheetId="22">[75]Validacion1!$B$3:$B$10</definedName>
    <definedName name="Presentacion" localSheetId="23">[75]Validacion1!$B$3:$B$10</definedName>
    <definedName name="Presentacion" localSheetId="24">[75]Validacion1!$B$3:$B$10</definedName>
    <definedName name="Presentacion" localSheetId="25">[75]Validacion1!$B$3:$B$10</definedName>
    <definedName name="Presentacion">[76]Validacion1!$B$3:$B$10</definedName>
    <definedName name="Presupuesto" localSheetId="60">[17]AP!#REF!,[17]AP!#REF!,[17]AP!#REF!,[17]AP!#REF!</definedName>
    <definedName name="Presupuesto" localSheetId="15">[17]AP!#REF!,[17]AP!#REF!,[17]AP!#REF!,[17]AP!#REF!</definedName>
    <definedName name="Presupuesto" localSheetId="1">[17]AP!#REF!,[17]AP!#REF!,[17]AP!#REF!,[17]AP!#REF!</definedName>
    <definedName name="Presupuesto" localSheetId="12">[17]AP!#REF!,[17]AP!#REF!,[17]AP!#REF!,[17]AP!#REF!</definedName>
    <definedName name="Presupuesto" localSheetId="18">[17]AP!#REF!,[17]AP!#REF!,[17]AP!#REF!,[17]AP!#REF!</definedName>
    <definedName name="Presupuesto" localSheetId="17">[17]AP!#REF!,[17]AP!#REF!,[17]AP!#REF!,[17]AP!#REF!</definedName>
    <definedName name="Presupuesto" localSheetId="16">[17]AP!#REF!,[17]AP!#REF!,[17]AP!#REF!,[17]AP!#REF!</definedName>
    <definedName name="Presupuesto" localSheetId="11">[17]AP!#REF!,[17]AP!#REF!,[17]AP!#REF!,[17]AP!#REF!</definedName>
    <definedName name="Presupuesto" localSheetId="13">[17]AP!#REF!,[17]AP!#REF!,[17]AP!#REF!,[17]AP!#REF!</definedName>
    <definedName name="Presupuesto" localSheetId="14">[17]AP!#REF!,[17]AP!#REF!,[17]AP!#REF!,[17]AP!#REF!</definedName>
    <definedName name="Presupuesto" localSheetId="19">[17]AP!#REF!,[17]AP!#REF!,[17]AP!#REF!,[17]AP!#REF!</definedName>
    <definedName name="Presupuesto" localSheetId="32">[17]AP!#REF!,[17]AP!#REF!,[17]AP!#REF!,[17]AP!#REF!</definedName>
    <definedName name="Presupuesto" localSheetId="36">[17]AP!#REF!,[17]AP!#REF!,[17]AP!#REF!,[17]AP!#REF!</definedName>
    <definedName name="Presupuesto" localSheetId="37">[17]AP!#REF!,[17]AP!#REF!,[17]AP!#REF!,[17]AP!#REF!</definedName>
    <definedName name="Presupuesto" localSheetId="38">[17]AP!#REF!,[17]AP!#REF!,[17]AP!#REF!,[17]AP!#REF!</definedName>
    <definedName name="Presupuesto" localSheetId="39">[17]AP!#REF!,[17]AP!#REF!,[17]AP!#REF!,[17]AP!#REF!</definedName>
    <definedName name="Presupuesto" localSheetId="40">[17]AP!#REF!,[17]AP!#REF!,[17]AP!#REF!,[17]AP!#REF!</definedName>
    <definedName name="Presupuesto" localSheetId="41">[17]AP!#REF!,[17]AP!#REF!,[17]AP!#REF!,[17]AP!#REF!</definedName>
    <definedName name="Presupuesto" localSheetId="42">[17]AP!#REF!,[17]AP!#REF!,[17]AP!#REF!,[17]AP!#REF!</definedName>
    <definedName name="Presupuesto" localSheetId="43">[17]AP!#REF!,[17]AP!#REF!,[17]AP!#REF!,[17]AP!#REF!</definedName>
    <definedName name="Presupuesto" localSheetId="44">[17]AP!#REF!,[17]AP!#REF!,[17]AP!#REF!,[17]AP!#REF!</definedName>
    <definedName name="Presupuesto" localSheetId="46">[17]AP!#REF!,[17]AP!#REF!,[17]AP!#REF!,[17]AP!#REF!</definedName>
    <definedName name="Presupuesto" localSheetId="47">[17]AP!#REF!,[17]AP!#REF!,[17]AP!#REF!,[17]AP!#REF!</definedName>
    <definedName name="Presupuesto" localSheetId="48">[17]AP!#REF!,[17]AP!#REF!,[17]AP!#REF!,[17]AP!#REF!</definedName>
    <definedName name="Presupuesto" localSheetId="53">[17]AP!#REF!,[17]AP!#REF!,[17]AP!#REF!,[17]AP!#REF!</definedName>
    <definedName name="Presupuesto" localSheetId="54">[17]AP!#REF!,[17]AP!#REF!,[17]AP!#REF!,[17]AP!#REF!</definedName>
    <definedName name="Presupuesto" localSheetId="57">[17]AP!#REF!,[17]AP!#REF!,[17]AP!#REF!,[17]AP!#REF!</definedName>
    <definedName name="Presupuesto" localSheetId="58">[17]AP!#REF!,[17]AP!#REF!,[17]AP!#REF!,[17]AP!#REF!</definedName>
    <definedName name="Presupuesto" localSheetId="59">[17]AP!#REF!,[17]AP!#REF!,[17]AP!#REF!,[17]AP!#REF!</definedName>
    <definedName name="Presupuesto" localSheetId="27">[17]AP!#REF!,[17]AP!#REF!,[17]AP!#REF!,[17]AP!#REF!</definedName>
    <definedName name="Presupuesto">[17]AP!#REF!,[17]AP!#REF!,[17]AP!#REF!,[17]AP!#REF!</definedName>
    <definedName name="prevnorte" localSheetId="15">[19]PREVISIONES!#REF!</definedName>
    <definedName name="prevnorte" localSheetId="1">[19]PREVISIONES!#REF!</definedName>
    <definedName name="prevnorte" localSheetId="12">[19]PREVISIONES!#REF!</definedName>
    <definedName name="prevnorte" localSheetId="18">[19]PREVISIONES!#REF!</definedName>
    <definedName name="prevnorte" localSheetId="17">[19]PREVISIONES!#REF!</definedName>
    <definedName name="prevnorte" localSheetId="16">[19]PREVISIONES!#REF!</definedName>
    <definedName name="prevnorte" localSheetId="11">[19]PREVISIONES!#REF!</definedName>
    <definedName name="prevnorte" localSheetId="13">[19]PREVISIONES!#REF!</definedName>
    <definedName name="prevnorte" localSheetId="14">[19]PREVISIONES!#REF!</definedName>
    <definedName name="prevnorte" localSheetId="19">[19]PREVISIONES!#REF!</definedName>
    <definedName name="prevnorte" localSheetId="32">[19]PREVISIONES!#REF!</definedName>
    <definedName name="prevnorte" localSheetId="36">[19]PREVISIONES!#REF!</definedName>
    <definedName name="prevnorte" localSheetId="37">[19]PREVISIONES!#REF!</definedName>
    <definedName name="prevnorte" localSheetId="38">[19]PREVISIONES!#REF!</definedName>
    <definedName name="prevnorte" localSheetId="39">[19]PREVISIONES!#REF!</definedName>
    <definedName name="prevnorte" localSheetId="40">[19]PREVISIONES!#REF!</definedName>
    <definedName name="prevnorte" localSheetId="41">[19]PREVISIONES!#REF!</definedName>
    <definedName name="prevnorte" localSheetId="42">[19]PREVISIONES!#REF!</definedName>
    <definedName name="prevnorte" localSheetId="43">[19]PREVISIONES!#REF!</definedName>
    <definedName name="prevnorte" localSheetId="44">[19]PREVISIONES!#REF!</definedName>
    <definedName name="prevnorte" localSheetId="46">[19]PREVISIONES!#REF!</definedName>
    <definedName name="prevnorte" localSheetId="47">[19]PREVISIONES!#REF!</definedName>
    <definedName name="prevnorte" localSheetId="48">[19]PREVISIONES!#REF!</definedName>
    <definedName name="prevnorte" localSheetId="53">[19]PREVISIONES!#REF!</definedName>
    <definedName name="prevnorte" localSheetId="54">[19]PREVISIONES!#REF!</definedName>
    <definedName name="prevnorte" localSheetId="57">[19]PREVISIONES!#REF!</definedName>
    <definedName name="prevnorte" localSheetId="58">[19]PREVISIONES!#REF!</definedName>
    <definedName name="prevnorte" localSheetId="59">[19]PREVISIONES!#REF!</definedName>
    <definedName name="prevnorte" localSheetId="27">[19]PREVISIONES!#REF!</definedName>
    <definedName name="prevnorte">[19]PREVISIONES!#REF!</definedName>
    <definedName name="prevsur" localSheetId="15">[19]PREVISIONES!#REF!</definedName>
    <definedName name="prevsur" localSheetId="12">[19]PREVISIONES!#REF!</definedName>
    <definedName name="prevsur" localSheetId="18">[19]PREVISIONES!#REF!</definedName>
    <definedName name="prevsur" localSheetId="17">[19]PREVISIONES!#REF!</definedName>
    <definedName name="prevsur" localSheetId="16">[19]PREVISIONES!#REF!</definedName>
    <definedName name="prevsur" localSheetId="13">[19]PREVISIONES!#REF!</definedName>
    <definedName name="prevsur" localSheetId="14">[19]PREVISIONES!#REF!</definedName>
    <definedName name="prevsur" localSheetId="19">[19]PREVISIONES!#REF!</definedName>
    <definedName name="prevsur" localSheetId="32">[19]PREVISIONES!#REF!</definedName>
    <definedName name="prevsur" localSheetId="36">[19]PREVISIONES!#REF!</definedName>
    <definedName name="prevsur" localSheetId="37">[19]PREVISIONES!#REF!</definedName>
    <definedName name="prevsur" localSheetId="38">[19]PREVISIONES!#REF!</definedName>
    <definedName name="prevsur" localSheetId="39">[19]PREVISIONES!#REF!</definedName>
    <definedName name="prevsur" localSheetId="40">[19]PREVISIONES!#REF!</definedName>
    <definedName name="prevsur" localSheetId="41">[19]PREVISIONES!#REF!</definedName>
    <definedName name="prevsur" localSheetId="42">[19]PREVISIONES!#REF!</definedName>
    <definedName name="prevsur" localSheetId="43">[19]PREVISIONES!#REF!</definedName>
    <definedName name="prevsur" localSheetId="44">[19]PREVISIONES!#REF!</definedName>
    <definedName name="prevsur" localSheetId="46">[19]PREVISIONES!#REF!</definedName>
    <definedName name="prevsur" localSheetId="47">[19]PREVISIONES!#REF!</definedName>
    <definedName name="prevsur" localSheetId="48">[19]PREVISIONES!#REF!</definedName>
    <definedName name="prevsur" localSheetId="53">[19]PREVISIONES!#REF!</definedName>
    <definedName name="prevsur" localSheetId="54">[19]PREVISIONES!#REF!</definedName>
    <definedName name="prevsur" localSheetId="57">[19]PREVISIONES!#REF!</definedName>
    <definedName name="prevsur" localSheetId="58">[19]PREVISIONES!#REF!</definedName>
    <definedName name="prevsur" localSheetId="59">[19]PREVISIONES!#REF!</definedName>
    <definedName name="prevsur" localSheetId="27">[19]PREVISIONES!#REF!</definedName>
    <definedName name="prevsur">[19]PREVISIONES!#REF!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 localSheetId="19">#REF!</definedName>
    <definedName name="Print_Area" localSheetId="32">#REF!</definedName>
    <definedName name="Print_Area" localSheetId="36">#REF!</definedName>
    <definedName name="Print_Area" localSheetId="37">#REF!</definedName>
    <definedName name="Print_Area" localSheetId="38">#REF!</definedName>
    <definedName name="Print_Area" localSheetId="39">#REF!</definedName>
    <definedName name="Print_Area" localSheetId="40">#REF!</definedName>
    <definedName name="Print_Area" localSheetId="41">#REF!</definedName>
    <definedName name="Print_Area" localSheetId="42">#REF!</definedName>
    <definedName name="Print_Area" localSheetId="43">#REF!</definedName>
    <definedName name="Print_Area" localSheetId="44">#REF!</definedName>
    <definedName name="Print_Area" localSheetId="46">#REF!</definedName>
    <definedName name="Print_Area" localSheetId="47">#REF!</definedName>
    <definedName name="Print_Area" localSheetId="48">#REF!</definedName>
    <definedName name="Print_Area" localSheetId="53">#REF!</definedName>
    <definedName name="Print_Area" localSheetId="54">#REF!</definedName>
    <definedName name="Print_Area" localSheetId="57">#REF!</definedName>
    <definedName name="Print_Area" localSheetId="58">#REF!</definedName>
    <definedName name="Print_Area" localSheetId="59">#REF!</definedName>
    <definedName name="Print_Area" localSheetId="27">#REF!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 localSheetId="19">#REF!</definedName>
    <definedName name="PRINT_AREA_MI" localSheetId="28">#REF!</definedName>
    <definedName name="PRINT_AREA_MI" localSheetId="29">#REF!</definedName>
    <definedName name="PRINT_AREA_MI" localSheetId="30">#REF!</definedName>
    <definedName name="PRINT_AREA_MI" localSheetId="31">#REF!</definedName>
    <definedName name="PRINT_AREA_MI" localSheetId="33">#REF!</definedName>
    <definedName name="PRINT_AREA_MI" localSheetId="34">#REF!</definedName>
    <definedName name="PRINT_AREA_MI" localSheetId="35">#REF!</definedName>
    <definedName name="PRINT_AREA_MI" localSheetId="45">#REF!</definedName>
    <definedName name="PRINT_AREA_MI" localSheetId="21">#REF!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 localSheetId="19">#REF!</definedName>
    <definedName name="PRINT_TITLES_MI" localSheetId="28">#REF!</definedName>
    <definedName name="PRINT_TITLES_MI" localSheetId="29">#REF!</definedName>
    <definedName name="PRINT_TITLES_MI" localSheetId="30">#REF!</definedName>
    <definedName name="PRINT_TITLES_MI" localSheetId="31">#REF!</definedName>
    <definedName name="PRINT_TITLES_MI" localSheetId="33">#REF!</definedName>
    <definedName name="PRINT_TITLES_MI" localSheetId="34">#REF!</definedName>
    <definedName name="PRINT_TITLES_MI" localSheetId="35">#REF!</definedName>
    <definedName name="PRINT_TITLES_MI" localSheetId="45">#REF!</definedName>
    <definedName name="PRINT_TITLES_MI" localSheetId="21">#REF!</definedName>
    <definedName name="PRINT_TITLES_MI" localSheetId="49">#REF!</definedName>
    <definedName name="PRINT_TITLES_MI" localSheetId="50">#REF!</definedName>
    <definedName name="PRINT_TITLES_MI" localSheetId="51">#REF!</definedName>
    <definedName name="PRINT_TITLES_MI" localSheetId="52">#REF!</definedName>
    <definedName name="PRINT_TITLES_MI" localSheetId="53">#REF!</definedName>
    <definedName name="PRINT_TITLES_MI" localSheetId="54">#REF!</definedName>
    <definedName name="PRINT_TITLES_MI" localSheetId="55">#REF!</definedName>
    <definedName name="PRINT_TITLES_MI" localSheetId="56">#REF!</definedName>
    <definedName name="PRINT_TITLES_MI" localSheetId="57">#REF!</definedName>
    <definedName name="PRINT_TITLES_MI" localSheetId="22">#REF!</definedName>
    <definedName name="PRINT_TITLES_MI" localSheetId="23">#REF!</definedName>
    <definedName name="PRINT_TITLES_MI" localSheetId="24">#REF!</definedName>
    <definedName name="PRINT_TITLES_MI" localSheetId="25">#REF!</definedName>
    <definedName name="PRINT_TITLES_MI">#REF!</definedName>
    <definedName name="PRIOR_DT">'[92]Interface Hub'!$C$12</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 localSheetId="19">#REF!</definedName>
    <definedName name="Proc" localSheetId="32">#REF!</definedName>
    <definedName name="Proc" localSheetId="36">#REF!</definedName>
    <definedName name="Proc" localSheetId="37">#REF!</definedName>
    <definedName name="Proc" localSheetId="38">#REF!</definedName>
    <definedName name="Proc" localSheetId="39">#REF!</definedName>
    <definedName name="Proc" localSheetId="40">#REF!</definedName>
    <definedName name="Proc" localSheetId="41">#REF!</definedName>
    <definedName name="Proc" localSheetId="42">#REF!</definedName>
    <definedName name="Proc" localSheetId="43">#REF!</definedName>
    <definedName name="Proc" localSheetId="44">#REF!</definedName>
    <definedName name="Proc" localSheetId="46">#REF!</definedName>
    <definedName name="Proc" localSheetId="47">#REF!</definedName>
    <definedName name="Proc" localSheetId="48">#REF!</definedName>
    <definedName name="Proc" localSheetId="53">#REF!</definedName>
    <definedName name="Proc" localSheetId="54">#REF!</definedName>
    <definedName name="Proc" localSheetId="57">#REF!</definedName>
    <definedName name="Proc" localSheetId="58">#REF!</definedName>
    <definedName name="Proc" localSheetId="59">#REF!</definedName>
    <definedName name="Proc" localSheetId="27">#REF!</definedName>
    <definedName name="Proc">#REF!</definedName>
    <definedName name="Producto" localSheetId="4">[75]Validacion1!$A$3:$A$20</definedName>
    <definedName name="Producto" localSheetId="28">[75]Validacion1!$A$3:$A$20</definedName>
    <definedName name="Producto" localSheetId="29">[75]Validacion1!$A$3:$A$20</definedName>
    <definedName name="Producto" localSheetId="30">[75]Validacion1!$A$3:$A$20</definedName>
    <definedName name="Producto" localSheetId="31">[75]Validacion1!$A$3:$A$20</definedName>
    <definedName name="Producto" localSheetId="33">[75]Validacion1!$A$3:$A$20</definedName>
    <definedName name="Producto" localSheetId="34">[75]Validacion1!$A$3:$A$20</definedName>
    <definedName name="Producto" localSheetId="35">[75]Validacion1!$A$3:$A$20</definedName>
    <definedName name="Producto" localSheetId="45">[75]Validacion1!$A$3:$A$20</definedName>
    <definedName name="Producto" localSheetId="21">[75]Validacion1!$A$3:$A$20</definedName>
    <definedName name="Producto" localSheetId="49">[75]Validacion1!$A$3:$A$20</definedName>
    <definedName name="Producto" localSheetId="50">[75]Validacion1!$A$3:$A$20</definedName>
    <definedName name="Producto" localSheetId="51">[75]Validacion1!$A$3:$A$20</definedName>
    <definedName name="Producto" localSheetId="52">[75]Validacion1!$A$3:$A$20</definedName>
    <definedName name="Producto" localSheetId="55">[75]Validacion1!$A$3:$A$20</definedName>
    <definedName name="Producto" localSheetId="56">[75]Validacion1!$A$3:$A$20</definedName>
    <definedName name="Producto" localSheetId="22">[75]Validacion1!$A$3:$A$20</definedName>
    <definedName name="Producto" localSheetId="23">[75]Validacion1!$A$3:$A$20</definedName>
    <definedName name="Producto" localSheetId="24">[75]Validacion1!$A$3:$A$20</definedName>
    <definedName name="Producto" localSheetId="25">[75]Validacion1!$A$3:$A$20</definedName>
    <definedName name="Producto">[76]Validacion1!$A$3:$A$20</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 localSheetId="19">#REF!</definedName>
    <definedName name="Provisiones_y_previsiones_AdmCentra_Amort_Gastos_Diferidos" localSheetId="36">#REF!</definedName>
    <definedName name="Provisiones_y_previsiones_AdmCentra_Amort_Gastos_Diferidos" localSheetId="37">#REF!</definedName>
    <definedName name="Provisiones_y_previsiones_AdmCentra_Amort_Gastos_Diferidos" localSheetId="40">#REF!</definedName>
    <definedName name="Provisiones_y_previsiones_AdmCentra_Amort_Gastos_Diferidos" localSheetId="42">#REF!</definedName>
    <definedName name="Provisiones_y_previsiones_AdmCentra_Amort_Gastos_Diferidos" localSheetId="43">#REF!</definedName>
    <definedName name="Provisiones_y_previsiones_AdmCentra_Amort_Gastos_Diferidos" localSheetId="44">#REF!</definedName>
    <definedName name="Provisiones_y_previsiones_AdmCentra_Amort_Gastos_Diferidos" localSheetId="46">#REF!</definedName>
    <definedName name="Provisiones_y_previsiones_AdmCentra_Amort_Gastos_Diferidos" localSheetId="47">#REF!</definedName>
    <definedName name="Provisiones_y_previsiones_AdmCentra_Amort_Gastos_Diferidos" localSheetId="48">#REF!</definedName>
    <definedName name="Provisiones_y_previsiones_AdmCentra_Amort_Gastos_Diferidos" localSheetId="53">#REF!</definedName>
    <definedName name="Provisiones_y_previsiones_AdmCentra_Amort_Gastos_Diferidos" localSheetId="54">#REF!</definedName>
    <definedName name="Provisiones_y_previsiones_AdmCentra_Amort_Gastos_Diferidos" localSheetId="57">#REF!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 localSheetId="19">#REF!</definedName>
    <definedName name="Provisiones_y_previsiones_AdmCentra_Depreciacion_intangibles" localSheetId="53">#REF!</definedName>
    <definedName name="Provisiones_y_previsiones_AdmCentra_Depreciacion_intangibles" localSheetId="54">#REF!</definedName>
    <definedName name="Provisiones_y_previsiones_AdmCentra_Depreciacion_intangibles" localSheetId="57">#REF!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 localSheetId="19">#REF!</definedName>
    <definedName name="Provisiones_y_previsiones_AdmCentra_Depreciaciones_sin_intangibles" localSheetId="53">#REF!</definedName>
    <definedName name="Provisiones_y_previsiones_AdmCentra_Depreciaciones_sin_intangibles" localSheetId="54">#REF!</definedName>
    <definedName name="Provisiones_y_previsiones_AdmCentra_Depreciaciones_sin_intangibles" localSheetId="57">#REF!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 localSheetId="19">#REF!</definedName>
    <definedName name="Provisiones_y_previsiones_AdmFinac_Prov_CredDudoso_cobro" localSheetId="53">#REF!</definedName>
    <definedName name="Provisiones_y_previsiones_AdmFinac_Prov_CredDudoso_cobro" localSheetId="54">#REF!</definedName>
    <definedName name="Provisiones_y_previsiones_AdmFinac_Prov_CredDudoso_cobro" localSheetId="57">#REF!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 localSheetId="19">#REF!</definedName>
    <definedName name="Provisiones_y_previsiones_AdmFinanciera_Depreciaciones" localSheetId="53">#REF!</definedName>
    <definedName name="Provisiones_y_previsiones_AdmFinanciera_Depreciaciones" localSheetId="54">#REF!</definedName>
    <definedName name="Provisiones_y_previsiones_AdmFinanciera_Depreciaciones" localSheetId="57">#REF!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 localSheetId="19">#REF!</definedName>
    <definedName name="Provisiones_y_previsiones_AreaInsumos_Depreciaciones" localSheetId="53">#REF!</definedName>
    <definedName name="Provisiones_y_previsiones_AreaInsumos_Depreciaciones" localSheetId="54">#REF!</definedName>
    <definedName name="Provisiones_y_previsiones_AreaInsumos_Depreciaciones" localSheetId="57">#REF!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 localSheetId="19">#REF!</definedName>
    <definedName name="Provisiones_y_previsiones_AreaMaq_Prov_CredDudoso_cobro" localSheetId="53">#REF!</definedName>
    <definedName name="Provisiones_y_previsiones_AreaMaq_Prov_CredDudoso_cobro" localSheetId="54">#REF!</definedName>
    <definedName name="Provisiones_y_previsiones_AreaMaq_Prov_CredDudoso_cobro" localSheetId="57">#REF!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 localSheetId="19">#REF!</definedName>
    <definedName name="Provjuicios" localSheetId="53">#REF!</definedName>
    <definedName name="Provjuicios" localSheetId="54">#REF!</definedName>
    <definedName name="Provjuicios" localSheetId="57">#REF!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 localSheetId="19">#REF!</definedName>
    <definedName name="prueba" localSheetId="28">#REF!</definedName>
    <definedName name="prueba" localSheetId="29">#REF!</definedName>
    <definedName name="prueba" localSheetId="30">#REF!</definedName>
    <definedName name="prueba" localSheetId="31">#REF!</definedName>
    <definedName name="prueba" localSheetId="33">#REF!</definedName>
    <definedName name="prueba" localSheetId="34">#REF!</definedName>
    <definedName name="prueba" localSheetId="35">#REF!</definedName>
    <definedName name="prueba" localSheetId="45">#REF!</definedName>
    <definedName name="prueba" localSheetId="21">#REF!</definedName>
    <definedName name="prueba" localSheetId="49">#REF!</definedName>
    <definedName name="prueba" localSheetId="50">#REF!</definedName>
    <definedName name="prueba" localSheetId="51">#REF!</definedName>
    <definedName name="prueba" localSheetId="52">#REF!</definedName>
    <definedName name="prueba" localSheetId="53">#REF!</definedName>
    <definedName name="prueba" localSheetId="54">#REF!</definedName>
    <definedName name="prueba" localSheetId="55">#REF!</definedName>
    <definedName name="prueba" localSheetId="56">#REF!</definedName>
    <definedName name="prueba" localSheetId="57">#REF!</definedName>
    <definedName name="prueba" localSheetId="22">#REF!</definedName>
    <definedName name="prueba" localSheetId="23">#REF!</definedName>
    <definedName name="prueba" localSheetId="24">#REF!</definedName>
    <definedName name="prueba" localSheetId="25">#REF!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 localSheetId="19">#REF!</definedName>
    <definedName name="prueba1" localSheetId="28">#REF!</definedName>
    <definedName name="prueba1" localSheetId="29">#REF!</definedName>
    <definedName name="prueba1" localSheetId="30">#REF!</definedName>
    <definedName name="prueba1" localSheetId="31">#REF!</definedName>
    <definedName name="prueba1" localSheetId="33">#REF!</definedName>
    <definedName name="prueba1" localSheetId="34">#REF!</definedName>
    <definedName name="prueba1" localSheetId="35">#REF!</definedName>
    <definedName name="prueba1" localSheetId="45">#REF!</definedName>
    <definedName name="prueba1" localSheetId="21">#REF!</definedName>
    <definedName name="prueba1" localSheetId="49">#REF!</definedName>
    <definedName name="prueba1" localSheetId="50">#REF!</definedName>
    <definedName name="prueba1" localSheetId="51">#REF!</definedName>
    <definedName name="prueba1" localSheetId="52">#REF!</definedName>
    <definedName name="prueba1" localSheetId="53">#REF!</definedName>
    <definedName name="prueba1" localSheetId="54">#REF!</definedName>
    <definedName name="prueba1" localSheetId="55">#REF!</definedName>
    <definedName name="prueba1" localSheetId="56">#REF!</definedName>
    <definedName name="prueba1" localSheetId="57">#REF!</definedName>
    <definedName name="prueba1" localSheetId="22">#REF!</definedName>
    <definedName name="prueba1" localSheetId="23">#REF!</definedName>
    <definedName name="prueba1" localSheetId="24">#REF!</definedName>
    <definedName name="prueba1" localSheetId="25">#REF!</definedName>
    <definedName name="prueba1">#REF!</definedName>
    <definedName name="prueba3" localSheetId="28">#REF!</definedName>
    <definedName name="prueba3" localSheetId="29">#REF!</definedName>
    <definedName name="prueba3" localSheetId="30">#REF!</definedName>
    <definedName name="prueba3" localSheetId="31">#REF!</definedName>
    <definedName name="prueba3" localSheetId="33">#REF!</definedName>
    <definedName name="prueba3" localSheetId="34">#REF!</definedName>
    <definedName name="prueba3" localSheetId="35">#REF!</definedName>
    <definedName name="prueba3" localSheetId="45">#REF!</definedName>
    <definedName name="prueba3" localSheetId="21">#REF!</definedName>
    <definedName name="prueba3" localSheetId="49">#REF!</definedName>
    <definedName name="prueba3" localSheetId="50">#REF!</definedName>
    <definedName name="prueba3" localSheetId="51">#REF!</definedName>
    <definedName name="prueba3" localSheetId="52">#REF!</definedName>
    <definedName name="prueba3" localSheetId="55">#REF!</definedName>
    <definedName name="prueba3" localSheetId="56">#REF!</definedName>
    <definedName name="prueba3" localSheetId="22">#REF!</definedName>
    <definedName name="prueba3" localSheetId="23">#REF!</definedName>
    <definedName name="prueba3" localSheetId="24">#REF!</definedName>
    <definedName name="prueba3" localSheetId="25">#REF!</definedName>
    <definedName name="prueba3">#REF!</definedName>
    <definedName name="PS" localSheetId="9">[43]Parámetros!$B$3</definedName>
    <definedName name="PS" localSheetId="60">[44]Parámetros!$B$3</definedName>
    <definedName name="PS" localSheetId="8">[43]Parámetros!$B$3</definedName>
    <definedName name="PS" localSheetId="11">[43]Parámetros!$B$3</definedName>
    <definedName name="PS">[45]Parámetros!$B$3</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60"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40" hidden="1">{#N/A,#N/A,FALSE,"Aging Summary";#N/A,#N/A,FALSE,"Ratio Analysis";#N/A,#N/A,FALSE,"Test 120 Day Accts";#N/A,#N/A,FALSE,"Tickmarks"}</definedName>
    <definedName name="pulp" localSheetId="41" hidden="1">{#N/A,#N/A,FALSE,"Aging Summary";#N/A,#N/A,FALSE,"Ratio Analysis";#N/A,#N/A,FALSE,"Test 120 Day Accts";#N/A,#N/A,FALSE,"Tickmarks"}</definedName>
    <definedName name="pulp" localSheetId="42" hidden="1">{#N/A,#N/A,FALSE,"Aging Summary";#N/A,#N/A,FALSE,"Ratio Analysis";#N/A,#N/A,FALSE,"Test 120 Day Accts";#N/A,#N/A,FALSE,"Tickmarks"}</definedName>
    <definedName name="pulp" localSheetId="43" hidden="1">{#N/A,#N/A,FALSE,"Aging Summary";#N/A,#N/A,FALSE,"Ratio Analysis";#N/A,#N/A,FALSE,"Test 120 Day Accts";#N/A,#N/A,FALSE,"Tickmarks"}</definedName>
    <definedName name="pulp" localSheetId="44" hidden="1">{#N/A,#N/A,FALSE,"Aging Summary";#N/A,#N/A,FALSE,"Ratio Analysis";#N/A,#N/A,FALSE,"Test 120 Day Accts";#N/A,#N/A,FALSE,"Tickmarks"}</definedName>
    <definedName name="pulp" localSheetId="45" hidden="1">{#N/A,#N/A,FALSE,"Aging Summary";#N/A,#N/A,FALSE,"Ratio Analysis";#N/A,#N/A,FALSE,"Test 120 Day Accts";#N/A,#N/A,FALSE,"Tickmarks"}</definedName>
    <definedName name="pulp" localSheetId="46" hidden="1">{#N/A,#N/A,FALSE,"Aging Summary";#N/A,#N/A,FALSE,"Ratio Analysis";#N/A,#N/A,FALSE,"Test 120 Day Accts";#N/A,#N/A,FALSE,"Tickmarks"}</definedName>
    <definedName name="pulp" localSheetId="47"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48" hidden="1">{#N/A,#N/A,FALSE,"Aging Summary";#N/A,#N/A,FALSE,"Ratio Analysis";#N/A,#N/A,FALSE,"Test 120 Day Accts";#N/A,#N/A,FALSE,"Tickmarks"}</definedName>
    <definedName name="pulp" localSheetId="49" hidden="1">{#N/A,#N/A,FALSE,"Aging Summary";#N/A,#N/A,FALSE,"Ratio Analysis";#N/A,#N/A,FALSE,"Test 120 Day Accts";#N/A,#N/A,FALSE,"Tickmarks"}</definedName>
    <definedName name="pulp" localSheetId="50" hidden="1">{#N/A,#N/A,FALSE,"Aging Summary";#N/A,#N/A,FALSE,"Ratio Analysis";#N/A,#N/A,FALSE,"Test 120 Day Accts";#N/A,#N/A,FALSE,"Tickmarks"}</definedName>
    <definedName name="pulp" localSheetId="51" hidden="1">{#N/A,#N/A,FALSE,"Aging Summary";#N/A,#N/A,FALSE,"Ratio Analysis";#N/A,#N/A,FALSE,"Test 120 Day Accts";#N/A,#N/A,FALSE,"Tickmarks"}</definedName>
    <definedName name="pulp" localSheetId="52" hidden="1">{#N/A,#N/A,FALSE,"Aging Summary";#N/A,#N/A,FALSE,"Ratio Analysis";#N/A,#N/A,FALSE,"Test 120 Day Accts";#N/A,#N/A,FALSE,"Tickmarks"}</definedName>
    <definedName name="pulp" localSheetId="53" hidden="1">{#N/A,#N/A,FALSE,"Aging Summary";#N/A,#N/A,FALSE,"Ratio Analysis";#N/A,#N/A,FALSE,"Test 120 Day Accts";#N/A,#N/A,FALSE,"Tickmarks"}</definedName>
    <definedName name="pulp" localSheetId="54" hidden="1">{#N/A,#N/A,FALSE,"Aging Summary";#N/A,#N/A,FALSE,"Ratio Analysis";#N/A,#N/A,FALSE,"Test 120 Day Accts";#N/A,#N/A,FALSE,"Tickmarks"}</definedName>
    <definedName name="pulp" localSheetId="55" hidden="1">{#N/A,#N/A,FALSE,"Aging Summary";#N/A,#N/A,FALSE,"Ratio Analysis";#N/A,#N/A,FALSE,"Test 120 Day Accts";#N/A,#N/A,FALSE,"Tickmarks"}</definedName>
    <definedName name="pulp" localSheetId="56" hidden="1">{#N/A,#N/A,FALSE,"Aging Summary";#N/A,#N/A,FALSE,"Ratio Analysis";#N/A,#N/A,FALSE,"Test 120 Day Accts";#N/A,#N/A,FALSE,"Tickmarks"}</definedName>
    <definedName name="pulp" localSheetId="57" hidden="1">{#N/A,#N/A,FALSE,"Aging Summary";#N/A,#N/A,FALSE,"Ratio Analysis";#N/A,#N/A,FALSE,"Test 120 Day Accts";#N/A,#N/A,FALSE,"Tickmarks"}</definedName>
    <definedName name="pulp" localSheetId="22" hidden="1">{#N/A,#N/A,FALSE,"Aging Summary";#N/A,#N/A,FALSE,"Ratio Analysis";#N/A,#N/A,FALSE,"Test 120 Day Accts";#N/A,#N/A,FALSE,"Tickmarks"}</definedName>
    <definedName name="pulp" localSheetId="58" hidden="1">{#N/A,#N/A,FALSE,"Aging Summary";#N/A,#N/A,FALSE,"Ratio Analysis";#N/A,#N/A,FALSE,"Test 120 Day Accts";#N/A,#N/A,FALSE,"Tickmarks"}</definedName>
    <definedName name="pulp" localSheetId="59" hidden="1">{#N/A,#N/A,FALSE,"Aging Summary";#N/A,#N/A,FALSE,"Ratio Analysis";#N/A,#N/A,FALSE,"Test 120 Day Accts";#N/A,#N/A,FALSE,"Tickmarks"}</definedName>
    <definedName name="pulp" localSheetId="23" hidden="1">{#N/A,#N/A,FALSE,"Aging Summary";#N/A,#N/A,FALSE,"Ratio Analysis";#N/A,#N/A,FALSE,"Test 120 Day Accts";#N/A,#N/A,FALSE,"Tickmarks"}</definedName>
    <definedName name="pulp" localSheetId="24" hidden="1">{#N/A,#N/A,FALSE,"Aging Summary";#N/A,#N/A,FALSE,"Ratio Analysis";#N/A,#N/A,FALSE,"Test 120 Day Accts";#N/A,#N/A,FALSE,"Tickmarks"}</definedName>
    <definedName name="pulp" localSheetId="25" hidden="1">{#N/A,#N/A,FALSE,"Aging Summary";#N/A,#N/A,FALSE,"Ratio Analysis";#N/A,#N/A,FALSE,"Test 120 Day Accts";#N/A,#N/A,FALSE,"Tickmarks"}</definedName>
    <definedName name="pulp" localSheetId="27"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60"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40" hidden="1">{#N/A,#N/A,FALSE,"Aging Summary";#N/A,#N/A,FALSE,"Ratio Analysis";#N/A,#N/A,FALSE,"Test 120 Day Accts";#N/A,#N/A,FALSE,"Tickmarks"}</definedName>
    <definedName name="pulp2" localSheetId="41" hidden="1">{#N/A,#N/A,FALSE,"Aging Summary";#N/A,#N/A,FALSE,"Ratio Analysis";#N/A,#N/A,FALSE,"Test 120 Day Accts";#N/A,#N/A,FALSE,"Tickmarks"}</definedName>
    <definedName name="pulp2" localSheetId="42" hidden="1">{#N/A,#N/A,FALSE,"Aging Summary";#N/A,#N/A,FALSE,"Ratio Analysis";#N/A,#N/A,FALSE,"Test 120 Day Accts";#N/A,#N/A,FALSE,"Tickmarks"}</definedName>
    <definedName name="pulp2" localSheetId="43" hidden="1">{#N/A,#N/A,FALSE,"Aging Summary";#N/A,#N/A,FALSE,"Ratio Analysis";#N/A,#N/A,FALSE,"Test 120 Day Accts";#N/A,#N/A,FALSE,"Tickmarks"}</definedName>
    <definedName name="pulp2" localSheetId="44" hidden="1">{#N/A,#N/A,FALSE,"Aging Summary";#N/A,#N/A,FALSE,"Ratio Analysis";#N/A,#N/A,FALSE,"Test 120 Day Accts";#N/A,#N/A,FALSE,"Tickmarks"}</definedName>
    <definedName name="pulp2" localSheetId="46" hidden="1">{#N/A,#N/A,FALSE,"Aging Summary";#N/A,#N/A,FALSE,"Ratio Analysis";#N/A,#N/A,FALSE,"Test 120 Day Accts";#N/A,#N/A,FALSE,"Tickmarks"}</definedName>
    <definedName name="pulp2" localSheetId="47" hidden="1">{#N/A,#N/A,FALSE,"Aging Summary";#N/A,#N/A,FALSE,"Ratio Analysis";#N/A,#N/A,FALSE,"Test 120 Day Accts";#N/A,#N/A,FALSE,"Tickmarks"}</definedName>
    <definedName name="pulp2" localSheetId="48" hidden="1">{#N/A,#N/A,FALSE,"Aging Summary";#N/A,#N/A,FALSE,"Ratio Analysis";#N/A,#N/A,FALSE,"Test 120 Day Accts";#N/A,#N/A,FALSE,"Tickmarks"}</definedName>
    <definedName name="pulp2" localSheetId="53" hidden="1">{#N/A,#N/A,FALSE,"Aging Summary";#N/A,#N/A,FALSE,"Ratio Analysis";#N/A,#N/A,FALSE,"Test 120 Day Accts";#N/A,#N/A,FALSE,"Tickmarks"}</definedName>
    <definedName name="pulp2" localSheetId="54" hidden="1">{#N/A,#N/A,FALSE,"Aging Summary";#N/A,#N/A,FALSE,"Ratio Analysis";#N/A,#N/A,FALSE,"Test 120 Day Accts";#N/A,#N/A,FALSE,"Tickmarks"}</definedName>
    <definedName name="pulp2" localSheetId="57" hidden="1">{#N/A,#N/A,FALSE,"Aging Summary";#N/A,#N/A,FALSE,"Ratio Analysis";#N/A,#N/A,FALSE,"Test 120 Day Accts";#N/A,#N/A,FALSE,"Tickmarks"}</definedName>
    <definedName name="pulp2" localSheetId="58" hidden="1">{#N/A,#N/A,FALSE,"Aging Summary";#N/A,#N/A,FALSE,"Ratio Analysis";#N/A,#N/A,FALSE,"Test 120 Day Accts";#N/A,#N/A,FALSE,"Tickmarks"}</definedName>
    <definedName name="pulp2" localSheetId="59" hidden="1">{#N/A,#N/A,FALSE,"Aging Summary";#N/A,#N/A,FALSE,"Ratio Analysis";#N/A,#N/A,FALSE,"Test 120 Day Accts";#N/A,#N/A,FALSE,"Tickmarks"}</definedName>
    <definedName name="pulp2" localSheetId="27"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[25]Balance!$C$8</definedName>
    <definedName name="PY_Accounts_Receivable" localSheetId="8">#N/A</definedName>
    <definedName name="PY_Accounts_Receivable" localSheetId="11">#N/A</definedName>
    <definedName name="PY_Accounts_Receivable" localSheetId="28">[25]Balance!$C$8</definedName>
    <definedName name="PY_Accounts_Receivable" localSheetId="29">[25]Balance!$C$8</definedName>
    <definedName name="PY_Accounts_Receivable" localSheetId="30">[25]Balance!$C$8</definedName>
    <definedName name="PY_Accounts_Receivable" localSheetId="31">[25]Balance!$C$8</definedName>
    <definedName name="PY_Accounts_Receivable" localSheetId="33">[25]Balance!$C$8</definedName>
    <definedName name="PY_Accounts_Receivable" localSheetId="34">[25]Balance!$C$8</definedName>
    <definedName name="PY_Accounts_Receivable" localSheetId="35">[25]Balance!$C$8</definedName>
    <definedName name="PY_Accounts_Receivable" localSheetId="45">[25]Balance!$C$8</definedName>
    <definedName name="PY_Accounts_Receivable" localSheetId="21">[25]Balance!$C$8</definedName>
    <definedName name="PY_Accounts_Receivable" localSheetId="49">[25]Balance!$C$8</definedName>
    <definedName name="PY_Accounts_Receivable" localSheetId="50">[25]Balance!$C$8</definedName>
    <definedName name="PY_Accounts_Receivable" localSheetId="51">[25]Balance!$C$8</definedName>
    <definedName name="PY_Accounts_Receivable" localSheetId="52">[25]Balance!$C$8</definedName>
    <definedName name="PY_Accounts_Receivable" localSheetId="55">[25]Balance!$C$8</definedName>
    <definedName name="PY_Accounts_Receivable" localSheetId="56">[25]Balance!$C$8</definedName>
    <definedName name="PY_Accounts_Receivable" localSheetId="22">[25]Balance!$C$8</definedName>
    <definedName name="PY_Accounts_Receivable" localSheetId="23">[25]Balance!$C$8</definedName>
    <definedName name="PY_Accounts_Receivable" localSheetId="24">[25]Balance!$C$8</definedName>
    <definedName name="PY_Accounts_Receivable" localSheetId="25">[25]Balance!$C$8</definedName>
    <definedName name="PY_Accounts_Receivable">'[26]Balance General'!$C$8</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 localSheetId="19">#REF!</definedName>
    <definedName name="PY_Accounts_Receivable_7" localSheetId="28">#REF!</definedName>
    <definedName name="PY_Accounts_Receivable_7" localSheetId="29">#REF!</definedName>
    <definedName name="PY_Accounts_Receivable_7" localSheetId="30">#REF!</definedName>
    <definedName name="PY_Accounts_Receivable_7" localSheetId="31">#REF!</definedName>
    <definedName name="PY_Accounts_Receivable_7" localSheetId="33">#REF!</definedName>
    <definedName name="PY_Accounts_Receivable_7" localSheetId="34">#REF!</definedName>
    <definedName name="PY_Accounts_Receivable_7" localSheetId="35">#REF!</definedName>
    <definedName name="PY_Accounts_Receivable_7" localSheetId="45">#REF!</definedName>
    <definedName name="PY_Accounts_Receivable_7" localSheetId="21">#REF!</definedName>
    <definedName name="PY_Accounts_Receivable_7" localSheetId="49">#REF!</definedName>
    <definedName name="PY_Accounts_Receivable_7" localSheetId="50">#REF!</definedName>
    <definedName name="PY_Accounts_Receivable_7" localSheetId="51">#REF!</definedName>
    <definedName name="PY_Accounts_Receivable_7" localSheetId="52">#REF!</definedName>
    <definedName name="PY_Accounts_Receivable_7" localSheetId="53">#REF!</definedName>
    <definedName name="PY_Accounts_Receivable_7" localSheetId="54">#REF!</definedName>
    <definedName name="PY_Accounts_Receivable_7" localSheetId="55">#REF!</definedName>
    <definedName name="PY_Accounts_Receivable_7" localSheetId="56">#REF!</definedName>
    <definedName name="PY_Accounts_Receivable_7" localSheetId="57">#REF!</definedName>
    <definedName name="PY_Accounts_Receivable_7" localSheetId="22">#REF!</definedName>
    <definedName name="PY_Accounts_Receivable_7" localSheetId="23">#REF!</definedName>
    <definedName name="PY_Accounts_Receivable_7" localSheetId="24">#REF!</definedName>
    <definedName name="PY_Accounts_Receivable_7" localSheetId="25">#REF!</definedName>
    <definedName name="PY_Accounts_Receivable_7">#REF!</definedName>
    <definedName name="PY_Administration" localSheetId="28">#REF!</definedName>
    <definedName name="PY_Administration" localSheetId="29">#REF!</definedName>
    <definedName name="PY_Administration" localSheetId="30">#REF!</definedName>
    <definedName name="PY_Administration" localSheetId="31">#REF!</definedName>
    <definedName name="PY_Administration" localSheetId="33">#REF!</definedName>
    <definedName name="PY_Administration" localSheetId="34">#REF!</definedName>
    <definedName name="PY_Administration" localSheetId="35">#REF!</definedName>
    <definedName name="PY_Administration" localSheetId="45">#REF!</definedName>
    <definedName name="PY_Administration" localSheetId="21">#REF!</definedName>
    <definedName name="PY_Administration" localSheetId="49">#REF!</definedName>
    <definedName name="PY_Administration" localSheetId="50">#REF!</definedName>
    <definedName name="PY_Administration" localSheetId="51">#REF!</definedName>
    <definedName name="PY_Administration" localSheetId="52">#REF!</definedName>
    <definedName name="PY_Administration" localSheetId="55">#REF!</definedName>
    <definedName name="PY_Administration" localSheetId="56">#REF!</definedName>
    <definedName name="PY_Administration" localSheetId="22">#REF!</definedName>
    <definedName name="PY_Administration" localSheetId="23">#REF!</definedName>
    <definedName name="PY_Administration" localSheetId="24">#REF!</definedName>
    <definedName name="PY_Administration" localSheetId="25">#REF!</definedName>
    <definedName name="PY_Administration">#REF!</definedName>
    <definedName name="PY_Cash" localSheetId="9">#N/A</definedName>
    <definedName name="PY_Cash" localSheetId="4">[25]Balance!$C$6</definedName>
    <definedName name="PY_Cash" localSheetId="8">#N/A</definedName>
    <definedName name="PY_Cash" localSheetId="11">#N/A</definedName>
    <definedName name="PY_Cash" localSheetId="28">[25]Balance!$C$6</definedName>
    <definedName name="PY_Cash" localSheetId="29">[25]Balance!$C$6</definedName>
    <definedName name="PY_Cash" localSheetId="30">[25]Balance!$C$6</definedName>
    <definedName name="PY_Cash" localSheetId="31">[25]Balance!$C$6</definedName>
    <definedName name="PY_Cash" localSheetId="33">[25]Balance!$C$6</definedName>
    <definedName name="PY_Cash" localSheetId="34">[25]Balance!$C$6</definedName>
    <definedName name="PY_Cash" localSheetId="35">[25]Balance!$C$6</definedName>
    <definedName name="PY_Cash" localSheetId="45">[25]Balance!$C$6</definedName>
    <definedName name="PY_Cash" localSheetId="21">[25]Balance!$C$6</definedName>
    <definedName name="PY_Cash" localSheetId="49">[25]Balance!$C$6</definedName>
    <definedName name="PY_Cash" localSheetId="50">[25]Balance!$C$6</definedName>
    <definedName name="PY_Cash" localSheetId="51">[25]Balance!$C$6</definedName>
    <definedName name="PY_Cash" localSheetId="52">[25]Balance!$C$6</definedName>
    <definedName name="PY_Cash" localSheetId="55">[25]Balance!$C$6</definedName>
    <definedName name="PY_Cash" localSheetId="56">[25]Balance!$C$6</definedName>
    <definedName name="PY_Cash" localSheetId="22">[25]Balance!$C$6</definedName>
    <definedName name="PY_Cash" localSheetId="23">[25]Balance!$C$6</definedName>
    <definedName name="PY_Cash" localSheetId="24">[25]Balance!$C$6</definedName>
    <definedName name="PY_Cash" localSheetId="25">[25]Balance!$C$6</definedName>
    <definedName name="PY_Cash">'[26]Balance General'!$C$6</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 localSheetId="19">#REF!</definedName>
    <definedName name="PY_Cash_7" localSheetId="28">#REF!</definedName>
    <definedName name="PY_Cash_7" localSheetId="29">#REF!</definedName>
    <definedName name="PY_Cash_7" localSheetId="30">#REF!</definedName>
    <definedName name="PY_Cash_7" localSheetId="31">#REF!</definedName>
    <definedName name="PY_Cash_7" localSheetId="33">#REF!</definedName>
    <definedName name="PY_Cash_7" localSheetId="34">#REF!</definedName>
    <definedName name="PY_Cash_7" localSheetId="35">#REF!</definedName>
    <definedName name="PY_Cash_7" localSheetId="45">#REF!</definedName>
    <definedName name="PY_Cash_7" localSheetId="21">#REF!</definedName>
    <definedName name="PY_Cash_7" localSheetId="49">#REF!</definedName>
    <definedName name="PY_Cash_7" localSheetId="50">#REF!</definedName>
    <definedName name="PY_Cash_7" localSheetId="51">#REF!</definedName>
    <definedName name="PY_Cash_7" localSheetId="52">#REF!</definedName>
    <definedName name="PY_Cash_7" localSheetId="53">#REF!</definedName>
    <definedName name="PY_Cash_7" localSheetId="54">#REF!</definedName>
    <definedName name="PY_Cash_7" localSheetId="55">#REF!</definedName>
    <definedName name="PY_Cash_7" localSheetId="56">#REF!</definedName>
    <definedName name="PY_Cash_7" localSheetId="57">#REF!</definedName>
    <definedName name="PY_Cash_7" localSheetId="22">#REF!</definedName>
    <definedName name="PY_Cash_7" localSheetId="23">#REF!</definedName>
    <definedName name="PY_Cash_7" localSheetId="24">#REF!</definedName>
    <definedName name="PY_Cash_7" localSheetId="25">#REF!</definedName>
    <definedName name="PY_Cash_7">#REF!</definedName>
    <definedName name="PY_Common_Equity" localSheetId="28">#REF!</definedName>
    <definedName name="PY_Common_Equity" localSheetId="29">#REF!</definedName>
    <definedName name="PY_Common_Equity" localSheetId="30">#REF!</definedName>
    <definedName name="PY_Common_Equity" localSheetId="31">#REF!</definedName>
    <definedName name="PY_Common_Equity" localSheetId="33">#REF!</definedName>
    <definedName name="PY_Common_Equity" localSheetId="34">#REF!</definedName>
    <definedName name="PY_Common_Equity" localSheetId="35">#REF!</definedName>
    <definedName name="PY_Common_Equity" localSheetId="45">#REF!</definedName>
    <definedName name="PY_Common_Equity" localSheetId="21">#REF!</definedName>
    <definedName name="PY_Common_Equity" localSheetId="49">#REF!</definedName>
    <definedName name="PY_Common_Equity" localSheetId="50">#REF!</definedName>
    <definedName name="PY_Common_Equity" localSheetId="51">#REF!</definedName>
    <definedName name="PY_Common_Equity" localSheetId="52">#REF!</definedName>
    <definedName name="PY_Common_Equity" localSheetId="55">#REF!</definedName>
    <definedName name="PY_Common_Equity" localSheetId="56">#REF!</definedName>
    <definedName name="PY_Common_Equity" localSheetId="22">#REF!</definedName>
    <definedName name="PY_Common_Equity" localSheetId="23">#REF!</definedName>
    <definedName name="PY_Common_Equity" localSheetId="24">#REF!</definedName>
    <definedName name="PY_Common_Equity" localSheetId="25">#REF!</definedName>
    <definedName name="PY_Common_Equity">#REF!</definedName>
    <definedName name="PY_Cost_of_Sales" localSheetId="9">#N/A</definedName>
    <definedName name="PY_Cost_of_Sales" localSheetId="4">'[25]Estado de Resultados'!$C$7</definedName>
    <definedName name="PY_Cost_of_Sales" localSheetId="8">#N/A</definedName>
    <definedName name="PY_Cost_of_Sales" localSheetId="11">#N/A</definedName>
    <definedName name="PY_Cost_of_Sales" localSheetId="28">'[25]Estado de Resultados'!$C$7</definedName>
    <definedName name="PY_Cost_of_Sales" localSheetId="29">'[25]Estado de Resultados'!$C$7</definedName>
    <definedName name="PY_Cost_of_Sales" localSheetId="30">'[25]Estado de Resultados'!$C$7</definedName>
    <definedName name="PY_Cost_of_Sales" localSheetId="31">'[25]Estado de Resultados'!$C$7</definedName>
    <definedName name="PY_Cost_of_Sales" localSheetId="33">'[25]Estado de Resultados'!$C$7</definedName>
    <definedName name="PY_Cost_of_Sales" localSheetId="34">'[25]Estado de Resultados'!$C$7</definedName>
    <definedName name="PY_Cost_of_Sales" localSheetId="35">'[25]Estado de Resultados'!$C$7</definedName>
    <definedName name="PY_Cost_of_Sales" localSheetId="45">'[25]Estado de Resultados'!$C$7</definedName>
    <definedName name="PY_Cost_of_Sales" localSheetId="21">'[25]Estado de Resultados'!$C$7</definedName>
    <definedName name="PY_Cost_of_Sales" localSheetId="49">'[25]Estado de Resultados'!$C$7</definedName>
    <definedName name="PY_Cost_of_Sales" localSheetId="50">'[25]Estado de Resultados'!$C$7</definedName>
    <definedName name="PY_Cost_of_Sales" localSheetId="51">'[25]Estado de Resultados'!$C$7</definedName>
    <definedName name="PY_Cost_of_Sales" localSheetId="52">'[25]Estado de Resultados'!$C$7</definedName>
    <definedName name="PY_Cost_of_Sales" localSheetId="55">'[25]Estado de Resultados'!$C$7</definedName>
    <definedName name="PY_Cost_of_Sales" localSheetId="56">'[25]Estado de Resultados'!$C$7</definedName>
    <definedName name="PY_Cost_of_Sales" localSheetId="22">'[25]Estado de Resultados'!$C$7</definedName>
    <definedName name="PY_Cost_of_Sales" localSheetId="23">'[25]Estado de Resultados'!$C$7</definedName>
    <definedName name="PY_Cost_of_Sales" localSheetId="24">'[25]Estado de Resultados'!$C$7</definedName>
    <definedName name="PY_Cost_of_Sales" localSheetId="25">'[25]Estado de Resultados'!$C$7</definedName>
    <definedName name="PY_Cost_of_Sales">'[26]Estado de Resultados'!$C$7</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 localSheetId="19">#REF!</definedName>
    <definedName name="PY_Cost_of_Sales_7" localSheetId="28">#REF!</definedName>
    <definedName name="PY_Cost_of_Sales_7" localSheetId="29">#REF!</definedName>
    <definedName name="PY_Cost_of_Sales_7" localSheetId="30">#REF!</definedName>
    <definedName name="PY_Cost_of_Sales_7" localSheetId="31">#REF!</definedName>
    <definedName name="PY_Cost_of_Sales_7" localSheetId="33">#REF!</definedName>
    <definedName name="PY_Cost_of_Sales_7" localSheetId="34">#REF!</definedName>
    <definedName name="PY_Cost_of_Sales_7" localSheetId="35">#REF!</definedName>
    <definedName name="PY_Cost_of_Sales_7" localSheetId="45">#REF!</definedName>
    <definedName name="PY_Cost_of_Sales_7" localSheetId="21">#REF!</definedName>
    <definedName name="PY_Cost_of_Sales_7" localSheetId="49">#REF!</definedName>
    <definedName name="PY_Cost_of_Sales_7" localSheetId="50">#REF!</definedName>
    <definedName name="PY_Cost_of_Sales_7" localSheetId="51">#REF!</definedName>
    <definedName name="PY_Cost_of_Sales_7" localSheetId="52">#REF!</definedName>
    <definedName name="PY_Cost_of_Sales_7" localSheetId="53">#REF!</definedName>
    <definedName name="PY_Cost_of_Sales_7" localSheetId="54">#REF!</definedName>
    <definedName name="PY_Cost_of_Sales_7" localSheetId="55">#REF!</definedName>
    <definedName name="PY_Cost_of_Sales_7" localSheetId="56">#REF!</definedName>
    <definedName name="PY_Cost_of_Sales_7" localSheetId="57">#REF!</definedName>
    <definedName name="PY_Cost_of_Sales_7" localSheetId="22">#REF!</definedName>
    <definedName name="PY_Cost_of_Sales_7" localSheetId="23">#REF!</definedName>
    <definedName name="PY_Cost_of_Sales_7" localSheetId="24">#REF!</definedName>
    <definedName name="PY_Cost_of_Sales_7" localSheetId="25">#REF!</definedName>
    <definedName name="PY_Cost_of_Sales_7">#REF!</definedName>
    <definedName name="PY_Current_Liabilities" localSheetId="9">#N/A</definedName>
    <definedName name="PY_Current_Liabilities" localSheetId="4">[25]Balance!$C$23</definedName>
    <definedName name="PY_Current_Liabilities" localSheetId="8">#N/A</definedName>
    <definedName name="PY_Current_Liabilities" localSheetId="11">#N/A</definedName>
    <definedName name="PY_Current_Liabilities" localSheetId="28">[25]Balance!$C$23</definedName>
    <definedName name="PY_Current_Liabilities" localSheetId="29">[25]Balance!$C$23</definedName>
    <definedName name="PY_Current_Liabilities" localSheetId="30">[25]Balance!$C$23</definedName>
    <definedName name="PY_Current_Liabilities" localSheetId="31">[25]Balance!$C$23</definedName>
    <definedName name="PY_Current_Liabilities" localSheetId="33">[25]Balance!$C$23</definedName>
    <definedName name="PY_Current_Liabilities" localSheetId="34">[25]Balance!$C$23</definedName>
    <definedName name="PY_Current_Liabilities" localSheetId="35">[25]Balance!$C$23</definedName>
    <definedName name="PY_Current_Liabilities" localSheetId="45">[25]Balance!$C$23</definedName>
    <definedName name="PY_Current_Liabilities" localSheetId="21">[25]Balance!$C$23</definedName>
    <definedName name="PY_Current_Liabilities" localSheetId="49">[25]Balance!$C$23</definedName>
    <definedName name="PY_Current_Liabilities" localSheetId="50">[25]Balance!$C$23</definedName>
    <definedName name="PY_Current_Liabilities" localSheetId="51">[25]Balance!$C$23</definedName>
    <definedName name="PY_Current_Liabilities" localSheetId="52">[25]Balance!$C$23</definedName>
    <definedName name="PY_Current_Liabilities" localSheetId="55">[25]Balance!$C$23</definedName>
    <definedName name="PY_Current_Liabilities" localSheetId="56">[25]Balance!$C$23</definedName>
    <definedName name="PY_Current_Liabilities" localSheetId="22">[25]Balance!$C$23</definedName>
    <definedName name="PY_Current_Liabilities" localSheetId="23">[25]Balance!$C$23</definedName>
    <definedName name="PY_Current_Liabilities" localSheetId="24">[25]Balance!$C$23</definedName>
    <definedName name="PY_Current_Liabilities" localSheetId="25">[25]Balance!$C$23</definedName>
    <definedName name="PY_Current_Liabilities">'[26]Balance General'!$C$23</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 localSheetId="19">#REF!</definedName>
    <definedName name="PY_Current_Liabilities_7" localSheetId="28">#REF!</definedName>
    <definedName name="PY_Current_Liabilities_7" localSheetId="29">#REF!</definedName>
    <definedName name="PY_Current_Liabilities_7" localSheetId="30">#REF!</definedName>
    <definedName name="PY_Current_Liabilities_7" localSheetId="31">#REF!</definedName>
    <definedName name="PY_Current_Liabilities_7" localSheetId="33">#REF!</definedName>
    <definedName name="PY_Current_Liabilities_7" localSheetId="34">#REF!</definedName>
    <definedName name="PY_Current_Liabilities_7" localSheetId="35">#REF!</definedName>
    <definedName name="PY_Current_Liabilities_7" localSheetId="45">#REF!</definedName>
    <definedName name="PY_Current_Liabilities_7" localSheetId="21">#REF!</definedName>
    <definedName name="PY_Current_Liabilities_7" localSheetId="49">#REF!</definedName>
    <definedName name="PY_Current_Liabilities_7" localSheetId="50">#REF!</definedName>
    <definedName name="PY_Current_Liabilities_7" localSheetId="51">#REF!</definedName>
    <definedName name="PY_Current_Liabilities_7" localSheetId="52">#REF!</definedName>
    <definedName name="PY_Current_Liabilities_7" localSheetId="53">#REF!</definedName>
    <definedName name="PY_Current_Liabilities_7" localSheetId="54">#REF!</definedName>
    <definedName name="PY_Current_Liabilities_7" localSheetId="55">#REF!</definedName>
    <definedName name="PY_Current_Liabilities_7" localSheetId="56">#REF!</definedName>
    <definedName name="PY_Current_Liabilities_7" localSheetId="57">#REF!</definedName>
    <definedName name="PY_Current_Liabilities_7" localSheetId="22">#REF!</definedName>
    <definedName name="PY_Current_Liabilities_7" localSheetId="23">#REF!</definedName>
    <definedName name="PY_Current_Liabilities_7" localSheetId="24">#REF!</definedName>
    <definedName name="PY_Current_Liabilities_7" localSheetId="25">#REF!</definedName>
    <definedName name="PY_Current_Liabilities_7">#REF!</definedName>
    <definedName name="PY_Depreciation" localSheetId="28">#REF!</definedName>
    <definedName name="PY_Depreciation" localSheetId="29">#REF!</definedName>
    <definedName name="PY_Depreciation" localSheetId="30">#REF!</definedName>
    <definedName name="PY_Depreciation" localSheetId="31">#REF!</definedName>
    <definedName name="PY_Depreciation" localSheetId="33">#REF!</definedName>
    <definedName name="PY_Depreciation" localSheetId="34">#REF!</definedName>
    <definedName name="PY_Depreciation" localSheetId="35">#REF!</definedName>
    <definedName name="PY_Depreciation" localSheetId="45">#REF!</definedName>
    <definedName name="PY_Depreciation" localSheetId="21">#REF!</definedName>
    <definedName name="PY_Depreciation" localSheetId="49">#REF!</definedName>
    <definedName name="PY_Depreciation" localSheetId="50">#REF!</definedName>
    <definedName name="PY_Depreciation" localSheetId="51">#REF!</definedName>
    <definedName name="PY_Depreciation" localSheetId="52">#REF!</definedName>
    <definedName name="PY_Depreciation" localSheetId="55">#REF!</definedName>
    <definedName name="PY_Depreciation" localSheetId="56">#REF!</definedName>
    <definedName name="PY_Depreciation" localSheetId="22">#REF!</definedName>
    <definedName name="PY_Depreciation" localSheetId="23">#REF!</definedName>
    <definedName name="PY_Depreciation" localSheetId="24">#REF!</definedName>
    <definedName name="PY_Depreciation" localSheetId="25">#REF!</definedName>
    <definedName name="PY_Depreciation">#REF!</definedName>
    <definedName name="PY_Gross_Profit" localSheetId="9">#N/A</definedName>
    <definedName name="PY_Gross_Profit" localSheetId="4">'[25]Estado de Resultados'!$C$9</definedName>
    <definedName name="PY_Gross_Profit" localSheetId="8">#N/A</definedName>
    <definedName name="PY_Gross_Profit" localSheetId="11">#N/A</definedName>
    <definedName name="PY_Gross_Profit" localSheetId="28">'[25]Estado de Resultados'!$C$9</definedName>
    <definedName name="PY_Gross_Profit" localSheetId="29">'[25]Estado de Resultados'!$C$9</definedName>
    <definedName name="PY_Gross_Profit" localSheetId="30">'[25]Estado de Resultados'!$C$9</definedName>
    <definedName name="PY_Gross_Profit" localSheetId="31">'[25]Estado de Resultados'!$C$9</definedName>
    <definedName name="PY_Gross_Profit" localSheetId="33">'[25]Estado de Resultados'!$C$9</definedName>
    <definedName name="PY_Gross_Profit" localSheetId="34">'[25]Estado de Resultados'!$C$9</definedName>
    <definedName name="PY_Gross_Profit" localSheetId="35">'[25]Estado de Resultados'!$C$9</definedName>
    <definedName name="PY_Gross_Profit" localSheetId="45">'[25]Estado de Resultados'!$C$9</definedName>
    <definedName name="PY_Gross_Profit" localSheetId="21">'[25]Estado de Resultados'!$C$9</definedName>
    <definedName name="PY_Gross_Profit" localSheetId="49">'[25]Estado de Resultados'!$C$9</definedName>
    <definedName name="PY_Gross_Profit" localSheetId="50">'[25]Estado de Resultados'!$C$9</definedName>
    <definedName name="PY_Gross_Profit" localSheetId="51">'[25]Estado de Resultados'!$C$9</definedName>
    <definedName name="PY_Gross_Profit" localSheetId="52">'[25]Estado de Resultados'!$C$9</definedName>
    <definedName name="PY_Gross_Profit" localSheetId="55">'[25]Estado de Resultados'!$C$9</definedName>
    <definedName name="PY_Gross_Profit" localSheetId="56">'[25]Estado de Resultados'!$C$9</definedName>
    <definedName name="PY_Gross_Profit" localSheetId="22">'[25]Estado de Resultados'!$C$9</definedName>
    <definedName name="PY_Gross_Profit" localSheetId="23">'[25]Estado de Resultados'!$C$9</definedName>
    <definedName name="PY_Gross_Profit" localSheetId="24">'[25]Estado de Resultados'!$C$9</definedName>
    <definedName name="PY_Gross_Profit" localSheetId="25">'[25]Estado de Resultados'!$C$9</definedName>
    <definedName name="PY_Gross_Profit">'[26]Estado de Resultados'!$C$9</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 localSheetId="19">#REF!</definedName>
    <definedName name="PY_Gross_Profit_7" localSheetId="28">#REF!</definedName>
    <definedName name="PY_Gross_Profit_7" localSheetId="29">#REF!</definedName>
    <definedName name="PY_Gross_Profit_7" localSheetId="30">#REF!</definedName>
    <definedName name="PY_Gross_Profit_7" localSheetId="31">#REF!</definedName>
    <definedName name="PY_Gross_Profit_7" localSheetId="33">#REF!</definedName>
    <definedName name="PY_Gross_Profit_7" localSheetId="34">#REF!</definedName>
    <definedName name="PY_Gross_Profit_7" localSheetId="35">#REF!</definedName>
    <definedName name="PY_Gross_Profit_7" localSheetId="45">#REF!</definedName>
    <definedName name="PY_Gross_Profit_7" localSheetId="21">#REF!</definedName>
    <definedName name="PY_Gross_Profit_7" localSheetId="49">#REF!</definedName>
    <definedName name="PY_Gross_Profit_7" localSheetId="50">#REF!</definedName>
    <definedName name="PY_Gross_Profit_7" localSheetId="51">#REF!</definedName>
    <definedName name="PY_Gross_Profit_7" localSheetId="52">#REF!</definedName>
    <definedName name="PY_Gross_Profit_7" localSheetId="53">#REF!</definedName>
    <definedName name="PY_Gross_Profit_7" localSheetId="54">#REF!</definedName>
    <definedName name="PY_Gross_Profit_7" localSheetId="55">#REF!</definedName>
    <definedName name="PY_Gross_Profit_7" localSheetId="56">#REF!</definedName>
    <definedName name="PY_Gross_Profit_7" localSheetId="57">#REF!</definedName>
    <definedName name="PY_Gross_Profit_7" localSheetId="22">#REF!</definedName>
    <definedName name="PY_Gross_Profit_7" localSheetId="23">#REF!</definedName>
    <definedName name="PY_Gross_Profit_7" localSheetId="24">#REF!</definedName>
    <definedName name="PY_Gross_Profit_7" localSheetId="25">#REF!</definedName>
    <definedName name="PY_Gross_Profit_7">#REF!</definedName>
    <definedName name="PY_Inc_Bef_Tax" localSheetId="28">#REF!</definedName>
    <definedName name="PY_Inc_Bef_Tax" localSheetId="29">#REF!</definedName>
    <definedName name="PY_Inc_Bef_Tax" localSheetId="30">#REF!</definedName>
    <definedName name="PY_Inc_Bef_Tax" localSheetId="31">#REF!</definedName>
    <definedName name="PY_Inc_Bef_Tax" localSheetId="33">#REF!</definedName>
    <definedName name="PY_Inc_Bef_Tax" localSheetId="34">#REF!</definedName>
    <definedName name="PY_Inc_Bef_Tax" localSheetId="35">#REF!</definedName>
    <definedName name="PY_Inc_Bef_Tax" localSheetId="45">#REF!</definedName>
    <definedName name="PY_Inc_Bef_Tax" localSheetId="21">#REF!</definedName>
    <definedName name="PY_Inc_Bef_Tax" localSheetId="49">#REF!</definedName>
    <definedName name="PY_Inc_Bef_Tax" localSheetId="50">#REF!</definedName>
    <definedName name="PY_Inc_Bef_Tax" localSheetId="51">#REF!</definedName>
    <definedName name="PY_Inc_Bef_Tax" localSheetId="52">#REF!</definedName>
    <definedName name="PY_Inc_Bef_Tax" localSheetId="55">#REF!</definedName>
    <definedName name="PY_Inc_Bef_Tax" localSheetId="56">#REF!</definedName>
    <definedName name="PY_Inc_Bef_Tax" localSheetId="22">#REF!</definedName>
    <definedName name="PY_Inc_Bef_Tax" localSheetId="23">#REF!</definedName>
    <definedName name="PY_Inc_Bef_Tax" localSheetId="24">#REF!</definedName>
    <definedName name="PY_Inc_Bef_Tax" localSheetId="25">#REF!</definedName>
    <definedName name="PY_Inc_Bef_Tax">#REF!</definedName>
    <definedName name="PY_Intangible_Assets" localSheetId="4">'[50]Balance General'!$C$18</definedName>
    <definedName name="PY_Intangible_Assets" localSheetId="28">#REF!</definedName>
    <definedName name="PY_Intangible_Assets" localSheetId="29">#REF!</definedName>
    <definedName name="PY_Intangible_Assets" localSheetId="30">#REF!</definedName>
    <definedName name="PY_Intangible_Assets" localSheetId="31">#REF!</definedName>
    <definedName name="PY_Intangible_Assets" localSheetId="33">#REF!</definedName>
    <definedName name="PY_Intangible_Assets" localSheetId="34">#REF!</definedName>
    <definedName name="PY_Intangible_Assets" localSheetId="35">#REF!</definedName>
    <definedName name="PY_Intangible_Assets" localSheetId="45">#REF!</definedName>
    <definedName name="PY_Intangible_Assets" localSheetId="21">#REF!</definedName>
    <definedName name="PY_Intangible_Assets" localSheetId="49">#REF!</definedName>
    <definedName name="PY_Intangible_Assets" localSheetId="50">#REF!</definedName>
    <definedName name="PY_Intangible_Assets" localSheetId="51">#REF!</definedName>
    <definedName name="PY_Intangible_Assets" localSheetId="52">#REF!</definedName>
    <definedName name="PY_Intangible_Assets" localSheetId="55">#REF!</definedName>
    <definedName name="PY_Intangible_Assets" localSheetId="56">#REF!</definedName>
    <definedName name="PY_Intangible_Assets" localSheetId="22">#REF!</definedName>
    <definedName name="PY_Intangible_Assets" localSheetId="23">#REF!</definedName>
    <definedName name="PY_Intangible_Assets" localSheetId="24">#REF!</definedName>
    <definedName name="PY_Intangible_Assets" localSheetId="25">#REF!</definedName>
    <definedName name="PY_Intangible_Assets">'[26]Balance General'!$C$18</definedName>
    <definedName name="PY_Interest_Expense" localSheetId="9">#N/A</definedName>
    <definedName name="PY_Interest_Expense" localSheetId="4">'[25]Estado de Resultados'!$C$18</definedName>
    <definedName name="PY_Interest_Expense" localSheetId="8">#N/A</definedName>
    <definedName name="PY_Interest_Expense" localSheetId="11">#N/A</definedName>
    <definedName name="PY_Interest_Expense" localSheetId="28">'[25]Estado de Resultados'!$C$18</definedName>
    <definedName name="PY_Interest_Expense" localSheetId="29">'[25]Estado de Resultados'!$C$18</definedName>
    <definedName name="PY_Interest_Expense" localSheetId="30">'[25]Estado de Resultados'!$C$18</definedName>
    <definedName name="PY_Interest_Expense" localSheetId="31">'[25]Estado de Resultados'!$C$18</definedName>
    <definedName name="PY_Interest_Expense" localSheetId="33">'[25]Estado de Resultados'!$C$18</definedName>
    <definedName name="PY_Interest_Expense" localSheetId="34">'[25]Estado de Resultados'!$C$18</definedName>
    <definedName name="PY_Interest_Expense" localSheetId="35">'[25]Estado de Resultados'!$C$18</definedName>
    <definedName name="PY_Interest_Expense" localSheetId="45">'[25]Estado de Resultados'!$C$18</definedName>
    <definedName name="PY_Interest_Expense" localSheetId="21">'[25]Estado de Resultados'!$C$18</definedName>
    <definedName name="PY_Interest_Expense" localSheetId="49">'[25]Estado de Resultados'!$C$18</definedName>
    <definedName name="PY_Interest_Expense" localSheetId="50">'[25]Estado de Resultados'!$C$18</definedName>
    <definedName name="PY_Interest_Expense" localSheetId="51">'[25]Estado de Resultados'!$C$18</definedName>
    <definedName name="PY_Interest_Expense" localSheetId="52">'[25]Estado de Resultados'!$C$18</definedName>
    <definedName name="PY_Interest_Expense" localSheetId="55">'[25]Estado de Resultados'!$C$18</definedName>
    <definedName name="PY_Interest_Expense" localSheetId="56">'[25]Estado de Resultados'!$C$18</definedName>
    <definedName name="PY_Interest_Expense" localSheetId="22">'[25]Estado de Resultados'!$C$18</definedName>
    <definedName name="PY_Interest_Expense" localSheetId="23">'[25]Estado de Resultados'!$C$18</definedName>
    <definedName name="PY_Interest_Expense" localSheetId="24">'[25]Estado de Resultados'!$C$18</definedName>
    <definedName name="PY_Interest_Expense" localSheetId="25">'[25]Estado de Resultados'!$C$18</definedName>
    <definedName name="PY_Interest_Expense">'[26]Estado de Resultados'!$C$19</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 localSheetId="19">#REF!</definedName>
    <definedName name="PY_Interest_Expense_7" localSheetId="28">#REF!</definedName>
    <definedName name="PY_Interest_Expense_7" localSheetId="29">#REF!</definedName>
    <definedName name="PY_Interest_Expense_7" localSheetId="30">#REF!</definedName>
    <definedName name="PY_Interest_Expense_7" localSheetId="31">#REF!</definedName>
    <definedName name="PY_Interest_Expense_7" localSheetId="33">#REF!</definedName>
    <definedName name="PY_Interest_Expense_7" localSheetId="34">#REF!</definedName>
    <definedName name="PY_Interest_Expense_7" localSheetId="35">#REF!</definedName>
    <definedName name="PY_Interest_Expense_7" localSheetId="45">#REF!</definedName>
    <definedName name="PY_Interest_Expense_7" localSheetId="21">#REF!</definedName>
    <definedName name="PY_Interest_Expense_7" localSheetId="49">#REF!</definedName>
    <definedName name="PY_Interest_Expense_7" localSheetId="50">#REF!</definedName>
    <definedName name="PY_Interest_Expense_7" localSheetId="51">#REF!</definedName>
    <definedName name="PY_Interest_Expense_7" localSheetId="52">#REF!</definedName>
    <definedName name="PY_Interest_Expense_7" localSheetId="53">#REF!</definedName>
    <definedName name="PY_Interest_Expense_7" localSheetId="54">#REF!</definedName>
    <definedName name="PY_Interest_Expense_7" localSheetId="55">#REF!</definedName>
    <definedName name="PY_Interest_Expense_7" localSheetId="56">#REF!</definedName>
    <definedName name="PY_Interest_Expense_7" localSheetId="57">#REF!</definedName>
    <definedName name="PY_Interest_Expense_7" localSheetId="22">#REF!</definedName>
    <definedName name="PY_Interest_Expense_7" localSheetId="23">#REF!</definedName>
    <definedName name="PY_Interest_Expense_7" localSheetId="24">#REF!</definedName>
    <definedName name="PY_Interest_Expense_7" localSheetId="25">#REF!</definedName>
    <definedName name="PY_Interest_Expense_7">#REF!</definedName>
    <definedName name="PY_Inventory" localSheetId="9">#N/A</definedName>
    <definedName name="PY_Inventory" localSheetId="4">[25]Balance!$C$12</definedName>
    <definedName name="PY_Inventory" localSheetId="8">#N/A</definedName>
    <definedName name="PY_Inventory" localSheetId="11">#N/A</definedName>
    <definedName name="PY_Inventory" localSheetId="28">[25]Balance!$C$12</definedName>
    <definedName name="PY_Inventory" localSheetId="29">[25]Balance!$C$12</definedName>
    <definedName name="PY_Inventory" localSheetId="30">[25]Balance!$C$12</definedName>
    <definedName name="PY_Inventory" localSheetId="31">[25]Balance!$C$12</definedName>
    <definedName name="PY_Inventory" localSheetId="33">[25]Balance!$C$12</definedName>
    <definedName name="PY_Inventory" localSheetId="34">[25]Balance!$C$12</definedName>
    <definedName name="PY_Inventory" localSheetId="35">[25]Balance!$C$12</definedName>
    <definedName name="PY_Inventory" localSheetId="45">[25]Balance!$C$12</definedName>
    <definedName name="PY_Inventory" localSheetId="21">[25]Balance!$C$12</definedName>
    <definedName name="PY_Inventory" localSheetId="49">[25]Balance!$C$12</definedName>
    <definedName name="PY_Inventory" localSheetId="50">[25]Balance!$C$12</definedName>
    <definedName name="PY_Inventory" localSheetId="51">[25]Balance!$C$12</definedName>
    <definedName name="PY_Inventory" localSheetId="52">[25]Balance!$C$12</definedName>
    <definedName name="PY_Inventory" localSheetId="55">[25]Balance!$C$12</definedName>
    <definedName name="PY_Inventory" localSheetId="56">[25]Balance!$C$12</definedName>
    <definedName name="PY_Inventory" localSheetId="22">[25]Balance!$C$12</definedName>
    <definedName name="PY_Inventory" localSheetId="23">[25]Balance!$C$12</definedName>
    <definedName name="PY_Inventory" localSheetId="24">[25]Balance!$C$12</definedName>
    <definedName name="PY_Inventory" localSheetId="25">[25]Balance!$C$12</definedName>
    <definedName name="PY_Inventory">'[26]Balance General'!$C$12</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 localSheetId="19">#REF!</definedName>
    <definedName name="PY_Inventory_7" localSheetId="28">#REF!</definedName>
    <definedName name="PY_Inventory_7" localSheetId="29">#REF!</definedName>
    <definedName name="PY_Inventory_7" localSheetId="30">#REF!</definedName>
    <definedName name="PY_Inventory_7" localSheetId="31">#REF!</definedName>
    <definedName name="PY_Inventory_7" localSheetId="33">#REF!</definedName>
    <definedName name="PY_Inventory_7" localSheetId="34">#REF!</definedName>
    <definedName name="PY_Inventory_7" localSheetId="35">#REF!</definedName>
    <definedName name="PY_Inventory_7" localSheetId="45">#REF!</definedName>
    <definedName name="PY_Inventory_7" localSheetId="21">#REF!</definedName>
    <definedName name="PY_Inventory_7" localSheetId="49">#REF!</definedName>
    <definedName name="PY_Inventory_7" localSheetId="50">#REF!</definedName>
    <definedName name="PY_Inventory_7" localSheetId="51">#REF!</definedName>
    <definedName name="PY_Inventory_7" localSheetId="52">#REF!</definedName>
    <definedName name="PY_Inventory_7" localSheetId="53">#REF!</definedName>
    <definedName name="PY_Inventory_7" localSheetId="54">#REF!</definedName>
    <definedName name="PY_Inventory_7" localSheetId="55">#REF!</definedName>
    <definedName name="PY_Inventory_7" localSheetId="56">#REF!</definedName>
    <definedName name="PY_Inventory_7" localSheetId="57">#REF!</definedName>
    <definedName name="PY_Inventory_7" localSheetId="22">#REF!</definedName>
    <definedName name="PY_Inventory_7" localSheetId="23">#REF!</definedName>
    <definedName name="PY_Inventory_7" localSheetId="24">#REF!</definedName>
    <definedName name="PY_Inventory_7" localSheetId="25">#REF!</definedName>
    <definedName name="PY_Inventory_7">#REF!</definedName>
    <definedName name="PY_LIABIL_EQUITY" localSheetId="28">#REF!</definedName>
    <definedName name="PY_LIABIL_EQUITY" localSheetId="29">#REF!</definedName>
    <definedName name="PY_LIABIL_EQUITY" localSheetId="30">#REF!</definedName>
    <definedName name="PY_LIABIL_EQUITY" localSheetId="31">#REF!</definedName>
    <definedName name="PY_LIABIL_EQUITY" localSheetId="33">#REF!</definedName>
    <definedName name="PY_LIABIL_EQUITY" localSheetId="34">#REF!</definedName>
    <definedName name="PY_LIABIL_EQUITY" localSheetId="35">#REF!</definedName>
    <definedName name="PY_LIABIL_EQUITY" localSheetId="45">#REF!</definedName>
    <definedName name="PY_LIABIL_EQUITY" localSheetId="21">#REF!</definedName>
    <definedName name="PY_LIABIL_EQUITY" localSheetId="49">#REF!</definedName>
    <definedName name="PY_LIABIL_EQUITY" localSheetId="50">#REF!</definedName>
    <definedName name="PY_LIABIL_EQUITY" localSheetId="51">#REF!</definedName>
    <definedName name="PY_LIABIL_EQUITY" localSheetId="52">#REF!</definedName>
    <definedName name="PY_LIABIL_EQUITY" localSheetId="55">#REF!</definedName>
    <definedName name="PY_LIABIL_EQUITY" localSheetId="56">#REF!</definedName>
    <definedName name="PY_LIABIL_EQUITY" localSheetId="22">#REF!</definedName>
    <definedName name="PY_LIABIL_EQUITY" localSheetId="23">#REF!</definedName>
    <definedName name="PY_LIABIL_EQUITY" localSheetId="24">#REF!</definedName>
    <definedName name="PY_LIABIL_EQUITY" localSheetId="25">#REF!</definedName>
    <definedName name="PY_LIABIL_EQUITY">#REF!</definedName>
    <definedName name="PY_LT_Debt" localSheetId="9">#N/A</definedName>
    <definedName name="PY_LT_Debt" localSheetId="4">[25]Balance!$C$24</definedName>
    <definedName name="PY_LT_Debt" localSheetId="8">#N/A</definedName>
    <definedName name="PY_LT_Debt" localSheetId="11">#N/A</definedName>
    <definedName name="PY_LT_Debt" localSheetId="28">[25]Balance!$C$24</definedName>
    <definedName name="PY_LT_Debt" localSheetId="29">[25]Balance!$C$24</definedName>
    <definedName name="PY_LT_Debt" localSheetId="30">[25]Balance!$C$24</definedName>
    <definedName name="PY_LT_Debt" localSheetId="31">[25]Balance!$C$24</definedName>
    <definedName name="PY_LT_Debt" localSheetId="33">[25]Balance!$C$24</definedName>
    <definedName name="PY_LT_Debt" localSheetId="34">[25]Balance!$C$24</definedName>
    <definedName name="PY_LT_Debt" localSheetId="35">[25]Balance!$C$24</definedName>
    <definedName name="PY_LT_Debt" localSheetId="45">[25]Balance!$C$24</definedName>
    <definedName name="PY_LT_Debt" localSheetId="21">[25]Balance!$C$24</definedName>
    <definedName name="PY_LT_Debt" localSheetId="49">[25]Balance!$C$24</definedName>
    <definedName name="PY_LT_Debt" localSheetId="50">[25]Balance!$C$24</definedName>
    <definedName name="PY_LT_Debt" localSheetId="51">[25]Balance!$C$24</definedName>
    <definedName name="PY_LT_Debt" localSheetId="52">[25]Balance!$C$24</definedName>
    <definedName name="PY_LT_Debt" localSheetId="55">[25]Balance!$C$24</definedName>
    <definedName name="PY_LT_Debt" localSheetId="56">[25]Balance!$C$24</definedName>
    <definedName name="PY_LT_Debt" localSheetId="22">[25]Balance!$C$24</definedName>
    <definedName name="PY_LT_Debt" localSheetId="23">[25]Balance!$C$24</definedName>
    <definedName name="PY_LT_Debt" localSheetId="24">[25]Balance!$C$24</definedName>
    <definedName name="PY_LT_Debt" localSheetId="25">[25]Balance!$C$24</definedName>
    <definedName name="PY_LT_Debt">'[26]Balance General'!$C$24</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 localSheetId="19">#REF!</definedName>
    <definedName name="PY_LT_Debt_7" localSheetId="28">#REF!</definedName>
    <definedName name="PY_LT_Debt_7" localSheetId="29">#REF!</definedName>
    <definedName name="PY_LT_Debt_7" localSheetId="30">#REF!</definedName>
    <definedName name="PY_LT_Debt_7" localSheetId="31">#REF!</definedName>
    <definedName name="PY_LT_Debt_7" localSheetId="33">#REF!</definedName>
    <definedName name="PY_LT_Debt_7" localSheetId="34">#REF!</definedName>
    <definedName name="PY_LT_Debt_7" localSheetId="35">#REF!</definedName>
    <definedName name="PY_LT_Debt_7" localSheetId="45">#REF!</definedName>
    <definedName name="PY_LT_Debt_7" localSheetId="21">#REF!</definedName>
    <definedName name="PY_LT_Debt_7" localSheetId="49">#REF!</definedName>
    <definedName name="PY_LT_Debt_7" localSheetId="50">#REF!</definedName>
    <definedName name="PY_LT_Debt_7" localSheetId="51">#REF!</definedName>
    <definedName name="PY_LT_Debt_7" localSheetId="52">#REF!</definedName>
    <definedName name="PY_LT_Debt_7" localSheetId="53">#REF!</definedName>
    <definedName name="PY_LT_Debt_7" localSheetId="54">#REF!</definedName>
    <definedName name="PY_LT_Debt_7" localSheetId="55">#REF!</definedName>
    <definedName name="PY_LT_Debt_7" localSheetId="56">#REF!</definedName>
    <definedName name="PY_LT_Debt_7" localSheetId="57">#REF!</definedName>
    <definedName name="PY_LT_Debt_7" localSheetId="22">#REF!</definedName>
    <definedName name="PY_LT_Debt_7" localSheetId="23">#REF!</definedName>
    <definedName name="PY_LT_Debt_7" localSheetId="24">#REF!</definedName>
    <definedName name="PY_LT_Debt_7" localSheetId="25">#REF!</definedName>
    <definedName name="PY_LT_Debt_7">#REF!</definedName>
    <definedName name="PY_Market_Value_of_Equity" localSheetId="28">#REF!</definedName>
    <definedName name="PY_Market_Value_of_Equity" localSheetId="29">#REF!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4">#REF!</definedName>
    <definedName name="PY_Market_Value_of_Equity" localSheetId="35">#REF!</definedName>
    <definedName name="PY_Market_Value_of_Equity" localSheetId="45">#REF!</definedName>
    <definedName name="PY_Market_Value_of_Equity" localSheetId="21">#REF!</definedName>
    <definedName name="PY_Market_Value_of_Equity" localSheetId="49">#REF!</definedName>
    <definedName name="PY_Market_Value_of_Equity" localSheetId="50">#REF!</definedName>
    <definedName name="PY_Market_Value_of_Equity" localSheetId="51">#REF!</definedName>
    <definedName name="PY_Market_Value_of_Equity" localSheetId="52">#REF!</definedName>
    <definedName name="PY_Market_Value_of_Equity" localSheetId="55">#REF!</definedName>
    <definedName name="PY_Market_Value_of_Equity" localSheetId="56">#REF!</definedName>
    <definedName name="PY_Market_Value_of_Equity" localSheetId="22">#REF!</definedName>
    <definedName name="PY_Market_Value_of_Equity" localSheetId="23">#REF!</definedName>
    <definedName name="PY_Market_Value_of_Equity" localSheetId="24">#REF!</definedName>
    <definedName name="PY_Market_Value_of_Equity" localSheetId="25">#REF!</definedName>
    <definedName name="PY_Market_Value_of_Equity">#REF!</definedName>
    <definedName name="PY_Marketable_Sec" localSheetId="4">'[51]Balance General'!#REF!</definedName>
    <definedName name="PY_Marketable_Sec" localSheetId="15">'[51]Balance General'!#REF!</definedName>
    <definedName name="PY_Marketable_Sec" localSheetId="12">'[51]Balance General'!#REF!</definedName>
    <definedName name="PY_Marketable_Sec" localSheetId="18">'[51]Balance General'!#REF!</definedName>
    <definedName name="PY_Marketable_Sec" localSheetId="17">'[51]Balance General'!#REF!</definedName>
    <definedName name="PY_Marketable_Sec" localSheetId="16">'[51]Balance General'!#REF!</definedName>
    <definedName name="PY_Marketable_Sec" localSheetId="13">'[51]Balance General'!#REF!</definedName>
    <definedName name="PY_Marketable_Sec" localSheetId="14">'[51]Balance General'!#REF!</definedName>
    <definedName name="PY_Marketable_Sec" localSheetId="19">'[51]Balance General'!#REF!</definedName>
    <definedName name="PY_Marketable_Sec" localSheetId="28">#REF!</definedName>
    <definedName name="PY_Marketable_Sec" localSheetId="29">#REF!</definedName>
    <definedName name="PY_Marketable_Sec" localSheetId="30">#REF!</definedName>
    <definedName name="PY_Marketable_Sec" localSheetId="31">#REF!</definedName>
    <definedName name="PY_Marketable_Sec" localSheetId="33">#REF!</definedName>
    <definedName name="PY_Marketable_Sec" localSheetId="34">#REF!</definedName>
    <definedName name="PY_Marketable_Sec" localSheetId="35">#REF!</definedName>
    <definedName name="PY_Marketable_Sec" localSheetId="45">#REF!</definedName>
    <definedName name="PY_Marketable_Sec" localSheetId="21">#REF!</definedName>
    <definedName name="PY_Marketable_Sec" localSheetId="49">#REF!</definedName>
    <definedName name="PY_Marketable_Sec" localSheetId="50">#REF!</definedName>
    <definedName name="PY_Marketable_Sec" localSheetId="51">#REF!</definedName>
    <definedName name="PY_Marketable_Sec" localSheetId="52">#REF!</definedName>
    <definedName name="PY_Marketable_Sec" localSheetId="53">'[51]Balance General'!#REF!</definedName>
    <definedName name="PY_Marketable_Sec" localSheetId="54">'[51]Balance General'!#REF!</definedName>
    <definedName name="PY_Marketable_Sec" localSheetId="55">#REF!</definedName>
    <definedName name="PY_Marketable_Sec" localSheetId="56">#REF!</definedName>
    <definedName name="PY_Marketable_Sec" localSheetId="57">'[51]Balance General'!#REF!</definedName>
    <definedName name="PY_Marketable_Sec" localSheetId="22">#REF!</definedName>
    <definedName name="PY_Marketable_Sec" localSheetId="23">#REF!</definedName>
    <definedName name="PY_Marketable_Sec" localSheetId="24">#REF!</definedName>
    <definedName name="PY_Marketable_Sec" localSheetId="25">#REF!</definedName>
    <definedName name="PY_Marketable_Sec">'[51]Balance General'!#REF!</definedName>
    <definedName name="PY_NET_PROFIT" localSheetId="9">#N/A</definedName>
    <definedName name="PY_NET_PROFIT" localSheetId="4">'[25]Estado de Resultados'!$C$24</definedName>
    <definedName name="PY_NET_PROFIT" localSheetId="8">#N/A</definedName>
    <definedName name="PY_NET_PROFIT" localSheetId="11">#N/A</definedName>
    <definedName name="PY_NET_PROFIT" localSheetId="28">'[25]Estado de Resultados'!$C$24</definedName>
    <definedName name="PY_NET_PROFIT" localSheetId="29">'[25]Estado de Resultados'!$C$24</definedName>
    <definedName name="PY_NET_PROFIT" localSheetId="30">'[25]Estado de Resultados'!$C$24</definedName>
    <definedName name="PY_NET_PROFIT" localSheetId="31">'[25]Estado de Resultados'!$C$24</definedName>
    <definedName name="PY_NET_PROFIT" localSheetId="33">'[25]Estado de Resultados'!$C$24</definedName>
    <definedName name="PY_NET_PROFIT" localSheetId="34">'[25]Estado de Resultados'!$C$24</definedName>
    <definedName name="PY_NET_PROFIT" localSheetId="35">'[25]Estado de Resultados'!$C$24</definedName>
    <definedName name="PY_NET_PROFIT" localSheetId="45">'[25]Estado de Resultados'!$C$24</definedName>
    <definedName name="PY_NET_PROFIT" localSheetId="21">'[25]Estado de Resultados'!$C$24</definedName>
    <definedName name="PY_NET_PROFIT" localSheetId="49">'[25]Estado de Resultados'!$C$24</definedName>
    <definedName name="PY_NET_PROFIT" localSheetId="50">'[25]Estado de Resultados'!$C$24</definedName>
    <definedName name="PY_NET_PROFIT" localSheetId="51">'[25]Estado de Resultados'!$C$24</definedName>
    <definedName name="PY_NET_PROFIT" localSheetId="52">'[25]Estado de Resultados'!$C$24</definedName>
    <definedName name="PY_NET_PROFIT" localSheetId="55">'[25]Estado de Resultados'!$C$24</definedName>
    <definedName name="PY_NET_PROFIT" localSheetId="56">'[25]Estado de Resultados'!$C$24</definedName>
    <definedName name="PY_NET_PROFIT" localSheetId="22">'[25]Estado de Resultados'!$C$24</definedName>
    <definedName name="PY_NET_PROFIT" localSheetId="23">'[25]Estado de Resultados'!$C$24</definedName>
    <definedName name="PY_NET_PROFIT" localSheetId="24">'[25]Estado de Resultados'!$C$24</definedName>
    <definedName name="PY_NET_PROFIT" localSheetId="25">'[25]Estado de Resultados'!$C$24</definedName>
    <definedName name="PY_NET_PROFIT">'[26]Estado de Resultados'!$C$25</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 localSheetId="19">#REF!</definedName>
    <definedName name="PY_NET_PROFIT_7" localSheetId="28">#REF!</definedName>
    <definedName name="PY_NET_PROFIT_7" localSheetId="29">#REF!</definedName>
    <definedName name="PY_NET_PROFIT_7" localSheetId="30">#REF!</definedName>
    <definedName name="PY_NET_PROFIT_7" localSheetId="31">#REF!</definedName>
    <definedName name="PY_NET_PROFIT_7" localSheetId="33">#REF!</definedName>
    <definedName name="PY_NET_PROFIT_7" localSheetId="34">#REF!</definedName>
    <definedName name="PY_NET_PROFIT_7" localSheetId="35">#REF!</definedName>
    <definedName name="PY_NET_PROFIT_7" localSheetId="45">#REF!</definedName>
    <definedName name="PY_NET_PROFIT_7" localSheetId="21">#REF!</definedName>
    <definedName name="PY_NET_PROFIT_7" localSheetId="49">#REF!</definedName>
    <definedName name="PY_NET_PROFIT_7" localSheetId="50">#REF!</definedName>
    <definedName name="PY_NET_PROFIT_7" localSheetId="51">#REF!</definedName>
    <definedName name="PY_NET_PROFIT_7" localSheetId="52">#REF!</definedName>
    <definedName name="PY_NET_PROFIT_7" localSheetId="53">#REF!</definedName>
    <definedName name="PY_NET_PROFIT_7" localSheetId="54">#REF!</definedName>
    <definedName name="PY_NET_PROFIT_7" localSheetId="55">#REF!</definedName>
    <definedName name="PY_NET_PROFIT_7" localSheetId="56">#REF!</definedName>
    <definedName name="PY_NET_PROFIT_7" localSheetId="57">#REF!</definedName>
    <definedName name="PY_NET_PROFIT_7" localSheetId="22">#REF!</definedName>
    <definedName name="PY_NET_PROFIT_7" localSheetId="23">#REF!</definedName>
    <definedName name="PY_NET_PROFIT_7" localSheetId="24">#REF!</definedName>
    <definedName name="PY_NET_PROFIT_7" localSheetId="25">#REF!</definedName>
    <definedName name="PY_NET_PROFIT_7">#REF!</definedName>
    <definedName name="PY_Net_Revenue" localSheetId="9">#N/A</definedName>
    <definedName name="PY_Net_Revenue" localSheetId="4">'[25]Estado de Resultados'!$C$6</definedName>
    <definedName name="PY_Net_Revenue" localSheetId="8">#N/A</definedName>
    <definedName name="PY_Net_Revenue" localSheetId="11">#N/A</definedName>
    <definedName name="PY_Net_Revenue" localSheetId="28">'[25]Estado de Resultados'!$C$6</definedName>
    <definedName name="PY_Net_Revenue" localSheetId="29">'[25]Estado de Resultados'!$C$6</definedName>
    <definedName name="PY_Net_Revenue" localSheetId="30">'[25]Estado de Resultados'!$C$6</definedName>
    <definedName name="PY_Net_Revenue" localSheetId="31">'[25]Estado de Resultados'!$C$6</definedName>
    <definedName name="PY_Net_Revenue" localSheetId="33">'[25]Estado de Resultados'!$C$6</definedName>
    <definedName name="PY_Net_Revenue" localSheetId="34">'[25]Estado de Resultados'!$C$6</definedName>
    <definedName name="PY_Net_Revenue" localSheetId="35">'[25]Estado de Resultados'!$C$6</definedName>
    <definedName name="PY_Net_Revenue" localSheetId="45">'[25]Estado de Resultados'!$C$6</definedName>
    <definedName name="PY_Net_Revenue" localSheetId="21">'[25]Estado de Resultados'!$C$6</definedName>
    <definedName name="PY_Net_Revenue" localSheetId="49">'[25]Estado de Resultados'!$C$6</definedName>
    <definedName name="PY_Net_Revenue" localSheetId="50">'[25]Estado de Resultados'!$C$6</definedName>
    <definedName name="PY_Net_Revenue" localSheetId="51">'[25]Estado de Resultados'!$C$6</definedName>
    <definedName name="PY_Net_Revenue" localSheetId="52">'[25]Estado de Resultados'!$C$6</definedName>
    <definedName name="PY_Net_Revenue" localSheetId="55">'[25]Estado de Resultados'!$C$6</definedName>
    <definedName name="PY_Net_Revenue" localSheetId="56">'[25]Estado de Resultados'!$C$6</definedName>
    <definedName name="PY_Net_Revenue" localSheetId="22">'[25]Estado de Resultados'!$C$6</definedName>
    <definedName name="PY_Net_Revenue" localSheetId="23">'[25]Estado de Resultados'!$C$6</definedName>
    <definedName name="PY_Net_Revenue" localSheetId="24">'[25]Estado de Resultados'!$C$6</definedName>
    <definedName name="PY_Net_Revenue" localSheetId="25">'[25]Estado de Resultados'!$C$6</definedName>
    <definedName name="PY_Net_Revenue">'[26]Estado de Resultados'!$C$6</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 localSheetId="19">#REF!</definedName>
    <definedName name="PY_Net_Revenue_7" localSheetId="28">#REF!</definedName>
    <definedName name="PY_Net_Revenue_7" localSheetId="29">#REF!</definedName>
    <definedName name="PY_Net_Revenue_7" localSheetId="30">#REF!</definedName>
    <definedName name="PY_Net_Revenue_7" localSheetId="31">#REF!</definedName>
    <definedName name="PY_Net_Revenue_7" localSheetId="33">#REF!</definedName>
    <definedName name="PY_Net_Revenue_7" localSheetId="34">#REF!</definedName>
    <definedName name="PY_Net_Revenue_7" localSheetId="35">#REF!</definedName>
    <definedName name="PY_Net_Revenue_7" localSheetId="45">#REF!</definedName>
    <definedName name="PY_Net_Revenue_7" localSheetId="21">#REF!</definedName>
    <definedName name="PY_Net_Revenue_7" localSheetId="49">#REF!</definedName>
    <definedName name="PY_Net_Revenue_7" localSheetId="50">#REF!</definedName>
    <definedName name="PY_Net_Revenue_7" localSheetId="51">#REF!</definedName>
    <definedName name="PY_Net_Revenue_7" localSheetId="52">#REF!</definedName>
    <definedName name="PY_Net_Revenue_7" localSheetId="53">#REF!</definedName>
    <definedName name="PY_Net_Revenue_7" localSheetId="54">#REF!</definedName>
    <definedName name="PY_Net_Revenue_7" localSheetId="55">#REF!</definedName>
    <definedName name="PY_Net_Revenue_7" localSheetId="56">#REF!</definedName>
    <definedName name="PY_Net_Revenue_7" localSheetId="57">#REF!</definedName>
    <definedName name="PY_Net_Revenue_7" localSheetId="22">#REF!</definedName>
    <definedName name="PY_Net_Revenue_7" localSheetId="23">#REF!</definedName>
    <definedName name="PY_Net_Revenue_7" localSheetId="24">#REF!</definedName>
    <definedName name="PY_Net_Revenue_7" localSheetId="25">#REF!</definedName>
    <definedName name="PY_Net_Revenue_7">#REF!</definedName>
    <definedName name="PY_Operating_Inc" localSheetId="28">#REF!</definedName>
    <definedName name="PY_Operating_Inc" localSheetId="29">#REF!</definedName>
    <definedName name="PY_Operating_Inc" localSheetId="30">#REF!</definedName>
    <definedName name="PY_Operating_Inc" localSheetId="31">#REF!</definedName>
    <definedName name="PY_Operating_Inc" localSheetId="33">#REF!</definedName>
    <definedName name="PY_Operating_Inc" localSheetId="34">#REF!</definedName>
    <definedName name="PY_Operating_Inc" localSheetId="35">#REF!</definedName>
    <definedName name="PY_Operating_Inc" localSheetId="45">#REF!</definedName>
    <definedName name="PY_Operating_Inc" localSheetId="21">#REF!</definedName>
    <definedName name="PY_Operating_Inc" localSheetId="49">#REF!</definedName>
    <definedName name="PY_Operating_Inc" localSheetId="50">#REF!</definedName>
    <definedName name="PY_Operating_Inc" localSheetId="51">#REF!</definedName>
    <definedName name="PY_Operating_Inc" localSheetId="52">#REF!</definedName>
    <definedName name="PY_Operating_Inc" localSheetId="55">#REF!</definedName>
    <definedName name="PY_Operating_Inc" localSheetId="56">#REF!</definedName>
    <definedName name="PY_Operating_Inc" localSheetId="22">#REF!</definedName>
    <definedName name="PY_Operating_Inc" localSheetId="23">#REF!</definedName>
    <definedName name="PY_Operating_Inc" localSheetId="24">#REF!</definedName>
    <definedName name="PY_Operating_Inc" localSheetId="25">#REF!</definedName>
    <definedName name="PY_Operating_Inc">#REF!</definedName>
    <definedName name="PY_Operating_Income" localSheetId="9">#N/A</definedName>
    <definedName name="PY_Operating_Income" localSheetId="4">'[25]Estado de Resultados'!$C$16</definedName>
    <definedName name="PY_Operating_Income" localSheetId="8">#N/A</definedName>
    <definedName name="PY_Operating_Income" localSheetId="11">#N/A</definedName>
    <definedName name="PY_Operating_Income" localSheetId="28">'[25]Estado de Resultados'!$C$16</definedName>
    <definedName name="PY_Operating_Income" localSheetId="29">'[25]Estado de Resultados'!$C$16</definedName>
    <definedName name="PY_Operating_Income" localSheetId="30">'[25]Estado de Resultados'!$C$16</definedName>
    <definedName name="PY_Operating_Income" localSheetId="31">'[25]Estado de Resultados'!$C$16</definedName>
    <definedName name="PY_Operating_Income" localSheetId="33">'[25]Estado de Resultados'!$C$16</definedName>
    <definedName name="PY_Operating_Income" localSheetId="34">'[25]Estado de Resultados'!$C$16</definedName>
    <definedName name="PY_Operating_Income" localSheetId="35">'[25]Estado de Resultados'!$C$16</definedName>
    <definedName name="PY_Operating_Income" localSheetId="45">'[25]Estado de Resultados'!$C$16</definedName>
    <definedName name="PY_Operating_Income" localSheetId="21">'[25]Estado de Resultados'!$C$16</definedName>
    <definedName name="PY_Operating_Income" localSheetId="49">'[25]Estado de Resultados'!$C$16</definedName>
    <definedName name="PY_Operating_Income" localSheetId="50">'[25]Estado de Resultados'!$C$16</definedName>
    <definedName name="PY_Operating_Income" localSheetId="51">'[25]Estado de Resultados'!$C$16</definedName>
    <definedName name="PY_Operating_Income" localSheetId="52">'[25]Estado de Resultados'!$C$16</definedName>
    <definedName name="PY_Operating_Income" localSheetId="55">'[25]Estado de Resultados'!$C$16</definedName>
    <definedName name="PY_Operating_Income" localSheetId="56">'[25]Estado de Resultados'!$C$16</definedName>
    <definedName name="PY_Operating_Income" localSheetId="22">'[25]Estado de Resultados'!$C$16</definedName>
    <definedName name="PY_Operating_Income" localSheetId="23">'[25]Estado de Resultados'!$C$16</definedName>
    <definedName name="PY_Operating_Income" localSheetId="24">'[25]Estado de Resultados'!$C$16</definedName>
    <definedName name="PY_Operating_Income" localSheetId="25">'[25]Estado de Resultados'!$C$16</definedName>
    <definedName name="PY_Operating_Income">'[26]Estado de Resultados'!$C$17</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 localSheetId="19">#REF!</definedName>
    <definedName name="PY_Operating_Income_7" localSheetId="28">#REF!</definedName>
    <definedName name="PY_Operating_Income_7" localSheetId="29">#REF!</definedName>
    <definedName name="PY_Operating_Income_7" localSheetId="30">#REF!</definedName>
    <definedName name="PY_Operating_Income_7" localSheetId="31">#REF!</definedName>
    <definedName name="PY_Operating_Income_7" localSheetId="33">#REF!</definedName>
    <definedName name="PY_Operating_Income_7" localSheetId="34">#REF!</definedName>
    <definedName name="PY_Operating_Income_7" localSheetId="35">#REF!</definedName>
    <definedName name="PY_Operating_Income_7" localSheetId="45">#REF!</definedName>
    <definedName name="PY_Operating_Income_7" localSheetId="21">#REF!</definedName>
    <definedName name="PY_Operating_Income_7" localSheetId="49">#REF!</definedName>
    <definedName name="PY_Operating_Income_7" localSheetId="50">#REF!</definedName>
    <definedName name="PY_Operating_Income_7" localSheetId="51">#REF!</definedName>
    <definedName name="PY_Operating_Income_7" localSheetId="52">#REF!</definedName>
    <definedName name="PY_Operating_Income_7" localSheetId="53">#REF!</definedName>
    <definedName name="PY_Operating_Income_7" localSheetId="54">#REF!</definedName>
    <definedName name="PY_Operating_Income_7" localSheetId="55">#REF!</definedName>
    <definedName name="PY_Operating_Income_7" localSheetId="56">#REF!</definedName>
    <definedName name="PY_Operating_Income_7" localSheetId="57">#REF!</definedName>
    <definedName name="PY_Operating_Income_7" localSheetId="22">#REF!</definedName>
    <definedName name="PY_Operating_Income_7" localSheetId="23">#REF!</definedName>
    <definedName name="PY_Operating_Income_7" localSheetId="24">#REF!</definedName>
    <definedName name="PY_Operating_Income_7" localSheetId="25">#REF!</definedName>
    <definedName name="PY_Operating_Income_7">#REF!</definedName>
    <definedName name="PY_Other_Curr_Assets" localSheetId="28">#REF!</definedName>
    <definedName name="PY_Other_Curr_Assets" localSheetId="29">#REF!</definedName>
    <definedName name="PY_Other_Curr_Assets" localSheetId="30">#REF!</definedName>
    <definedName name="PY_Other_Curr_Assets" localSheetId="31">#REF!</definedName>
    <definedName name="PY_Other_Curr_Assets" localSheetId="33">#REF!</definedName>
    <definedName name="PY_Other_Curr_Assets" localSheetId="34">#REF!</definedName>
    <definedName name="PY_Other_Curr_Assets" localSheetId="35">#REF!</definedName>
    <definedName name="PY_Other_Curr_Assets" localSheetId="45">#REF!</definedName>
    <definedName name="PY_Other_Curr_Assets" localSheetId="21">#REF!</definedName>
    <definedName name="PY_Other_Curr_Assets" localSheetId="49">#REF!</definedName>
    <definedName name="PY_Other_Curr_Assets" localSheetId="50">#REF!</definedName>
    <definedName name="PY_Other_Curr_Assets" localSheetId="51">#REF!</definedName>
    <definedName name="PY_Other_Curr_Assets" localSheetId="52">#REF!</definedName>
    <definedName name="PY_Other_Curr_Assets" localSheetId="55">#REF!</definedName>
    <definedName name="PY_Other_Curr_Assets" localSheetId="56">#REF!</definedName>
    <definedName name="PY_Other_Curr_Assets" localSheetId="22">#REF!</definedName>
    <definedName name="PY_Other_Curr_Assets" localSheetId="23">#REF!</definedName>
    <definedName name="PY_Other_Curr_Assets" localSheetId="24">#REF!</definedName>
    <definedName name="PY_Other_Curr_Assets" localSheetId="25">#REF!</definedName>
    <definedName name="PY_Other_Curr_Assets">#REF!</definedName>
    <definedName name="PY_Other_Exp" localSheetId="28">#REF!</definedName>
    <definedName name="PY_Other_Exp" localSheetId="29">#REF!</definedName>
    <definedName name="PY_Other_Exp" localSheetId="30">#REF!</definedName>
    <definedName name="PY_Other_Exp" localSheetId="31">#REF!</definedName>
    <definedName name="PY_Other_Exp" localSheetId="33">#REF!</definedName>
    <definedName name="PY_Other_Exp" localSheetId="34">#REF!</definedName>
    <definedName name="PY_Other_Exp" localSheetId="35">#REF!</definedName>
    <definedName name="PY_Other_Exp" localSheetId="45">#REF!</definedName>
    <definedName name="PY_Other_Exp" localSheetId="21">#REF!</definedName>
    <definedName name="PY_Other_Exp" localSheetId="49">#REF!</definedName>
    <definedName name="PY_Other_Exp" localSheetId="50">#REF!</definedName>
    <definedName name="PY_Other_Exp" localSheetId="51">#REF!</definedName>
    <definedName name="PY_Other_Exp" localSheetId="52">#REF!</definedName>
    <definedName name="PY_Other_Exp" localSheetId="55">#REF!</definedName>
    <definedName name="PY_Other_Exp" localSheetId="56">#REF!</definedName>
    <definedName name="PY_Other_Exp" localSheetId="22">#REF!</definedName>
    <definedName name="PY_Other_Exp" localSheetId="23">#REF!</definedName>
    <definedName name="PY_Other_Exp" localSheetId="24">#REF!</definedName>
    <definedName name="PY_Other_Exp" localSheetId="25">#REF!</definedName>
    <definedName name="PY_Other_Exp">#REF!</definedName>
    <definedName name="PY_Other_LT_Assets" localSheetId="28">#REF!</definedName>
    <definedName name="PY_Other_LT_Assets" localSheetId="29">#REF!</definedName>
    <definedName name="PY_Other_LT_Assets" localSheetId="30">#REF!</definedName>
    <definedName name="PY_Other_LT_Assets" localSheetId="31">#REF!</definedName>
    <definedName name="PY_Other_LT_Assets" localSheetId="33">#REF!</definedName>
    <definedName name="PY_Other_LT_Assets" localSheetId="34">#REF!</definedName>
    <definedName name="PY_Other_LT_Assets" localSheetId="35">#REF!</definedName>
    <definedName name="PY_Other_LT_Assets" localSheetId="45">#REF!</definedName>
    <definedName name="PY_Other_LT_Assets" localSheetId="21">#REF!</definedName>
    <definedName name="PY_Other_LT_Assets" localSheetId="49">#REF!</definedName>
    <definedName name="PY_Other_LT_Assets" localSheetId="50">#REF!</definedName>
    <definedName name="PY_Other_LT_Assets" localSheetId="51">#REF!</definedName>
    <definedName name="PY_Other_LT_Assets" localSheetId="52">#REF!</definedName>
    <definedName name="PY_Other_LT_Assets" localSheetId="55">#REF!</definedName>
    <definedName name="PY_Other_LT_Assets" localSheetId="56">#REF!</definedName>
    <definedName name="PY_Other_LT_Assets" localSheetId="22">#REF!</definedName>
    <definedName name="PY_Other_LT_Assets" localSheetId="23">#REF!</definedName>
    <definedName name="PY_Other_LT_Assets" localSheetId="24">#REF!</definedName>
    <definedName name="PY_Other_LT_Assets" localSheetId="25">#REF!</definedName>
    <definedName name="PY_Other_LT_Assets">#REF!</definedName>
    <definedName name="PY_Other_LT_Liabilities" localSheetId="28">#REF!</definedName>
    <definedName name="PY_Other_LT_Liabilities" localSheetId="29">#REF!</definedName>
    <definedName name="PY_Other_LT_Liabilities" localSheetId="30">#REF!</definedName>
    <definedName name="PY_Other_LT_Liabilities" localSheetId="31">#REF!</definedName>
    <definedName name="PY_Other_LT_Liabilities" localSheetId="33">#REF!</definedName>
    <definedName name="PY_Other_LT_Liabilities" localSheetId="34">#REF!</definedName>
    <definedName name="PY_Other_LT_Liabilities" localSheetId="35">#REF!</definedName>
    <definedName name="PY_Other_LT_Liabilities" localSheetId="45">#REF!</definedName>
    <definedName name="PY_Other_LT_Liabilities" localSheetId="21">#REF!</definedName>
    <definedName name="PY_Other_LT_Liabilities" localSheetId="49">#REF!</definedName>
    <definedName name="PY_Other_LT_Liabilities" localSheetId="50">#REF!</definedName>
    <definedName name="PY_Other_LT_Liabilities" localSheetId="51">#REF!</definedName>
    <definedName name="PY_Other_LT_Liabilities" localSheetId="52">#REF!</definedName>
    <definedName name="PY_Other_LT_Liabilities" localSheetId="55">#REF!</definedName>
    <definedName name="PY_Other_LT_Liabilities" localSheetId="56">#REF!</definedName>
    <definedName name="PY_Other_LT_Liabilities" localSheetId="22">#REF!</definedName>
    <definedName name="PY_Other_LT_Liabilities" localSheetId="23">#REF!</definedName>
    <definedName name="PY_Other_LT_Liabilities" localSheetId="24">#REF!</definedName>
    <definedName name="PY_Other_LT_Liabilities" localSheetId="25">#REF!</definedName>
    <definedName name="PY_Other_LT_Liabilities">#REF!</definedName>
    <definedName name="PY_Preferred_Stock" localSheetId="4">'[51]Balance General'!#REF!</definedName>
    <definedName name="PY_Preferred_Stock" localSheetId="15">'[51]Balance General'!#REF!</definedName>
    <definedName name="PY_Preferred_Stock" localSheetId="12">'[51]Balance General'!#REF!</definedName>
    <definedName name="PY_Preferred_Stock" localSheetId="18">'[51]Balance General'!#REF!</definedName>
    <definedName name="PY_Preferred_Stock" localSheetId="17">'[51]Balance General'!#REF!</definedName>
    <definedName name="PY_Preferred_Stock" localSheetId="16">'[51]Balance General'!#REF!</definedName>
    <definedName name="PY_Preferred_Stock" localSheetId="13">'[51]Balance General'!#REF!</definedName>
    <definedName name="PY_Preferred_Stock" localSheetId="14">'[51]Balance General'!#REF!</definedName>
    <definedName name="PY_Preferred_Stock" localSheetId="19">'[51]Balance General'!#REF!</definedName>
    <definedName name="PY_Preferred_Stock" localSheetId="28">#REF!</definedName>
    <definedName name="PY_Preferred_Stock" localSheetId="29">#REF!</definedName>
    <definedName name="PY_Preferred_Stock" localSheetId="30">#REF!</definedName>
    <definedName name="PY_Preferred_Stock" localSheetId="31">#REF!</definedName>
    <definedName name="PY_Preferred_Stock" localSheetId="33">#REF!</definedName>
    <definedName name="PY_Preferred_Stock" localSheetId="34">#REF!</definedName>
    <definedName name="PY_Preferred_Stock" localSheetId="35">#REF!</definedName>
    <definedName name="PY_Preferred_Stock" localSheetId="45">#REF!</definedName>
    <definedName name="PY_Preferred_Stock" localSheetId="21">#REF!</definedName>
    <definedName name="PY_Preferred_Stock" localSheetId="49">#REF!</definedName>
    <definedName name="PY_Preferred_Stock" localSheetId="50">#REF!</definedName>
    <definedName name="PY_Preferred_Stock" localSheetId="51">#REF!</definedName>
    <definedName name="PY_Preferred_Stock" localSheetId="52">#REF!</definedName>
    <definedName name="PY_Preferred_Stock" localSheetId="53">'[51]Balance General'!#REF!</definedName>
    <definedName name="PY_Preferred_Stock" localSheetId="54">'[51]Balance General'!#REF!</definedName>
    <definedName name="PY_Preferred_Stock" localSheetId="55">#REF!</definedName>
    <definedName name="PY_Preferred_Stock" localSheetId="56">#REF!</definedName>
    <definedName name="PY_Preferred_Stock" localSheetId="57">'[51]Balance General'!#REF!</definedName>
    <definedName name="PY_Preferred_Stock" localSheetId="22">#REF!</definedName>
    <definedName name="PY_Preferred_Stock" localSheetId="23">#REF!</definedName>
    <definedName name="PY_Preferred_Stock" localSheetId="24">#REF!</definedName>
    <definedName name="PY_Preferred_Stock" localSheetId="25">#REF!</definedName>
    <definedName name="PY_Preferred_Stock">'[51]Balance General'!#REF!</definedName>
    <definedName name="PY_QUICK_ASSETS" localSheetId="9">#N/A</definedName>
    <definedName name="PY_QUICK_ASSETS" localSheetId="4">[25]Balance!$C$10</definedName>
    <definedName name="PY_QUICK_ASSETS" localSheetId="8">#N/A</definedName>
    <definedName name="PY_QUICK_ASSETS" localSheetId="11">#N/A</definedName>
    <definedName name="PY_QUICK_ASSETS" localSheetId="28">[25]Balance!$C$10</definedName>
    <definedName name="PY_QUICK_ASSETS" localSheetId="29">[25]Balance!$C$10</definedName>
    <definedName name="PY_QUICK_ASSETS" localSheetId="30">[25]Balance!$C$10</definedName>
    <definedName name="PY_QUICK_ASSETS" localSheetId="31">[25]Balance!$C$10</definedName>
    <definedName name="PY_QUICK_ASSETS" localSheetId="33">[25]Balance!$C$10</definedName>
    <definedName name="PY_QUICK_ASSETS" localSheetId="34">[25]Balance!$C$10</definedName>
    <definedName name="PY_QUICK_ASSETS" localSheetId="35">[25]Balance!$C$10</definedName>
    <definedName name="PY_QUICK_ASSETS" localSheetId="45">[25]Balance!$C$10</definedName>
    <definedName name="PY_QUICK_ASSETS" localSheetId="21">[25]Balance!$C$10</definedName>
    <definedName name="PY_QUICK_ASSETS" localSheetId="49">[25]Balance!$C$10</definedName>
    <definedName name="PY_QUICK_ASSETS" localSheetId="50">[25]Balance!$C$10</definedName>
    <definedName name="PY_QUICK_ASSETS" localSheetId="51">[25]Balance!$C$10</definedName>
    <definedName name="PY_QUICK_ASSETS" localSheetId="52">[25]Balance!$C$10</definedName>
    <definedName name="PY_QUICK_ASSETS" localSheetId="55">[25]Balance!$C$10</definedName>
    <definedName name="PY_QUICK_ASSETS" localSheetId="56">[25]Balance!$C$10</definedName>
    <definedName name="PY_QUICK_ASSETS" localSheetId="22">[25]Balance!$C$10</definedName>
    <definedName name="PY_QUICK_ASSETS" localSheetId="23">[25]Balance!$C$10</definedName>
    <definedName name="PY_QUICK_ASSETS" localSheetId="24">[25]Balance!$C$10</definedName>
    <definedName name="PY_QUICK_ASSETS" localSheetId="25">[25]Balance!$C$10</definedName>
    <definedName name="PY_QUICK_ASSETS">'[26]Balance General'!$C$10</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 localSheetId="19">#REF!</definedName>
    <definedName name="PY_QUICK_ASSETS_7" localSheetId="28">#REF!</definedName>
    <definedName name="PY_QUICK_ASSETS_7" localSheetId="29">#REF!</definedName>
    <definedName name="PY_QUICK_ASSETS_7" localSheetId="30">#REF!</definedName>
    <definedName name="PY_QUICK_ASSETS_7" localSheetId="31">#REF!</definedName>
    <definedName name="PY_QUICK_ASSETS_7" localSheetId="33">#REF!</definedName>
    <definedName name="PY_QUICK_ASSETS_7" localSheetId="34">#REF!</definedName>
    <definedName name="PY_QUICK_ASSETS_7" localSheetId="35">#REF!</definedName>
    <definedName name="PY_QUICK_ASSETS_7" localSheetId="45">#REF!</definedName>
    <definedName name="PY_QUICK_ASSETS_7" localSheetId="21">#REF!</definedName>
    <definedName name="PY_QUICK_ASSETS_7" localSheetId="49">#REF!</definedName>
    <definedName name="PY_QUICK_ASSETS_7" localSheetId="50">#REF!</definedName>
    <definedName name="PY_QUICK_ASSETS_7" localSheetId="51">#REF!</definedName>
    <definedName name="PY_QUICK_ASSETS_7" localSheetId="52">#REF!</definedName>
    <definedName name="PY_QUICK_ASSETS_7" localSheetId="53">#REF!</definedName>
    <definedName name="PY_QUICK_ASSETS_7" localSheetId="54">#REF!</definedName>
    <definedName name="PY_QUICK_ASSETS_7" localSheetId="55">#REF!</definedName>
    <definedName name="PY_QUICK_ASSETS_7" localSheetId="56">#REF!</definedName>
    <definedName name="PY_QUICK_ASSETS_7" localSheetId="57">#REF!</definedName>
    <definedName name="PY_QUICK_ASSETS_7" localSheetId="22">#REF!</definedName>
    <definedName name="PY_QUICK_ASSETS_7" localSheetId="23">#REF!</definedName>
    <definedName name="PY_QUICK_ASSETS_7" localSheetId="24">#REF!</definedName>
    <definedName name="PY_QUICK_ASSETS_7" localSheetId="25">#REF!</definedName>
    <definedName name="PY_QUICK_ASSETS_7">#REF!</definedName>
    <definedName name="PY_Retained_Earnings" localSheetId="28">#REF!</definedName>
    <definedName name="PY_Retained_Earnings" localSheetId="29">#REF!</definedName>
    <definedName name="PY_Retained_Earnings" localSheetId="30">#REF!</definedName>
    <definedName name="PY_Retained_Earnings" localSheetId="31">#REF!</definedName>
    <definedName name="PY_Retained_Earnings" localSheetId="33">#REF!</definedName>
    <definedName name="PY_Retained_Earnings" localSheetId="34">#REF!</definedName>
    <definedName name="PY_Retained_Earnings" localSheetId="35">#REF!</definedName>
    <definedName name="PY_Retained_Earnings" localSheetId="45">#REF!</definedName>
    <definedName name="PY_Retained_Earnings" localSheetId="21">#REF!</definedName>
    <definedName name="PY_Retained_Earnings" localSheetId="49">#REF!</definedName>
    <definedName name="PY_Retained_Earnings" localSheetId="50">#REF!</definedName>
    <definedName name="PY_Retained_Earnings" localSheetId="51">#REF!</definedName>
    <definedName name="PY_Retained_Earnings" localSheetId="52">#REF!</definedName>
    <definedName name="PY_Retained_Earnings" localSheetId="55">#REF!</definedName>
    <definedName name="PY_Retained_Earnings" localSheetId="56">#REF!</definedName>
    <definedName name="PY_Retained_Earnings" localSheetId="22">#REF!</definedName>
    <definedName name="PY_Retained_Earnings" localSheetId="23">#REF!</definedName>
    <definedName name="PY_Retained_Earnings" localSheetId="24">#REF!</definedName>
    <definedName name="PY_Retained_Earnings" localSheetId="25">#REF!</definedName>
    <definedName name="PY_Retained_Earnings">#REF!</definedName>
    <definedName name="PY_Selling" localSheetId="28">#REF!</definedName>
    <definedName name="PY_Selling" localSheetId="29">#REF!</definedName>
    <definedName name="PY_Selling" localSheetId="30">#REF!</definedName>
    <definedName name="PY_Selling" localSheetId="31">#REF!</definedName>
    <definedName name="PY_Selling" localSheetId="33">#REF!</definedName>
    <definedName name="PY_Selling" localSheetId="34">#REF!</definedName>
    <definedName name="PY_Selling" localSheetId="35">#REF!</definedName>
    <definedName name="PY_Selling" localSheetId="45">#REF!</definedName>
    <definedName name="PY_Selling" localSheetId="21">#REF!</definedName>
    <definedName name="PY_Selling" localSheetId="49">#REF!</definedName>
    <definedName name="PY_Selling" localSheetId="50">#REF!</definedName>
    <definedName name="PY_Selling" localSheetId="51">#REF!</definedName>
    <definedName name="PY_Selling" localSheetId="52">#REF!</definedName>
    <definedName name="PY_Selling" localSheetId="55">#REF!</definedName>
    <definedName name="PY_Selling" localSheetId="56">#REF!</definedName>
    <definedName name="PY_Selling" localSheetId="22">#REF!</definedName>
    <definedName name="PY_Selling" localSheetId="23">#REF!</definedName>
    <definedName name="PY_Selling" localSheetId="24">#REF!</definedName>
    <definedName name="PY_Selling" localSheetId="25">#REF!</definedName>
    <definedName name="PY_Selling">#REF!</definedName>
    <definedName name="PY_Tangible_Assets" localSheetId="28">#REF!</definedName>
    <definedName name="PY_Tangible_Assets" localSheetId="29">#REF!</definedName>
    <definedName name="PY_Tangible_Assets" localSheetId="30">#REF!</definedName>
    <definedName name="PY_Tangible_Assets" localSheetId="31">#REF!</definedName>
    <definedName name="PY_Tangible_Assets" localSheetId="33">#REF!</definedName>
    <definedName name="PY_Tangible_Assets" localSheetId="34">#REF!</definedName>
    <definedName name="PY_Tangible_Assets" localSheetId="35">#REF!</definedName>
    <definedName name="PY_Tangible_Assets" localSheetId="45">#REF!</definedName>
    <definedName name="PY_Tangible_Assets" localSheetId="21">#REF!</definedName>
    <definedName name="PY_Tangible_Assets" localSheetId="49">#REF!</definedName>
    <definedName name="PY_Tangible_Assets" localSheetId="50">#REF!</definedName>
    <definedName name="PY_Tangible_Assets" localSheetId="51">#REF!</definedName>
    <definedName name="PY_Tangible_Assets" localSheetId="52">#REF!</definedName>
    <definedName name="PY_Tangible_Assets" localSheetId="55">#REF!</definedName>
    <definedName name="PY_Tangible_Assets" localSheetId="56">#REF!</definedName>
    <definedName name="PY_Tangible_Assets" localSheetId="22">#REF!</definedName>
    <definedName name="PY_Tangible_Assets" localSheetId="23">#REF!</definedName>
    <definedName name="PY_Tangible_Assets" localSheetId="24">#REF!</definedName>
    <definedName name="PY_Tangible_Assets" localSheetId="25">#REF!</definedName>
    <definedName name="PY_Tangible_Assets">#REF!</definedName>
    <definedName name="PY_Tangible_Net_Worth" localSheetId="9">#N/A</definedName>
    <definedName name="PY_Tangible_Net_Worth" localSheetId="4">'[25]Estado de Resultados'!$C$31</definedName>
    <definedName name="PY_Tangible_Net_Worth" localSheetId="8">#N/A</definedName>
    <definedName name="PY_Tangible_Net_Worth" localSheetId="11">#N/A</definedName>
    <definedName name="PY_Tangible_Net_Worth" localSheetId="28">'[25]Estado de Resultados'!$C$31</definedName>
    <definedName name="PY_Tangible_Net_Worth" localSheetId="29">'[25]Estado de Resultados'!$C$31</definedName>
    <definedName name="PY_Tangible_Net_Worth" localSheetId="30">'[25]Estado de Resultados'!$C$31</definedName>
    <definedName name="PY_Tangible_Net_Worth" localSheetId="31">'[25]Estado de Resultados'!$C$31</definedName>
    <definedName name="PY_Tangible_Net_Worth" localSheetId="33">'[25]Estado de Resultados'!$C$31</definedName>
    <definedName name="PY_Tangible_Net_Worth" localSheetId="34">'[25]Estado de Resultados'!$C$31</definedName>
    <definedName name="PY_Tangible_Net_Worth" localSheetId="35">'[25]Estado de Resultados'!$C$31</definedName>
    <definedName name="PY_Tangible_Net_Worth" localSheetId="45">'[25]Estado de Resultados'!$C$31</definedName>
    <definedName name="PY_Tangible_Net_Worth" localSheetId="21">'[25]Estado de Resultados'!$C$31</definedName>
    <definedName name="PY_Tangible_Net_Worth" localSheetId="49">'[25]Estado de Resultados'!$C$31</definedName>
    <definedName name="PY_Tangible_Net_Worth" localSheetId="50">'[25]Estado de Resultados'!$C$31</definedName>
    <definedName name="PY_Tangible_Net_Worth" localSheetId="51">'[25]Estado de Resultados'!$C$31</definedName>
    <definedName name="PY_Tangible_Net_Worth" localSheetId="52">'[25]Estado de Resultados'!$C$31</definedName>
    <definedName name="PY_Tangible_Net_Worth" localSheetId="55">'[25]Estado de Resultados'!$C$31</definedName>
    <definedName name="PY_Tangible_Net_Worth" localSheetId="56">'[25]Estado de Resultados'!$C$31</definedName>
    <definedName name="PY_Tangible_Net_Worth" localSheetId="22">'[25]Estado de Resultados'!$C$31</definedName>
    <definedName name="PY_Tangible_Net_Worth" localSheetId="23">'[25]Estado de Resultados'!$C$31</definedName>
    <definedName name="PY_Tangible_Net_Worth" localSheetId="24">'[25]Estado de Resultados'!$C$31</definedName>
    <definedName name="PY_Tangible_Net_Worth" localSheetId="25">'[25]Estado de Resultados'!$C$31</definedName>
    <definedName name="PY_Tangible_Net_Worth">'[26]Estado de Resultados'!$C$32</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 localSheetId="19">#REF!</definedName>
    <definedName name="PY_Tangible_Net_Worth_7" localSheetId="28">#REF!</definedName>
    <definedName name="PY_Tangible_Net_Worth_7" localSheetId="29">#REF!</definedName>
    <definedName name="PY_Tangible_Net_Worth_7" localSheetId="30">#REF!</definedName>
    <definedName name="PY_Tangible_Net_Worth_7" localSheetId="31">#REF!</definedName>
    <definedName name="PY_Tangible_Net_Worth_7" localSheetId="33">#REF!</definedName>
    <definedName name="PY_Tangible_Net_Worth_7" localSheetId="34">#REF!</definedName>
    <definedName name="PY_Tangible_Net_Worth_7" localSheetId="35">#REF!</definedName>
    <definedName name="PY_Tangible_Net_Worth_7" localSheetId="45">#REF!</definedName>
    <definedName name="PY_Tangible_Net_Worth_7" localSheetId="21">#REF!</definedName>
    <definedName name="PY_Tangible_Net_Worth_7" localSheetId="49">#REF!</definedName>
    <definedName name="PY_Tangible_Net_Worth_7" localSheetId="50">#REF!</definedName>
    <definedName name="PY_Tangible_Net_Worth_7" localSheetId="51">#REF!</definedName>
    <definedName name="PY_Tangible_Net_Worth_7" localSheetId="52">#REF!</definedName>
    <definedName name="PY_Tangible_Net_Worth_7" localSheetId="53">#REF!</definedName>
    <definedName name="PY_Tangible_Net_Worth_7" localSheetId="54">#REF!</definedName>
    <definedName name="PY_Tangible_Net_Worth_7" localSheetId="55">#REF!</definedName>
    <definedName name="PY_Tangible_Net_Worth_7" localSheetId="56">#REF!</definedName>
    <definedName name="PY_Tangible_Net_Worth_7" localSheetId="57">#REF!</definedName>
    <definedName name="PY_Tangible_Net_Worth_7" localSheetId="22">#REF!</definedName>
    <definedName name="PY_Tangible_Net_Worth_7" localSheetId="23">#REF!</definedName>
    <definedName name="PY_Tangible_Net_Worth_7" localSheetId="24">#REF!</definedName>
    <definedName name="PY_Tangible_Net_Worth_7" localSheetId="25">#REF!</definedName>
    <definedName name="PY_Tangible_Net_Worth_7">#REF!</definedName>
    <definedName name="PY_Taxes" localSheetId="28">#REF!</definedName>
    <definedName name="PY_Taxes" localSheetId="29">#REF!</definedName>
    <definedName name="PY_Taxes" localSheetId="30">#REF!</definedName>
    <definedName name="PY_Taxes" localSheetId="31">#REF!</definedName>
    <definedName name="PY_Taxes" localSheetId="33">#REF!</definedName>
    <definedName name="PY_Taxes" localSheetId="34">#REF!</definedName>
    <definedName name="PY_Taxes" localSheetId="35">#REF!</definedName>
    <definedName name="PY_Taxes" localSheetId="45">#REF!</definedName>
    <definedName name="PY_Taxes" localSheetId="21">#REF!</definedName>
    <definedName name="PY_Taxes" localSheetId="49">#REF!</definedName>
    <definedName name="PY_Taxes" localSheetId="50">#REF!</definedName>
    <definedName name="PY_Taxes" localSheetId="51">#REF!</definedName>
    <definedName name="PY_Taxes" localSheetId="52">#REF!</definedName>
    <definedName name="PY_Taxes" localSheetId="55">#REF!</definedName>
    <definedName name="PY_Taxes" localSheetId="56">#REF!</definedName>
    <definedName name="PY_Taxes" localSheetId="22">#REF!</definedName>
    <definedName name="PY_Taxes" localSheetId="23">#REF!</definedName>
    <definedName name="PY_Taxes" localSheetId="24">#REF!</definedName>
    <definedName name="PY_Taxes" localSheetId="25">#REF!</definedName>
    <definedName name="PY_Taxes">#REF!</definedName>
    <definedName name="PY_TOTAL_ASSETS" localSheetId="9">#N/A</definedName>
    <definedName name="PY_TOTAL_ASSETS" localSheetId="4">[25]Balance!$C$21</definedName>
    <definedName name="PY_TOTAL_ASSETS" localSheetId="8">#N/A</definedName>
    <definedName name="PY_TOTAL_ASSETS" localSheetId="11">#N/A</definedName>
    <definedName name="PY_TOTAL_ASSETS" localSheetId="28">[25]Balance!$C$21</definedName>
    <definedName name="PY_TOTAL_ASSETS" localSheetId="29">[25]Balance!$C$21</definedName>
    <definedName name="PY_TOTAL_ASSETS" localSheetId="30">[25]Balance!$C$21</definedName>
    <definedName name="PY_TOTAL_ASSETS" localSheetId="31">[25]Balance!$C$21</definedName>
    <definedName name="PY_TOTAL_ASSETS" localSheetId="33">[25]Balance!$C$21</definedName>
    <definedName name="PY_TOTAL_ASSETS" localSheetId="34">[25]Balance!$C$21</definedName>
    <definedName name="PY_TOTAL_ASSETS" localSheetId="35">[25]Balance!$C$21</definedName>
    <definedName name="PY_TOTAL_ASSETS" localSheetId="45">[25]Balance!$C$21</definedName>
    <definedName name="PY_TOTAL_ASSETS" localSheetId="21">[25]Balance!$C$21</definedName>
    <definedName name="PY_TOTAL_ASSETS" localSheetId="49">[25]Balance!$C$21</definedName>
    <definedName name="PY_TOTAL_ASSETS" localSheetId="50">[25]Balance!$C$21</definedName>
    <definedName name="PY_TOTAL_ASSETS" localSheetId="51">[25]Balance!$C$21</definedName>
    <definedName name="PY_TOTAL_ASSETS" localSheetId="52">[25]Balance!$C$21</definedName>
    <definedName name="PY_TOTAL_ASSETS" localSheetId="55">[25]Balance!$C$21</definedName>
    <definedName name="PY_TOTAL_ASSETS" localSheetId="56">[25]Balance!$C$21</definedName>
    <definedName name="PY_TOTAL_ASSETS" localSheetId="22">[25]Balance!$C$21</definedName>
    <definedName name="PY_TOTAL_ASSETS" localSheetId="23">[25]Balance!$C$21</definedName>
    <definedName name="PY_TOTAL_ASSETS" localSheetId="24">[25]Balance!$C$21</definedName>
    <definedName name="PY_TOTAL_ASSETS" localSheetId="25">[25]Balance!$C$21</definedName>
    <definedName name="PY_TOTAL_ASSETS">'[26]Balance General'!$C$21</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 localSheetId="19">#REF!</definedName>
    <definedName name="PY_TOTAL_ASSETS_7" localSheetId="28">#REF!</definedName>
    <definedName name="PY_TOTAL_ASSETS_7" localSheetId="29">#REF!</definedName>
    <definedName name="PY_TOTAL_ASSETS_7" localSheetId="30">#REF!</definedName>
    <definedName name="PY_TOTAL_ASSETS_7" localSheetId="31">#REF!</definedName>
    <definedName name="PY_TOTAL_ASSETS_7" localSheetId="33">#REF!</definedName>
    <definedName name="PY_TOTAL_ASSETS_7" localSheetId="34">#REF!</definedName>
    <definedName name="PY_TOTAL_ASSETS_7" localSheetId="35">#REF!</definedName>
    <definedName name="PY_TOTAL_ASSETS_7" localSheetId="45">#REF!</definedName>
    <definedName name="PY_TOTAL_ASSETS_7" localSheetId="21">#REF!</definedName>
    <definedName name="PY_TOTAL_ASSETS_7" localSheetId="49">#REF!</definedName>
    <definedName name="PY_TOTAL_ASSETS_7" localSheetId="50">#REF!</definedName>
    <definedName name="PY_TOTAL_ASSETS_7" localSheetId="51">#REF!</definedName>
    <definedName name="PY_TOTAL_ASSETS_7" localSheetId="52">#REF!</definedName>
    <definedName name="PY_TOTAL_ASSETS_7" localSheetId="53">#REF!</definedName>
    <definedName name="PY_TOTAL_ASSETS_7" localSheetId="54">#REF!</definedName>
    <definedName name="PY_TOTAL_ASSETS_7" localSheetId="55">#REF!</definedName>
    <definedName name="PY_TOTAL_ASSETS_7" localSheetId="56">#REF!</definedName>
    <definedName name="PY_TOTAL_ASSETS_7" localSheetId="57">#REF!</definedName>
    <definedName name="PY_TOTAL_ASSETS_7" localSheetId="22">#REF!</definedName>
    <definedName name="PY_TOTAL_ASSETS_7" localSheetId="23">#REF!</definedName>
    <definedName name="PY_TOTAL_ASSETS_7" localSheetId="24">#REF!</definedName>
    <definedName name="PY_TOTAL_ASSETS_7" localSheetId="25">#REF!</definedName>
    <definedName name="PY_TOTAL_ASSETS_7">#REF!</definedName>
    <definedName name="PY_TOTAL_CURR_ASSETS" localSheetId="9">#N/A</definedName>
    <definedName name="PY_TOTAL_CURR_ASSETS" localSheetId="4">[25]Balance!$C$15</definedName>
    <definedName name="PY_TOTAL_CURR_ASSETS" localSheetId="8">#N/A</definedName>
    <definedName name="PY_TOTAL_CURR_ASSETS" localSheetId="11">#N/A</definedName>
    <definedName name="PY_TOTAL_CURR_ASSETS" localSheetId="28">[25]Balance!$C$15</definedName>
    <definedName name="PY_TOTAL_CURR_ASSETS" localSheetId="29">[25]Balance!$C$15</definedName>
    <definedName name="PY_TOTAL_CURR_ASSETS" localSheetId="30">[25]Balance!$C$15</definedName>
    <definedName name="PY_TOTAL_CURR_ASSETS" localSheetId="31">[25]Balance!$C$15</definedName>
    <definedName name="PY_TOTAL_CURR_ASSETS" localSheetId="33">[25]Balance!$C$15</definedName>
    <definedName name="PY_TOTAL_CURR_ASSETS" localSheetId="34">[25]Balance!$C$15</definedName>
    <definedName name="PY_TOTAL_CURR_ASSETS" localSheetId="35">[25]Balance!$C$15</definedName>
    <definedName name="PY_TOTAL_CURR_ASSETS" localSheetId="45">[25]Balance!$C$15</definedName>
    <definedName name="PY_TOTAL_CURR_ASSETS" localSheetId="21">[25]Balance!$C$15</definedName>
    <definedName name="PY_TOTAL_CURR_ASSETS" localSheetId="49">[25]Balance!$C$15</definedName>
    <definedName name="PY_TOTAL_CURR_ASSETS" localSheetId="50">[25]Balance!$C$15</definedName>
    <definedName name="PY_TOTAL_CURR_ASSETS" localSheetId="51">[25]Balance!$C$15</definedName>
    <definedName name="PY_TOTAL_CURR_ASSETS" localSheetId="52">[25]Balance!$C$15</definedName>
    <definedName name="PY_TOTAL_CURR_ASSETS" localSheetId="55">[25]Balance!$C$15</definedName>
    <definedName name="PY_TOTAL_CURR_ASSETS" localSheetId="56">[25]Balance!$C$15</definedName>
    <definedName name="PY_TOTAL_CURR_ASSETS" localSheetId="22">[25]Balance!$C$15</definedName>
    <definedName name="PY_TOTAL_CURR_ASSETS" localSheetId="23">[25]Balance!$C$15</definedName>
    <definedName name="PY_TOTAL_CURR_ASSETS" localSheetId="24">[25]Balance!$C$15</definedName>
    <definedName name="PY_TOTAL_CURR_ASSETS" localSheetId="25">[25]Balance!$C$15</definedName>
    <definedName name="PY_TOTAL_CURR_ASSETS">'[26]Balance General'!$C$15</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 localSheetId="19">#REF!</definedName>
    <definedName name="PY_TOTAL_CURR_ASSETS_7" localSheetId="28">#REF!</definedName>
    <definedName name="PY_TOTAL_CURR_ASSETS_7" localSheetId="29">#REF!</definedName>
    <definedName name="PY_TOTAL_CURR_ASSETS_7" localSheetId="30">#REF!</definedName>
    <definedName name="PY_TOTAL_CURR_ASSETS_7" localSheetId="31">#REF!</definedName>
    <definedName name="PY_TOTAL_CURR_ASSETS_7" localSheetId="33">#REF!</definedName>
    <definedName name="PY_TOTAL_CURR_ASSETS_7" localSheetId="34">#REF!</definedName>
    <definedName name="PY_TOTAL_CURR_ASSETS_7" localSheetId="35">#REF!</definedName>
    <definedName name="PY_TOTAL_CURR_ASSETS_7" localSheetId="45">#REF!</definedName>
    <definedName name="PY_TOTAL_CURR_ASSETS_7" localSheetId="21">#REF!</definedName>
    <definedName name="PY_TOTAL_CURR_ASSETS_7" localSheetId="49">#REF!</definedName>
    <definedName name="PY_TOTAL_CURR_ASSETS_7" localSheetId="50">#REF!</definedName>
    <definedName name="PY_TOTAL_CURR_ASSETS_7" localSheetId="51">#REF!</definedName>
    <definedName name="PY_TOTAL_CURR_ASSETS_7" localSheetId="52">#REF!</definedName>
    <definedName name="PY_TOTAL_CURR_ASSETS_7" localSheetId="53">#REF!</definedName>
    <definedName name="PY_TOTAL_CURR_ASSETS_7" localSheetId="54">#REF!</definedName>
    <definedName name="PY_TOTAL_CURR_ASSETS_7" localSheetId="55">#REF!</definedName>
    <definedName name="PY_TOTAL_CURR_ASSETS_7" localSheetId="56">#REF!</definedName>
    <definedName name="PY_TOTAL_CURR_ASSETS_7" localSheetId="57">#REF!</definedName>
    <definedName name="PY_TOTAL_CURR_ASSETS_7" localSheetId="22">#REF!</definedName>
    <definedName name="PY_TOTAL_CURR_ASSETS_7" localSheetId="23">#REF!</definedName>
    <definedName name="PY_TOTAL_CURR_ASSETS_7" localSheetId="24">#REF!</definedName>
    <definedName name="PY_TOTAL_CURR_ASSETS_7" localSheetId="25">#REF!</definedName>
    <definedName name="PY_TOTAL_CURR_ASSETS_7">#REF!</definedName>
    <definedName name="PY_TOTAL_DEBT" localSheetId="9">#N/A</definedName>
    <definedName name="PY_TOTAL_DEBT" localSheetId="4">[25]Balance!$C$27</definedName>
    <definedName name="PY_TOTAL_DEBT" localSheetId="8">#N/A</definedName>
    <definedName name="PY_TOTAL_DEBT" localSheetId="11">#N/A</definedName>
    <definedName name="PY_TOTAL_DEBT" localSheetId="28">[25]Balance!$C$27</definedName>
    <definedName name="PY_TOTAL_DEBT" localSheetId="29">[25]Balance!$C$27</definedName>
    <definedName name="PY_TOTAL_DEBT" localSheetId="30">[25]Balance!$C$27</definedName>
    <definedName name="PY_TOTAL_DEBT" localSheetId="31">[25]Balance!$C$27</definedName>
    <definedName name="PY_TOTAL_DEBT" localSheetId="33">[25]Balance!$C$27</definedName>
    <definedName name="PY_TOTAL_DEBT" localSheetId="34">[25]Balance!$C$27</definedName>
    <definedName name="PY_TOTAL_DEBT" localSheetId="35">[25]Balance!$C$27</definedName>
    <definedName name="PY_TOTAL_DEBT" localSheetId="45">[25]Balance!$C$27</definedName>
    <definedName name="PY_TOTAL_DEBT" localSheetId="21">[25]Balance!$C$27</definedName>
    <definedName name="PY_TOTAL_DEBT" localSheetId="49">[25]Balance!$C$27</definedName>
    <definedName name="PY_TOTAL_DEBT" localSheetId="50">[25]Balance!$C$27</definedName>
    <definedName name="PY_TOTAL_DEBT" localSheetId="51">[25]Balance!$C$27</definedName>
    <definedName name="PY_TOTAL_DEBT" localSheetId="52">[25]Balance!$C$27</definedName>
    <definedName name="PY_TOTAL_DEBT" localSheetId="55">[25]Balance!$C$27</definedName>
    <definedName name="PY_TOTAL_DEBT" localSheetId="56">[25]Balance!$C$27</definedName>
    <definedName name="PY_TOTAL_DEBT" localSheetId="22">[25]Balance!$C$27</definedName>
    <definedName name="PY_TOTAL_DEBT" localSheetId="23">[25]Balance!$C$27</definedName>
    <definedName name="PY_TOTAL_DEBT" localSheetId="24">[25]Balance!$C$27</definedName>
    <definedName name="PY_TOTAL_DEBT" localSheetId="25">[25]Balance!$C$27</definedName>
    <definedName name="PY_TOTAL_DEBT">'[26]Balance General'!$C$27</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 localSheetId="19">#REF!</definedName>
    <definedName name="PY_TOTAL_DEBT_7" localSheetId="28">#REF!</definedName>
    <definedName name="PY_TOTAL_DEBT_7" localSheetId="29">#REF!</definedName>
    <definedName name="PY_TOTAL_DEBT_7" localSheetId="30">#REF!</definedName>
    <definedName name="PY_TOTAL_DEBT_7" localSheetId="31">#REF!</definedName>
    <definedName name="PY_TOTAL_DEBT_7" localSheetId="33">#REF!</definedName>
    <definedName name="PY_TOTAL_DEBT_7" localSheetId="34">#REF!</definedName>
    <definedName name="PY_TOTAL_DEBT_7" localSheetId="35">#REF!</definedName>
    <definedName name="PY_TOTAL_DEBT_7" localSheetId="45">#REF!</definedName>
    <definedName name="PY_TOTAL_DEBT_7" localSheetId="21">#REF!</definedName>
    <definedName name="PY_TOTAL_DEBT_7" localSheetId="49">#REF!</definedName>
    <definedName name="PY_TOTAL_DEBT_7" localSheetId="50">#REF!</definedName>
    <definedName name="PY_TOTAL_DEBT_7" localSheetId="51">#REF!</definedName>
    <definedName name="PY_TOTAL_DEBT_7" localSheetId="52">#REF!</definedName>
    <definedName name="PY_TOTAL_DEBT_7" localSheetId="53">#REF!</definedName>
    <definedName name="PY_TOTAL_DEBT_7" localSheetId="54">#REF!</definedName>
    <definedName name="PY_TOTAL_DEBT_7" localSheetId="55">#REF!</definedName>
    <definedName name="PY_TOTAL_DEBT_7" localSheetId="56">#REF!</definedName>
    <definedName name="PY_TOTAL_DEBT_7" localSheetId="57">#REF!</definedName>
    <definedName name="PY_TOTAL_DEBT_7" localSheetId="22">#REF!</definedName>
    <definedName name="PY_TOTAL_DEBT_7" localSheetId="23">#REF!</definedName>
    <definedName name="PY_TOTAL_DEBT_7" localSheetId="24">#REF!</definedName>
    <definedName name="PY_TOTAL_DEBT_7" localSheetId="25">#REF!</definedName>
    <definedName name="PY_TOTAL_DEBT_7">#REF!</definedName>
    <definedName name="PY_TOTAL_EQUITY" localSheetId="9">#N/A</definedName>
    <definedName name="PY_TOTAL_EQUITY" localSheetId="4">[25]Balance!$C$33</definedName>
    <definedName name="PY_TOTAL_EQUITY" localSheetId="8">#N/A</definedName>
    <definedName name="PY_TOTAL_EQUITY" localSheetId="11">#N/A</definedName>
    <definedName name="PY_TOTAL_EQUITY" localSheetId="28">[25]Balance!$C$33</definedName>
    <definedName name="PY_TOTAL_EQUITY" localSheetId="29">[25]Balance!$C$33</definedName>
    <definedName name="PY_TOTAL_EQUITY" localSheetId="30">[25]Balance!$C$33</definedName>
    <definedName name="PY_TOTAL_EQUITY" localSheetId="31">[25]Balance!$C$33</definedName>
    <definedName name="PY_TOTAL_EQUITY" localSheetId="33">[25]Balance!$C$33</definedName>
    <definedName name="PY_TOTAL_EQUITY" localSheetId="34">[25]Balance!$C$33</definedName>
    <definedName name="PY_TOTAL_EQUITY" localSheetId="35">[25]Balance!$C$33</definedName>
    <definedName name="PY_TOTAL_EQUITY" localSheetId="45">[25]Balance!$C$33</definedName>
    <definedName name="PY_TOTAL_EQUITY" localSheetId="21">[25]Balance!$C$33</definedName>
    <definedName name="PY_TOTAL_EQUITY" localSheetId="49">[25]Balance!$C$33</definedName>
    <definedName name="PY_TOTAL_EQUITY" localSheetId="50">[25]Balance!$C$33</definedName>
    <definedName name="PY_TOTAL_EQUITY" localSheetId="51">[25]Balance!$C$33</definedName>
    <definedName name="PY_TOTAL_EQUITY" localSheetId="52">[25]Balance!$C$33</definedName>
    <definedName name="PY_TOTAL_EQUITY" localSheetId="55">[25]Balance!$C$33</definedName>
    <definedName name="PY_TOTAL_EQUITY" localSheetId="56">[25]Balance!$C$33</definedName>
    <definedName name="PY_TOTAL_EQUITY" localSheetId="22">[25]Balance!$C$33</definedName>
    <definedName name="PY_TOTAL_EQUITY" localSheetId="23">[25]Balance!$C$33</definedName>
    <definedName name="PY_TOTAL_EQUITY" localSheetId="24">[25]Balance!$C$33</definedName>
    <definedName name="PY_TOTAL_EQUITY" localSheetId="25">[25]Balance!$C$33</definedName>
    <definedName name="PY_TOTAL_EQUITY">'[26]Balance General'!$C$34</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 localSheetId="19">#REF!</definedName>
    <definedName name="PY_TOTAL_EQUITY_7" localSheetId="28">#REF!</definedName>
    <definedName name="PY_TOTAL_EQUITY_7" localSheetId="29">#REF!</definedName>
    <definedName name="PY_TOTAL_EQUITY_7" localSheetId="30">#REF!</definedName>
    <definedName name="PY_TOTAL_EQUITY_7" localSheetId="31">#REF!</definedName>
    <definedName name="PY_TOTAL_EQUITY_7" localSheetId="33">#REF!</definedName>
    <definedName name="PY_TOTAL_EQUITY_7" localSheetId="34">#REF!</definedName>
    <definedName name="PY_TOTAL_EQUITY_7" localSheetId="35">#REF!</definedName>
    <definedName name="PY_TOTAL_EQUITY_7" localSheetId="45">#REF!</definedName>
    <definedName name="PY_TOTAL_EQUITY_7" localSheetId="21">#REF!</definedName>
    <definedName name="PY_TOTAL_EQUITY_7" localSheetId="49">#REF!</definedName>
    <definedName name="PY_TOTAL_EQUITY_7" localSheetId="50">#REF!</definedName>
    <definedName name="PY_TOTAL_EQUITY_7" localSheetId="51">#REF!</definedName>
    <definedName name="PY_TOTAL_EQUITY_7" localSheetId="52">#REF!</definedName>
    <definedName name="PY_TOTAL_EQUITY_7" localSheetId="53">#REF!</definedName>
    <definedName name="PY_TOTAL_EQUITY_7" localSheetId="54">#REF!</definedName>
    <definedName name="PY_TOTAL_EQUITY_7" localSheetId="55">#REF!</definedName>
    <definedName name="PY_TOTAL_EQUITY_7" localSheetId="56">#REF!</definedName>
    <definedName name="PY_TOTAL_EQUITY_7" localSheetId="57">#REF!</definedName>
    <definedName name="PY_TOTAL_EQUITY_7" localSheetId="22">#REF!</definedName>
    <definedName name="PY_TOTAL_EQUITY_7" localSheetId="23">#REF!</definedName>
    <definedName name="PY_TOTAL_EQUITY_7" localSheetId="24">#REF!</definedName>
    <definedName name="PY_TOTAL_EQUITY_7" localSheetId="25">#REF!</definedName>
    <definedName name="PY_TOTAL_EQUITY_7">#REF!</definedName>
    <definedName name="PY_Working_Capital" localSheetId="28">#REF!</definedName>
    <definedName name="PY_Working_Capital" localSheetId="29">#REF!</definedName>
    <definedName name="PY_Working_Capital" localSheetId="30">#REF!</definedName>
    <definedName name="PY_Working_Capital" localSheetId="31">#REF!</definedName>
    <definedName name="PY_Working_Capital" localSheetId="33">#REF!</definedName>
    <definedName name="PY_Working_Capital" localSheetId="34">#REF!</definedName>
    <definedName name="PY_Working_Capital" localSheetId="35">#REF!</definedName>
    <definedName name="PY_Working_Capital" localSheetId="45">#REF!</definedName>
    <definedName name="PY_Working_Capital" localSheetId="21">#REF!</definedName>
    <definedName name="PY_Working_Capital" localSheetId="49">#REF!</definedName>
    <definedName name="PY_Working_Capital" localSheetId="50">#REF!</definedName>
    <definedName name="PY_Working_Capital" localSheetId="51">#REF!</definedName>
    <definedName name="PY_Working_Capital" localSheetId="52">#REF!</definedName>
    <definedName name="PY_Working_Capital" localSheetId="55">#REF!</definedName>
    <definedName name="PY_Working_Capital" localSheetId="56">#REF!</definedName>
    <definedName name="PY_Working_Capital" localSheetId="22">#REF!</definedName>
    <definedName name="PY_Working_Capital" localSheetId="23">#REF!</definedName>
    <definedName name="PY_Working_Capital" localSheetId="24">#REF!</definedName>
    <definedName name="PY_Working_Capital" localSheetId="25">#REF!</definedName>
    <definedName name="PY_Working_Capital">#REF!</definedName>
    <definedName name="PY2_Accounts_Receivable" localSheetId="9">#N/A</definedName>
    <definedName name="PY2_Accounts_Receivable" localSheetId="4">[25]Balance!$F$8</definedName>
    <definedName name="PY2_Accounts_Receivable" localSheetId="8">#N/A</definedName>
    <definedName name="PY2_Accounts_Receivable" localSheetId="11">#N/A</definedName>
    <definedName name="PY2_Accounts_Receivable" localSheetId="28">[25]Balance!$F$8</definedName>
    <definedName name="PY2_Accounts_Receivable" localSheetId="29">[25]Balance!$F$8</definedName>
    <definedName name="PY2_Accounts_Receivable" localSheetId="30">[25]Balance!$F$8</definedName>
    <definedName name="PY2_Accounts_Receivable" localSheetId="31">[25]Balance!$F$8</definedName>
    <definedName name="PY2_Accounts_Receivable" localSheetId="33">[25]Balance!$F$8</definedName>
    <definedName name="PY2_Accounts_Receivable" localSheetId="34">[25]Balance!$F$8</definedName>
    <definedName name="PY2_Accounts_Receivable" localSheetId="35">[25]Balance!$F$8</definedName>
    <definedName name="PY2_Accounts_Receivable" localSheetId="45">[25]Balance!$F$8</definedName>
    <definedName name="PY2_Accounts_Receivable" localSheetId="21">[25]Balance!$F$8</definedName>
    <definedName name="PY2_Accounts_Receivable" localSheetId="49">[25]Balance!$F$8</definedName>
    <definedName name="PY2_Accounts_Receivable" localSheetId="50">[25]Balance!$F$8</definedName>
    <definedName name="PY2_Accounts_Receivable" localSheetId="51">[25]Balance!$F$8</definedName>
    <definedName name="PY2_Accounts_Receivable" localSheetId="52">[25]Balance!$F$8</definedName>
    <definedName name="PY2_Accounts_Receivable" localSheetId="55">[25]Balance!$F$8</definedName>
    <definedName name="PY2_Accounts_Receivable" localSheetId="56">[25]Balance!$F$8</definedName>
    <definedName name="PY2_Accounts_Receivable" localSheetId="22">[25]Balance!$F$8</definedName>
    <definedName name="PY2_Accounts_Receivable" localSheetId="23">[25]Balance!$F$8</definedName>
    <definedName name="PY2_Accounts_Receivable" localSheetId="24">[25]Balance!$F$8</definedName>
    <definedName name="PY2_Accounts_Receivable" localSheetId="25">[25]Balance!$F$8</definedName>
    <definedName name="PY2_Accounts_Receivable">'[26]Balance General'!$G$8</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 localSheetId="19">#REF!</definedName>
    <definedName name="PY2_Accounts_Receivable_7" localSheetId="28">#REF!</definedName>
    <definedName name="PY2_Accounts_Receivable_7" localSheetId="29">#REF!</definedName>
    <definedName name="PY2_Accounts_Receivable_7" localSheetId="30">#REF!</definedName>
    <definedName name="PY2_Accounts_Receivable_7" localSheetId="31">#REF!</definedName>
    <definedName name="PY2_Accounts_Receivable_7" localSheetId="33">#REF!</definedName>
    <definedName name="PY2_Accounts_Receivable_7" localSheetId="34">#REF!</definedName>
    <definedName name="PY2_Accounts_Receivable_7" localSheetId="35">#REF!</definedName>
    <definedName name="PY2_Accounts_Receivable_7" localSheetId="45">#REF!</definedName>
    <definedName name="PY2_Accounts_Receivable_7" localSheetId="21">#REF!</definedName>
    <definedName name="PY2_Accounts_Receivable_7" localSheetId="49">#REF!</definedName>
    <definedName name="PY2_Accounts_Receivable_7" localSheetId="50">#REF!</definedName>
    <definedName name="PY2_Accounts_Receivable_7" localSheetId="51">#REF!</definedName>
    <definedName name="PY2_Accounts_Receivable_7" localSheetId="52">#REF!</definedName>
    <definedName name="PY2_Accounts_Receivable_7" localSheetId="53">#REF!</definedName>
    <definedName name="PY2_Accounts_Receivable_7" localSheetId="54">#REF!</definedName>
    <definedName name="PY2_Accounts_Receivable_7" localSheetId="55">#REF!</definedName>
    <definedName name="PY2_Accounts_Receivable_7" localSheetId="56">#REF!</definedName>
    <definedName name="PY2_Accounts_Receivable_7" localSheetId="57">#REF!</definedName>
    <definedName name="PY2_Accounts_Receivable_7" localSheetId="22">#REF!</definedName>
    <definedName name="PY2_Accounts_Receivable_7" localSheetId="23">#REF!</definedName>
    <definedName name="PY2_Accounts_Receivable_7" localSheetId="24">#REF!</definedName>
    <definedName name="PY2_Accounts_Receivable_7" localSheetId="25">#REF!</definedName>
    <definedName name="PY2_Accounts_Receivable_7">#REF!</definedName>
    <definedName name="PY2_Administration" localSheetId="28">#REF!</definedName>
    <definedName name="PY2_Administration" localSheetId="29">#REF!</definedName>
    <definedName name="PY2_Administration" localSheetId="30">#REF!</definedName>
    <definedName name="PY2_Administration" localSheetId="31">#REF!</definedName>
    <definedName name="PY2_Administration" localSheetId="33">#REF!</definedName>
    <definedName name="PY2_Administration" localSheetId="34">#REF!</definedName>
    <definedName name="PY2_Administration" localSheetId="35">#REF!</definedName>
    <definedName name="PY2_Administration" localSheetId="45">#REF!</definedName>
    <definedName name="PY2_Administration" localSheetId="21">#REF!</definedName>
    <definedName name="PY2_Administration" localSheetId="49">#REF!</definedName>
    <definedName name="PY2_Administration" localSheetId="50">#REF!</definedName>
    <definedName name="PY2_Administration" localSheetId="51">#REF!</definedName>
    <definedName name="PY2_Administration" localSheetId="52">#REF!</definedName>
    <definedName name="PY2_Administration" localSheetId="55">#REF!</definedName>
    <definedName name="PY2_Administration" localSheetId="56">#REF!</definedName>
    <definedName name="PY2_Administration" localSheetId="22">#REF!</definedName>
    <definedName name="PY2_Administration" localSheetId="23">#REF!</definedName>
    <definedName name="PY2_Administration" localSheetId="24">#REF!</definedName>
    <definedName name="PY2_Administration" localSheetId="25">#REF!</definedName>
    <definedName name="PY2_Administration">#REF!</definedName>
    <definedName name="PY2_Cash" localSheetId="9">#N/A</definedName>
    <definedName name="PY2_Cash" localSheetId="4">[25]Balance!$F$6</definedName>
    <definedName name="PY2_Cash" localSheetId="8">#N/A</definedName>
    <definedName name="PY2_Cash" localSheetId="11">#N/A</definedName>
    <definedName name="PY2_Cash" localSheetId="28">[25]Balance!$F$6</definedName>
    <definedName name="PY2_Cash" localSheetId="29">[25]Balance!$F$6</definedName>
    <definedName name="PY2_Cash" localSheetId="30">[25]Balance!$F$6</definedName>
    <definedName name="PY2_Cash" localSheetId="31">[25]Balance!$F$6</definedName>
    <definedName name="PY2_Cash" localSheetId="33">[25]Balance!$F$6</definedName>
    <definedName name="PY2_Cash" localSheetId="34">[25]Balance!$F$6</definedName>
    <definedName name="PY2_Cash" localSheetId="35">[25]Balance!$F$6</definedName>
    <definedName name="PY2_Cash" localSheetId="45">[25]Balance!$F$6</definedName>
    <definedName name="PY2_Cash" localSheetId="21">[25]Balance!$F$6</definedName>
    <definedName name="PY2_Cash" localSheetId="49">[25]Balance!$F$6</definedName>
    <definedName name="PY2_Cash" localSheetId="50">[25]Balance!$F$6</definedName>
    <definedName name="PY2_Cash" localSheetId="51">[25]Balance!$F$6</definedName>
    <definedName name="PY2_Cash" localSheetId="52">[25]Balance!$F$6</definedName>
    <definedName name="PY2_Cash" localSheetId="55">[25]Balance!$F$6</definedName>
    <definedName name="PY2_Cash" localSheetId="56">[25]Balance!$F$6</definedName>
    <definedName name="PY2_Cash" localSheetId="22">[25]Balance!$F$6</definedName>
    <definedName name="PY2_Cash" localSheetId="23">[25]Balance!$F$6</definedName>
    <definedName name="PY2_Cash" localSheetId="24">[25]Balance!$F$6</definedName>
    <definedName name="PY2_Cash" localSheetId="25">[25]Balance!$F$6</definedName>
    <definedName name="PY2_Cash">'[26]Balance General'!$G$6</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 localSheetId="19">#REF!</definedName>
    <definedName name="PY2_Cash_7" localSheetId="28">#REF!</definedName>
    <definedName name="PY2_Cash_7" localSheetId="29">#REF!</definedName>
    <definedName name="PY2_Cash_7" localSheetId="30">#REF!</definedName>
    <definedName name="PY2_Cash_7" localSheetId="31">#REF!</definedName>
    <definedName name="PY2_Cash_7" localSheetId="33">#REF!</definedName>
    <definedName name="PY2_Cash_7" localSheetId="34">#REF!</definedName>
    <definedName name="PY2_Cash_7" localSheetId="35">#REF!</definedName>
    <definedName name="PY2_Cash_7" localSheetId="45">#REF!</definedName>
    <definedName name="PY2_Cash_7" localSheetId="21">#REF!</definedName>
    <definedName name="PY2_Cash_7" localSheetId="49">#REF!</definedName>
    <definedName name="PY2_Cash_7" localSheetId="50">#REF!</definedName>
    <definedName name="PY2_Cash_7" localSheetId="51">#REF!</definedName>
    <definedName name="PY2_Cash_7" localSheetId="52">#REF!</definedName>
    <definedName name="PY2_Cash_7" localSheetId="53">#REF!</definedName>
    <definedName name="PY2_Cash_7" localSheetId="54">#REF!</definedName>
    <definedName name="PY2_Cash_7" localSheetId="55">#REF!</definedName>
    <definedName name="PY2_Cash_7" localSheetId="56">#REF!</definedName>
    <definedName name="PY2_Cash_7" localSheetId="57">#REF!</definedName>
    <definedName name="PY2_Cash_7" localSheetId="22">#REF!</definedName>
    <definedName name="PY2_Cash_7" localSheetId="23">#REF!</definedName>
    <definedName name="PY2_Cash_7" localSheetId="24">#REF!</definedName>
    <definedName name="PY2_Cash_7" localSheetId="25">#REF!</definedName>
    <definedName name="PY2_Cash_7">#REF!</definedName>
    <definedName name="PY2_Common_Equity" localSheetId="28">#REF!</definedName>
    <definedName name="PY2_Common_Equity" localSheetId="29">#REF!</definedName>
    <definedName name="PY2_Common_Equity" localSheetId="30">#REF!</definedName>
    <definedName name="PY2_Common_Equity" localSheetId="31">#REF!</definedName>
    <definedName name="PY2_Common_Equity" localSheetId="33">#REF!</definedName>
    <definedName name="PY2_Common_Equity" localSheetId="34">#REF!</definedName>
    <definedName name="PY2_Common_Equity" localSheetId="35">#REF!</definedName>
    <definedName name="PY2_Common_Equity" localSheetId="45">#REF!</definedName>
    <definedName name="PY2_Common_Equity" localSheetId="21">#REF!</definedName>
    <definedName name="PY2_Common_Equity" localSheetId="49">#REF!</definedName>
    <definedName name="PY2_Common_Equity" localSheetId="50">#REF!</definedName>
    <definedName name="PY2_Common_Equity" localSheetId="51">#REF!</definedName>
    <definedName name="PY2_Common_Equity" localSheetId="52">#REF!</definedName>
    <definedName name="PY2_Common_Equity" localSheetId="55">#REF!</definedName>
    <definedName name="PY2_Common_Equity" localSheetId="56">#REF!</definedName>
    <definedName name="PY2_Common_Equity" localSheetId="22">#REF!</definedName>
    <definedName name="PY2_Common_Equity" localSheetId="23">#REF!</definedName>
    <definedName name="PY2_Common_Equity" localSheetId="24">#REF!</definedName>
    <definedName name="PY2_Common_Equity" localSheetId="25">#REF!</definedName>
    <definedName name="PY2_Common_Equity">#REF!</definedName>
    <definedName name="PY2_Cost_of_Sales" localSheetId="28">#REF!</definedName>
    <definedName name="PY2_Cost_of_Sales" localSheetId="29">#REF!</definedName>
    <definedName name="PY2_Cost_of_Sales" localSheetId="30">#REF!</definedName>
    <definedName name="PY2_Cost_of_Sales" localSheetId="31">#REF!</definedName>
    <definedName name="PY2_Cost_of_Sales" localSheetId="33">#REF!</definedName>
    <definedName name="PY2_Cost_of_Sales" localSheetId="34">#REF!</definedName>
    <definedName name="PY2_Cost_of_Sales" localSheetId="35">#REF!</definedName>
    <definedName name="PY2_Cost_of_Sales" localSheetId="45">#REF!</definedName>
    <definedName name="PY2_Cost_of_Sales" localSheetId="21">#REF!</definedName>
    <definedName name="PY2_Cost_of_Sales" localSheetId="49">#REF!</definedName>
    <definedName name="PY2_Cost_of_Sales" localSheetId="50">#REF!</definedName>
    <definedName name="PY2_Cost_of_Sales" localSheetId="51">#REF!</definedName>
    <definedName name="PY2_Cost_of_Sales" localSheetId="52">#REF!</definedName>
    <definedName name="PY2_Cost_of_Sales" localSheetId="55">#REF!</definedName>
    <definedName name="PY2_Cost_of_Sales" localSheetId="56">#REF!</definedName>
    <definedName name="PY2_Cost_of_Sales" localSheetId="22">#REF!</definedName>
    <definedName name="PY2_Cost_of_Sales" localSheetId="23">#REF!</definedName>
    <definedName name="PY2_Cost_of_Sales" localSheetId="24">#REF!</definedName>
    <definedName name="PY2_Cost_of_Sales" localSheetId="25">#REF!</definedName>
    <definedName name="PY2_Cost_of_Sales">#REF!</definedName>
    <definedName name="PY2_Current_Liabilities" localSheetId="9">#N/A</definedName>
    <definedName name="PY2_Current_Liabilities" localSheetId="4">[25]Balance!$F$23</definedName>
    <definedName name="PY2_Current_Liabilities" localSheetId="8">#N/A</definedName>
    <definedName name="PY2_Current_Liabilities" localSheetId="11">#N/A</definedName>
    <definedName name="PY2_Current_Liabilities" localSheetId="28">[25]Balance!$F$23</definedName>
    <definedName name="PY2_Current_Liabilities" localSheetId="29">[25]Balance!$F$23</definedName>
    <definedName name="PY2_Current_Liabilities" localSheetId="30">[25]Balance!$F$23</definedName>
    <definedName name="PY2_Current_Liabilities" localSheetId="31">[25]Balance!$F$23</definedName>
    <definedName name="PY2_Current_Liabilities" localSheetId="33">[25]Balance!$F$23</definedName>
    <definedName name="PY2_Current_Liabilities" localSheetId="34">[25]Balance!$F$23</definedName>
    <definedName name="PY2_Current_Liabilities" localSheetId="35">[25]Balance!$F$23</definedName>
    <definedName name="PY2_Current_Liabilities" localSheetId="45">[25]Balance!$F$23</definedName>
    <definedName name="PY2_Current_Liabilities" localSheetId="21">[25]Balance!$F$23</definedName>
    <definedName name="PY2_Current_Liabilities" localSheetId="49">[25]Balance!$F$23</definedName>
    <definedName name="PY2_Current_Liabilities" localSheetId="50">[25]Balance!$F$23</definedName>
    <definedName name="PY2_Current_Liabilities" localSheetId="51">[25]Balance!$F$23</definedName>
    <definedName name="PY2_Current_Liabilities" localSheetId="52">[25]Balance!$F$23</definedName>
    <definedName name="PY2_Current_Liabilities" localSheetId="55">[25]Balance!$F$23</definedName>
    <definedName name="PY2_Current_Liabilities" localSheetId="56">[25]Balance!$F$23</definedName>
    <definedName name="PY2_Current_Liabilities" localSheetId="22">[25]Balance!$F$23</definedName>
    <definedName name="PY2_Current_Liabilities" localSheetId="23">[25]Balance!$F$23</definedName>
    <definedName name="PY2_Current_Liabilities" localSheetId="24">[25]Balance!$F$23</definedName>
    <definedName name="PY2_Current_Liabilities" localSheetId="25">[25]Balance!$F$23</definedName>
    <definedName name="PY2_Current_Liabilities">'[26]Balance General'!$G$23</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 localSheetId="19">#REF!</definedName>
    <definedName name="PY2_Current_Liabilities_7" localSheetId="28">#REF!</definedName>
    <definedName name="PY2_Current_Liabilities_7" localSheetId="29">#REF!</definedName>
    <definedName name="PY2_Current_Liabilities_7" localSheetId="30">#REF!</definedName>
    <definedName name="PY2_Current_Liabilities_7" localSheetId="31">#REF!</definedName>
    <definedName name="PY2_Current_Liabilities_7" localSheetId="33">#REF!</definedName>
    <definedName name="PY2_Current_Liabilities_7" localSheetId="34">#REF!</definedName>
    <definedName name="PY2_Current_Liabilities_7" localSheetId="35">#REF!</definedName>
    <definedName name="PY2_Current_Liabilities_7" localSheetId="45">#REF!</definedName>
    <definedName name="PY2_Current_Liabilities_7" localSheetId="21">#REF!</definedName>
    <definedName name="PY2_Current_Liabilities_7" localSheetId="49">#REF!</definedName>
    <definedName name="PY2_Current_Liabilities_7" localSheetId="50">#REF!</definedName>
    <definedName name="PY2_Current_Liabilities_7" localSheetId="51">#REF!</definedName>
    <definedName name="PY2_Current_Liabilities_7" localSheetId="52">#REF!</definedName>
    <definedName name="PY2_Current_Liabilities_7" localSheetId="53">#REF!</definedName>
    <definedName name="PY2_Current_Liabilities_7" localSheetId="54">#REF!</definedName>
    <definedName name="PY2_Current_Liabilities_7" localSheetId="55">#REF!</definedName>
    <definedName name="PY2_Current_Liabilities_7" localSheetId="56">#REF!</definedName>
    <definedName name="PY2_Current_Liabilities_7" localSheetId="57">#REF!</definedName>
    <definedName name="PY2_Current_Liabilities_7" localSheetId="22">#REF!</definedName>
    <definedName name="PY2_Current_Liabilities_7" localSheetId="23">#REF!</definedName>
    <definedName name="PY2_Current_Liabilities_7" localSheetId="24">#REF!</definedName>
    <definedName name="PY2_Current_Liabilities_7" localSheetId="25">#REF!</definedName>
    <definedName name="PY2_Current_Liabilities_7">#REF!</definedName>
    <definedName name="PY2_Depreciation" localSheetId="28">#REF!</definedName>
    <definedName name="PY2_Depreciation" localSheetId="29">#REF!</definedName>
    <definedName name="PY2_Depreciation" localSheetId="30">#REF!</definedName>
    <definedName name="PY2_Depreciation" localSheetId="31">#REF!</definedName>
    <definedName name="PY2_Depreciation" localSheetId="33">#REF!</definedName>
    <definedName name="PY2_Depreciation" localSheetId="34">#REF!</definedName>
    <definedName name="PY2_Depreciation" localSheetId="35">#REF!</definedName>
    <definedName name="PY2_Depreciation" localSheetId="45">#REF!</definedName>
    <definedName name="PY2_Depreciation" localSheetId="21">#REF!</definedName>
    <definedName name="PY2_Depreciation" localSheetId="49">#REF!</definedName>
    <definedName name="PY2_Depreciation" localSheetId="50">#REF!</definedName>
    <definedName name="PY2_Depreciation" localSheetId="51">#REF!</definedName>
    <definedName name="PY2_Depreciation" localSheetId="52">#REF!</definedName>
    <definedName name="PY2_Depreciation" localSheetId="55">#REF!</definedName>
    <definedName name="PY2_Depreciation" localSheetId="56">#REF!</definedName>
    <definedName name="PY2_Depreciation" localSheetId="22">#REF!</definedName>
    <definedName name="PY2_Depreciation" localSheetId="23">#REF!</definedName>
    <definedName name="PY2_Depreciation" localSheetId="24">#REF!</definedName>
    <definedName name="PY2_Depreciation" localSheetId="25">#REF!</definedName>
    <definedName name="PY2_Depreciation">#REF!</definedName>
    <definedName name="PY2_Gross_Profit" localSheetId="9">#N/A</definedName>
    <definedName name="PY2_Gross_Profit" localSheetId="4">'[25]Estado de Resultados'!$F$9</definedName>
    <definedName name="PY2_Gross_Profit" localSheetId="8">#N/A</definedName>
    <definedName name="PY2_Gross_Profit" localSheetId="11">#N/A</definedName>
    <definedName name="PY2_Gross_Profit" localSheetId="28">'[25]Estado de Resultados'!$F$9</definedName>
    <definedName name="PY2_Gross_Profit" localSheetId="29">'[25]Estado de Resultados'!$F$9</definedName>
    <definedName name="PY2_Gross_Profit" localSheetId="30">'[25]Estado de Resultados'!$F$9</definedName>
    <definedName name="PY2_Gross_Profit" localSheetId="31">'[25]Estado de Resultados'!$F$9</definedName>
    <definedName name="PY2_Gross_Profit" localSheetId="33">'[25]Estado de Resultados'!$F$9</definedName>
    <definedName name="PY2_Gross_Profit" localSheetId="34">'[25]Estado de Resultados'!$F$9</definedName>
    <definedName name="PY2_Gross_Profit" localSheetId="35">'[25]Estado de Resultados'!$F$9</definedName>
    <definedName name="PY2_Gross_Profit" localSheetId="45">'[25]Estado de Resultados'!$F$9</definedName>
    <definedName name="PY2_Gross_Profit" localSheetId="21">'[25]Estado de Resultados'!$F$9</definedName>
    <definedName name="PY2_Gross_Profit" localSheetId="49">'[25]Estado de Resultados'!$F$9</definedName>
    <definedName name="PY2_Gross_Profit" localSheetId="50">'[25]Estado de Resultados'!$F$9</definedName>
    <definedName name="PY2_Gross_Profit" localSheetId="51">'[25]Estado de Resultados'!$F$9</definedName>
    <definedName name="PY2_Gross_Profit" localSheetId="52">'[25]Estado de Resultados'!$F$9</definedName>
    <definedName name="PY2_Gross_Profit" localSheetId="55">'[25]Estado de Resultados'!$F$9</definedName>
    <definedName name="PY2_Gross_Profit" localSheetId="56">'[25]Estado de Resultados'!$F$9</definedName>
    <definedName name="PY2_Gross_Profit" localSheetId="22">'[25]Estado de Resultados'!$F$9</definedName>
    <definedName name="PY2_Gross_Profit" localSheetId="23">'[25]Estado de Resultados'!$F$9</definedName>
    <definedName name="PY2_Gross_Profit" localSheetId="24">'[25]Estado de Resultados'!$F$9</definedName>
    <definedName name="PY2_Gross_Profit" localSheetId="25">'[25]Estado de Resultados'!$F$9</definedName>
    <definedName name="PY2_Gross_Profit">'[26]Estado de Resultados'!$G$9</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 localSheetId="19">#REF!</definedName>
    <definedName name="PY2_Gross_Profit_7" localSheetId="28">#REF!</definedName>
    <definedName name="PY2_Gross_Profit_7" localSheetId="29">#REF!</definedName>
    <definedName name="PY2_Gross_Profit_7" localSheetId="30">#REF!</definedName>
    <definedName name="PY2_Gross_Profit_7" localSheetId="31">#REF!</definedName>
    <definedName name="PY2_Gross_Profit_7" localSheetId="33">#REF!</definedName>
    <definedName name="PY2_Gross_Profit_7" localSheetId="34">#REF!</definedName>
    <definedName name="PY2_Gross_Profit_7" localSheetId="35">#REF!</definedName>
    <definedName name="PY2_Gross_Profit_7" localSheetId="45">#REF!</definedName>
    <definedName name="PY2_Gross_Profit_7" localSheetId="21">#REF!</definedName>
    <definedName name="PY2_Gross_Profit_7" localSheetId="49">#REF!</definedName>
    <definedName name="PY2_Gross_Profit_7" localSheetId="50">#REF!</definedName>
    <definedName name="PY2_Gross_Profit_7" localSheetId="51">#REF!</definedName>
    <definedName name="PY2_Gross_Profit_7" localSheetId="52">#REF!</definedName>
    <definedName name="PY2_Gross_Profit_7" localSheetId="53">#REF!</definedName>
    <definedName name="PY2_Gross_Profit_7" localSheetId="54">#REF!</definedName>
    <definedName name="PY2_Gross_Profit_7" localSheetId="55">#REF!</definedName>
    <definedName name="PY2_Gross_Profit_7" localSheetId="56">#REF!</definedName>
    <definedName name="PY2_Gross_Profit_7" localSheetId="57">#REF!</definedName>
    <definedName name="PY2_Gross_Profit_7" localSheetId="22">#REF!</definedName>
    <definedName name="PY2_Gross_Profit_7" localSheetId="23">#REF!</definedName>
    <definedName name="PY2_Gross_Profit_7" localSheetId="24">#REF!</definedName>
    <definedName name="PY2_Gross_Profit_7" localSheetId="25">#REF!</definedName>
    <definedName name="PY2_Gross_Profit_7">#REF!</definedName>
    <definedName name="PY2_Inc_Bef_Tax" localSheetId="28">#REF!</definedName>
    <definedName name="PY2_Inc_Bef_Tax" localSheetId="29">#REF!</definedName>
    <definedName name="PY2_Inc_Bef_Tax" localSheetId="30">#REF!</definedName>
    <definedName name="PY2_Inc_Bef_Tax" localSheetId="31">#REF!</definedName>
    <definedName name="PY2_Inc_Bef_Tax" localSheetId="33">#REF!</definedName>
    <definedName name="PY2_Inc_Bef_Tax" localSheetId="34">#REF!</definedName>
    <definedName name="PY2_Inc_Bef_Tax" localSheetId="35">#REF!</definedName>
    <definedName name="PY2_Inc_Bef_Tax" localSheetId="45">#REF!</definedName>
    <definedName name="PY2_Inc_Bef_Tax" localSheetId="21">#REF!</definedName>
    <definedName name="PY2_Inc_Bef_Tax" localSheetId="49">#REF!</definedName>
    <definedName name="PY2_Inc_Bef_Tax" localSheetId="50">#REF!</definedName>
    <definedName name="PY2_Inc_Bef_Tax" localSheetId="51">#REF!</definedName>
    <definedName name="PY2_Inc_Bef_Tax" localSheetId="52">#REF!</definedName>
    <definedName name="PY2_Inc_Bef_Tax" localSheetId="55">#REF!</definedName>
    <definedName name="PY2_Inc_Bef_Tax" localSheetId="56">#REF!</definedName>
    <definedName name="PY2_Inc_Bef_Tax" localSheetId="22">#REF!</definedName>
    <definedName name="PY2_Inc_Bef_Tax" localSheetId="23">#REF!</definedName>
    <definedName name="PY2_Inc_Bef_Tax" localSheetId="24">#REF!</definedName>
    <definedName name="PY2_Inc_Bef_Tax" localSheetId="25">#REF!</definedName>
    <definedName name="PY2_Inc_Bef_Tax">#REF!</definedName>
    <definedName name="PY2_Intangible_Assets" localSheetId="4">'[50]Balance General'!$G$18</definedName>
    <definedName name="PY2_Intangible_Assets" localSheetId="28">#REF!</definedName>
    <definedName name="PY2_Intangible_Assets" localSheetId="29">#REF!</definedName>
    <definedName name="PY2_Intangible_Assets" localSheetId="30">#REF!</definedName>
    <definedName name="PY2_Intangible_Assets" localSheetId="31">#REF!</definedName>
    <definedName name="PY2_Intangible_Assets" localSheetId="33">#REF!</definedName>
    <definedName name="PY2_Intangible_Assets" localSheetId="34">#REF!</definedName>
    <definedName name="PY2_Intangible_Assets" localSheetId="35">#REF!</definedName>
    <definedName name="PY2_Intangible_Assets" localSheetId="45">#REF!</definedName>
    <definedName name="PY2_Intangible_Assets" localSheetId="21">#REF!</definedName>
    <definedName name="PY2_Intangible_Assets" localSheetId="49">#REF!</definedName>
    <definedName name="PY2_Intangible_Assets" localSheetId="50">#REF!</definedName>
    <definedName name="PY2_Intangible_Assets" localSheetId="51">#REF!</definedName>
    <definedName name="PY2_Intangible_Assets" localSheetId="52">#REF!</definedName>
    <definedName name="PY2_Intangible_Assets" localSheetId="55">#REF!</definedName>
    <definedName name="PY2_Intangible_Assets" localSheetId="56">#REF!</definedName>
    <definedName name="PY2_Intangible_Assets" localSheetId="22">#REF!</definedName>
    <definedName name="PY2_Intangible_Assets" localSheetId="23">#REF!</definedName>
    <definedName name="PY2_Intangible_Assets" localSheetId="24">#REF!</definedName>
    <definedName name="PY2_Intangible_Assets" localSheetId="25">#REF!</definedName>
    <definedName name="PY2_Intangible_Assets">'[26]Balance General'!$G$18</definedName>
    <definedName name="PY2_Interest_Expense" localSheetId="9">#N/A</definedName>
    <definedName name="PY2_Interest_Expense" localSheetId="4">'[25]Estado de Resultados'!$F$18</definedName>
    <definedName name="PY2_Interest_Expense" localSheetId="8">#N/A</definedName>
    <definedName name="PY2_Interest_Expense" localSheetId="11">#N/A</definedName>
    <definedName name="PY2_Interest_Expense" localSheetId="28">'[25]Estado de Resultados'!$F$18</definedName>
    <definedName name="PY2_Interest_Expense" localSheetId="29">'[25]Estado de Resultados'!$F$18</definedName>
    <definedName name="PY2_Interest_Expense" localSheetId="30">'[25]Estado de Resultados'!$F$18</definedName>
    <definedName name="PY2_Interest_Expense" localSheetId="31">'[25]Estado de Resultados'!$F$18</definedName>
    <definedName name="PY2_Interest_Expense" localSheetId="33">'[25]Estado de Resultados'!$F$18</definedName>
    <definedName name="PY2_Interest_Expense" localSheetId="34">'[25]Estado de Resultados'!$F$18</definedName>
    <definedName name="PY2_Interest_Expense" localSheetId="35">'[25]Estado de Resultados'!$F$18</definedName>
    <definedName name="PY2_Interest_Expense" localSheetId="45">'[25]Estado de Resultados'!$F$18</definedName>
    <definedName name="PY2_Interest_Expense" localSheetId="21">'[25]Estado de Resultados'!$F$18</definedName>
    <definedName name="PY2_Interest_Expense" localSheetId="49">'[25]Estado de Resultados'!$F$18</definedName>
    <definedName name="PY2_Interest_Expense" localSheetId="50">'[25]Estado de Resultados'!$F$18</definedName>
    <definedName name="PY2_Interest_Expense" localSheetId="51">'[25]Estado de Resultados'!$F$18</definedName>
    <definedName name="PY2_Interest_Expense" localSheetId="52">'[25]Estado de Resultados'!$F$18</definedName>
    <definedName name="PY2_Interest_Expense" localSheetId="55">'[25]Estado de Resultados'!$F$18</definedName>
    <definedName name="PY2_Interest_Expense" localSheetId="56">'[25]Estado de Resultados'!$F$18</definedName>
    <definedName name="PY2_Interest_Expense" localSheetId="22">'[25]Estado de Resultados'!$F$18</definedName>
    <definedName name="PY2_Interest_Expense" localSheetId="23">'[25]Estado de Resultados'!$F$18</definedName>
    <definedName name="PY2_Interest_Expense" localSheetId="24">'[25]Estado de Resultados'!$F$18</definedName>
    <definedName name="PY2_Interest_Expense" localSheetId="25">'[25]Estado de Resultados'!$F$18</definedName>
    <definedName name="PY2_Interest_Expense">'[26]Estado de Resultados'!$G$19</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 localSheetId="19">#REF!</definedName>
    <definedName name="PY2_Interest_Expense_7" localSheetId="28">#REF!</definedName>
    <definedName name="PY2_Interest_Expense_7" localSheetId="29">#REF!</definedName>
    <definedName name="PY2_Interest_Expense_7" localSheetId="30">#REF!</definedName>
    <definedName name="PY2_Interest_Expense_7" localSheetId="31">#REF!</definedName>
    <definedName name="PY2_Interest_Expense_7" localSheetId="33">#REF!</definedName>
    <definedName name="PY2_Interest_Expense_7" localSheetId="34">#REF!</definedName>
    <definedName name="PY2_Interest_Expense_7" localSheetId="35">#REF!</definedName>
    <definedName name="PY2_Interest_Expense_7" localSheetId="45">#REF!</definedName>
    <definedName name="PY2_Interest_Expense_7" localSheetId="21">#REF!</definedName>
    <definedName name="PY2_Interest_Expense_7" localSheetId="49">#REF!</definedName>
    <definedName name="PY2_Interest_Expense_7" localSheetId="50">#REF!</definedName>
    <definedName name="PY2_Interest_Expense_7" localSheetId="51">#REF!</definedName>
    <definedName name="PY2_Interest_Expense_7" localSheetId="52">#REF!</definedName>
    <definedName name="PY2_Interest_Expense_7" localSheetId="53">#REF!</definedName>
    <definedName name="PY2_Interest_Expense_7" localSheetId="54">#REF!</definedName>
    <definedName name="PY2_Interest_Expense_7" localSheetId="55">#REF!</definedName>
    <definedName name="PY2_Interest_Expense_7" localSheetId="56">#REF!</definedName>
    <definedName name="PY2_Interest_Expense_7" localSheetId="57">#REF!</definedName>
    <definedName name="PY2_Interest_Expense_7" localSheetId="22">#REF!</definedName>
    <definedName name="PY2_Interest_Expense_7" localSheetId="23">#REF!</definedName>
    <definedName name="PY2_Interest_Expense_7" localSheetId="24">#REF!</definedName>
    <definedName name="PY2_Interest_Expense_7" localSheetId="25">#REF!</definedName>
    <definedName name="PY2_Interest_Expense_7">#REF!</definedName>
    <definedName name="PY2_Inventory" localSheetId="9">#N/A</definedName>
    <definedName name="PY2_Inventory" localSheetId="4">[25]Balance!$F$12</definedName>
    <definedName name="PY2_Inventory" localSheetId="8">#N/A</definedName>
    <definedName name="PY2_Inventory" localSheetId="11">#N/A</definedName>
    <definedName name="PY2_Inventory" localSheetId="28">[25]Balance!$F$12</definedName>
    <definedName name="PY2_Inventory" localSheetId="29">[25]Balance!$F$12</definedName>
    <definedName name="PY2_Inventory" localSheetId="30">[25]Balance!$F$12</definedName>
    <definedName name="PY2_Inventory" localSheetId="31">[25]Balance!$F$12</definedName>
    <definedName name="PY2_Inventory" localSheetId="33">[25]Balance!$F$12</definedName>
    <definedName name="PY2_Inventory" localSheetId="34">[25]Balance!$F$12</definedName>
    <definedName name="PY2_Inventory" localSheetId="35">[25]Balance!$F$12</definedName>
    <definedName name="PY2_Inventory" localSheetId="45">[25]Balance!$F$12</definedName>
    <definedName name="PY2_Inventory" localSheetId="21">[25]Balance!$F$12</definedName>
    <definedName name="PY2_Inventory" localSheetId="49">[25]Balance!$F$12</definedName>
    <definedName name="PY2_Inventory" localSheetId="50">[25]Balance!$F$12</definedName>
    <definedName name="PY2_Inventory" localSheetId="51">[25]Balance!$F$12</definedName>
    <definedName name="PY2_Inventory" localSheetId="52">[25]Balance!$F$12</definedName>
    <definedName name="PY2_Inventory" localSheetId="55">[25]Balance!$F$12</definedName>
    <definedName name="PY2_Inventory" localSheetId="56">[25]Balance!$F$12</definedName>
    <definedName name="PY2_Inventory" localSheetId="22">[25]Balance!$F$12</definedName>
    <definedName name="PY2_Inventory" localSheetId="23">[25]Balance!$F$12</definedName>
    <definedName name="PY2_Inventory" localSheetId="24">[25]Balance!$F$12</definedName>
    <definedName name="PY2_Inventory" localSheetId="25">[25]Balance!$F$12</definedName>
    <definedName name="PY2_Inventory">'[26]Balance General'!$G$12</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 localSheetId="19">#REF!</definedName>
    <definedName name="PY2_Inventory_7" localSheetId="28">#REF!</definedName>
    <definedName name="PY2_Inventory_7" localSheetId="29">#REF!</definedName>
    <definedName name="PY2_Inventory_7" localSheetId="30">#REF!</definedName>
    <definedName name="PY2_Inventory_7" localSheetId="31">#REF!</definedName>
    <definedName name="PY2_Inventory_7" localSheetId="33">#REF!</definedName>
    <definedName name="PY2_Inventory_7" localSheetId="34">#REF!</definedName>
    <definedName name="PY2_Inventory_7" localSheetId="35">#REF!</definedName>
    <definedName name="PY2_Inventory_7" localSheetId="45">#REF!</definedName>
    <definedName name="PY2_Inventory_7" localSheetId="21">#REF!</definedName>
    <definedName name="PY2_Inventory_7" localSheetId="49">#REF!</definedName>
    <definedName name="PY2_Inventory_7" localSheetId="50">#REF!</definedName>
    <definedName name="PY2_Inventory_7" localSheetId="51">#REF!</definedName>
    <definedName name="PY2_Inventory_7" localSheetId="52">#REF!</definedName>
    <definedName name="PY2_Inventory_7" localSheetId="53">#REF!</definedName>
    <definedName name="PY2_Inventory_7" localSheetId="54">#REF!</definedName>
    <definedName name="PY2_Inventory_7" localSheetId="55">#REF!</definedName>
    <definedName name="PY2_Inventory_7" localSheetId="56">#REF!</definedName>
    <definedName name="PY2_Inventory_7" localSheetId="57">#REF!</definedName>
    <definedName name="PY2_Inventory_7" localSheetId="22">#REF!</definedName>
    <definedName name="PY2_Inventory_7" localSheetId="23">#REF!</definedName>
    <definedName name="PY2_Inventory_7" localSheetId="24">#REF!</definedName>
    <definedName name="PY2_Inventory_7" localSheetId="25">#REF!</definedName>
    <definedName name="PY2_Inventory_7">#REF!</definedName>
    <definedName name="PY2_LIABIL_EQUITY" localSheetId="28">#REF!</definedName>
    <definedName name="PY2_LIABIL_EQUITY" localSheetId="29">#REF!</definedName>
    <definedName name="PY2_LIABIL_EQUITY" localSheetId="30">#REF!</definedName>
    <definedName name="PY2_LIABIL_EQUITY" localSheetId="31">#REF!</definedName>
    <definedName name="PY2_LIABIL_EQUITY" localSheetId="33">#REF!</definedName>
    <definedName name="PY2_LIABIL_EQUITY" localSheetId="34">#REF!</definedName>
    <definedName name="PY2_LIABIL_EQUITY" localSheetId="35">#REF!</definedName>
    <definedName name="PY2_LIABIL_EQUITY" localSheetId="45">#REF!</definedName>
    <definedName name="PY2_LIABIL_EQUITY" localSheetId="21">#REF!</definedName>
    <definedName name="PY2_LIABIL_EQUITY" localSheetId="49">#REF!</definedName>
    <definedName name="PY2_LIABIL_EQUITY" localSheetId="50">#REF!</definedName>
    <definedName name="PY2_LIABIL_EQUITY" localSheetId="51">#REF!</definedName>
    <definedName name="PY2_LIABIL_EQUITY" localSheetId="52">#REF!</definedName>
    <definedName name="PY2_LIABIL_EQUITY" localSheetId="55">#REF!</definedName>
    <definedName name="PY2_LIABIL_EQUITY" localSheetId="56">#REF!</definedName>
    <definedName name="PY2_LIABIL_EQUITY" localSheetId="22">#REF!</definedName>
    <definedName name="PY2_LIABIL_EQUITY" localSheetId="23">#REF!</definedName>
    <definedName name="PY2_LIABIL_EQUITY" localSheetId="24">#REF!</definedName>
    <definedName name="PY2_LIABIL_EQUITY" localSheetId="25">#REF!</definedName>
    <definedName name="PY2_LIABIL_EQUITY">#REF!</definedName>
    <definedName name="PY2_LT_Debt" localSheetId="9">#N/A</definedName>
    <definedName name="PY2_LT_Debt" localSheetId="4">[25]Balance!$F$24</definedName>
    <definedName name="PY2_LT_Debt" localSheetId="8">#N/A</definedName>
    <definedName name="PY2_LT_Debt" localSheetId="11">#N/A</definedName>
    <definedName name="PY2_LT_Debt" localSheetId="28">[25]Balance!$F$24</definedName>
    <definedName name="PY2_LT_Debt" localSheetId="29">[25]Balance!$F$24</definedName>
    <definedName name="PY2_LT_Debt" localSheetId="30">[25]Balance!$F$24</definedName>
    <definedName name="PY2_LT_Debt" localSheetId="31">[25]Balance!$F$24</definedName>
    <definedName name="PY2_LT_Debt" localSheetId="33">[25]Balance!$F$24</definedName>
    <definedName name="PY2_LT_Debt" localSheetId="34">[25]Balance!$F$24</definedName>
    <definedName name="PY2_LT_Debt" localSheetId="35">[25]Balance!$F$24</definedName>
    <definedName name="PY2_LT_Debt" localSheetId="45">[25]Balance!$F$24</definedName>
    <definedName name="PY2_LT_Debt" localSheetId="21">[25]Balance!$F$24</definedName>
    <definedName name="PY2_LT_Debt" localSheetId="49">[25]Balance!$F$24</definedName>
    <definedName name="PY2_LT_Debt" localSheetId="50">[25]Balance!$F$24</definedName>
    <definedName name="PY2_LT_Debt" localSheetId="51">[25]Balance!$F$24</definedName>
    <definedName name="PY2_LT_Debt" localSheetId="52">[25]Balance!$F$24</definedName>
    <definedName name="PY2_LT_Debt" localSheetId="55">[25]Balance!$F$24</definedName>
    <definedName name="PY2_LT_Debt" localSheetId="56">[25]Balance!$F$24</definedName>
    <definedName name="PY2_LT_Debt" localSheetId="22">[25]Balance!$F$24</definedName>
    <definedName name="PY2_LT_Debt" localSheetId="23">[25]Balance!$F$24</definedName>
    <definedName name="PY2_LT_Debt" localSheetId="24">[25]Balance!$F$24</definedName>
    <definedName name="PY2_LT_Debt" localSheetId="25">[25]Balance!$F$24</definedName>
    <definedName name="PY2_LT_Debt">'[26]Balance General'!$G$24</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 localSheetId="19">#REF!</definedName>
    <definedName name="PY2_LT_Debt_7" localSheetId="28">#REF!</definedName>
    <definedName name="PY2_LT_Debt_7" localSheetId="29">#REF!</definedName>
    <definedName name="PY2_LT_Debt_7" localSheetId="30">#REF!</definedName>
    <definedName name="PY2_LT_Debt_7" localSheetId="31">#REF!</definedName>
    <definedName name="PY2_LT_Debt_7" localSheetId="33">#REF!</definedName>
    <definedName name="PY2_LT_Debt_7" localSheetId="34">#REF!</definedName>
    <definedName name="PY2_LT_Debt_7" localSheetId="35">#REF!</definedName>
    <definedName name="PY2_LT_Debt_7" localSheetId="45">#REF!</definedName>
    <definedName name="PY2_LT_Debt_7" localSheetId="21">#REF!</definedName>
    <definedName name="PY2_LT_Debt_7" localSheetId="49">#REF!</definedName>
    <definedName name="PY2_LT_Debt_7" localSheetId="50">#REF!</definedName>
    <definedName name="PY2_LT_Debt_7" localSheetId="51">#REF!</definedName>
    <definedName name="PY2_LT_Debt_7" localSheetId="52">#REF!</definedName>
    <definedName name="PY2_LT_Debt_7" localSheetId="53">#REF!</definedName>
    <definedName name="PY2_LT_Debt_7" localSheetId="54">#REF!</definedName>
    <definedName name="PY2_LT_Debt_7" localSheetId="55">#REF!</definedName>
    <definedName name="PY2_LT_Debt_7" localSheetId="56">#REF!</definedName>
    <definedName name="PY2_LT_Debt_7" localSheetId="57">#REF!</definedName>
    <definedName name="PY2_LT_Debt_7" localSheetId="22">#REF!</definedName>
    <definedName name="PY2_LT_Debt_7" localSheetId="23">#REF!</definedName>
    <definedName name="PY2_LT_Debt_7" localSheetId="24">#REF!</definedName>
    <definedName name="PY2_LT_Debt_7" localSheetId="25">#REF!</definedName>
    <definedName name="PY2_LT_Debt_7">#REF!</definedName>
    <definedName name="PY2_Marketable_Sec" localSheetId="4">'[51]Balance General'!#REF!</definedName>
    <definedName name="PY2_Marketable_Sec" localSheetId="15">'[51]Balance General'!#REF!</definedName>
    <definedName name="PY2_Marketable_Sec" localSheetId="12">'[51]Balance General'!#REF!</definedName>
    <definedName name="PY2_Marketable_Sec" localSheetId="18">'[51]Balance General'!#REF!</definedName>
    <definedName name="PY2_Marketable_Sec" localSheetId="17">'[51]Balance General'!#REF!</definedName>
    <definedName name="PY2_Marketable_Sec" localSheetId="16">'[51]Balance General'!#REF!</definedName>
    <definedName name="PY2_Marketable_Sec" localSheetId="13">'[51]Balance General'!#REF!</definedName>
    <definedName name="PY2_Marketable_Sec" localSheetId="14">'[51]Balance General'!#REF!</definedName>
    <definedName name="PY2_Marketable_Sec" localSheetId="19">'[51]Balance General'!#REF!</definedName>
    <definedName name="PY2_Marketable_Sec" localSheetId="28">#REF!</definedName>
    <definedName name="PY2_Marketable_Sec" localSheetId="29">#REF!</definedName>
    <definedName name="PY2_Marketable_Sec" localSheetId="30">#REF!</definedName>
    <definedName name="PY2_Marketable_Sec" localSheetId="31">#REF!</definedName>
    <definedName name="PY2_Marketable_Sec" localSheetId="33">#REF!</definedName>
    <definedName name="PY2_Marketable_Sec" localSheetId="34">#REF!</definedName>
    <definedName name="PY2_Marketable_Sec" localSheetId="35">#REF!</definedName>
    <definedName name="PY2_Marketable_Sec" localSheetId="45">#REF!</definedName>
    <definedName name="PY2_Marketable_Sec" localSheetId="21">#REF!</definedName>
    <definedName name="PY2_Marketable_Sec" localSheetId="49">#REF!</definedName>
    <definedName name="PY2_Marketable_Sec" localSheetId="50">#REF!</definedName>
    <definedName name="PY2_Marketable_Sec" localSheetId="51">#REF!</definedName>
    <definedName name="PY2_Marketable_Sec" localSheetId="52">#REF!</definedName>
    <definedName name="PY2_Marketable_Sec" localSheetId="53">'[51]Balance General'!#REF!</definedName>
    <definedName name="PY2_Marketable_Sec" localSheetId="54">'[51]Balance General'!#REF!</definedName>
    <definedName name="PY2_Marketable_Sec" localSheetId="55">#REF!</definedName>
    <definedName name="PY2_Marketable_Sec" localSheetId="56">#REF!</definedName>
    <definedName name="PY2_Marketable_Sec" localSheetId="57">'[51]Balance General'!#REF!</definedName>
    <definedName name="PY2_Marketable_Sec" localSheetId="22">#REF!</definedName>
    <definedName name="PY2_Marketable_Sec" localSheetId="23">#REF!</definedName>
    <definedName name="PY2_Marketable_Sec" localSheetId="24">#REF!</definedName>
    <definedName name="PY2_Marketable_Sec" localSheetId="25">#REF!</definedName>
    <definedName name="PY2_Marketable_Sec">'[51]Balance General'!#REF!</definedName>
    <definedName name="PY2_NET_PROFIT" localSheetId="9">#N/A</definedName>
    <definedName name="PY2_NET_PROFIT" localSheetId="4">'[25]Estado de Resultados'!$F$24</definedName>
    <definedName name="PY2_NET_PROFIT" localSheetId="8">#N/A</definedName>
    <definedName name="PY2_NET_PROFIT" localSheetId="11">#N/A</definedName>
    <definedName name="PY2_NET_PROFIT" localSheetId="28">'[25]Estado de Resultados'!$F$24</definedName>
    <definedName name="PY2_NET_PROFIT" localSheetId="29">'[25]Estado de Resultados'!$F$24</definedName>
    <definedName name="PY2_NET_PROFIT" localSheetId="30">'[25]Estado de Resultados'!$F$24</definedName>
    <definedName name="PY2_NET_PROFIT" localSheetId="31">'[25]Estado de Resultados'!$F$24</definedName>
    <definedName name="PY2_NET_PROFIT" localSheetId="33">'[25]Estado de Resultados'!$F$24</definedName>
    <definedName name="PY2_NET_PROFIT" localSheetId="34">'[25]Estado de Resultados'!$F$24</definedName>
    <definedName name="PY2_NET_PROFIT" localSheetId="35">'[25]Estado de Resultados'!$F$24</definedName>
    <definedName name="PY2_NET_PROFIT" localSheetId="45">'[25]Estado de Resultados'!$F$24</definedName>
    <definedName name="PY2_NET_PROFIT" localSheetId="21">'[25]Estado de Resultados'!$F$24</definedName>
    <definedName name="PY2_NET_PROFIT" localSheetId="49">'[25]Estado de Resultados'!$F$24</definedName>
    <definedName name="PY2_NET_PROFIT" localSheetId="50">'[25]Estado de Resultados'!$F$24</definedName>
    <definedName name="PY2_NET_PROFIT" localSheetId="51">'[25]Estado de Resultados'!$F$24</definedName>
    <definedName name="PY2_NET_PROFIT" localSheetId="52">'[25]Estado de Resultados'!$F$24</definedName>
    <definedName name="PY2_NET_PROFIT" localSheetId="55">'[25]Estado de Resultados'!$F$24</definedName>
    <definedName name="PY2_NET_PROFIT" localSheetId="56">'[25]Estado de Resultados'!$F$24</definedName>
    <definedName name="PY2_NET_PROFIT" localSheetId="22">'[25]Estado de Resultados'!$F$24</definedName>
    <definedName name="PY2_NET_PROFIT" localSheetId="23">'[25]Estado de Resultados'!$F$24</definedName>
    <definedName name="PY2_NET_PROFIT" localSheetId="24">'[25]Estado de Resultados'!$F$24</definedName>
    <definedName name="PY2_NET_PROFIT" localSheetId="25">'[25]Estado de Resultados'!$F$24</definedName>
    <definedName name="PY2_NET_PROFIT">'[26]Estado de Resultados'!$G$25</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 localSheetId="19">#REF!</definedName>
    <definedName name="PY2_NET_PROFIT_7" localSheetId="28">#REF!</definedName>
    <definedName name="PY2_NET_PROFIT_7" localSheetId="29">#REF!</definedName>
    <definedName name="PY2_NET_PROFIT_7" localSheetId="30">#REF!</definedName>
    <definedName name="PY2_NET_PROFIT_7" localSheetId="31">#REF!</definedName>
    <definedName name="PY2_NET_PROFIT_7" localSheetId="33">#REF!</definedName>
    <definedName name="PY2_NET_PROFIT_7" localSheetId="34">#REF!</definedName>
    <definedName name="PY2_NET_PROFIT_7" localSheetId="35">#REF!</definedName>
    <definedName name="PY2_NET_PROFIT_7" localSheetId="45">#REF!</definedName>
    <definedName name="PY2_NET_PROFIT_7" localSheetId="21">#REF!</definedName>
    <definedName name="PY2_NET_PROFIT_7" localSheetId="49">#REF!</definedName>
    <definedName name="PY2_NET_PROFIT_7" localSheetId="50">#REF!</definedName>
    <definedName name="PY2_NET_PROFIT_7" localSheetId="51">#REF!</definedName>
    <definedName name="PY2_NET_PROFIT_7" localSheetId="52">#REF!</definedName>
    <definedName name="PY2_NET_PROFIT_7" localSheetId="53">#REF!</definedName>
    <definedName name="PY2_NET_PROFIT_7" localSheetId="54">#REF!</definedName>
    <definedName name="PY2_NET_PROFIT_7" localSheetId="55">#REF!</definedName>
    <definedName name="PY2_NET_PROFIT_7" localSheetId="56">#REF!</definedName>
    <definedName name="PY2_NET_PROFIT_7" localSheetId="57">#REF!</definedName>
    <definedName name="PY2_NET_PROFIT_7" localSheetId="22">#REF!</definedName>
    <definedName name="PY2_NET_PROFIT_7" localSheetId="23">#REF!</definedName>
    <definedName name="PY2_NET_PROFIT_7" localSheetId="24">#REF!</definedName>
    <definedName name="PY2_NET_PROFIT_7" localSheetId="25">#REF!</definedName>
    <definedName name="PY2_NET_PROFIT_7">#REF!</definedName>
    <definedName name="PY2_Net_Revenue" localSheetId="9">#N/A</definedName>
    <definedName name="PY2_Net_Revenue" localSheetId="4">'[25]Estado de Resultados'!$F$6</definedName>
    <definedName name="PY2_Net_Revenue" localSheetId="8">#N/A</definedName>
    <definedName name="PY2_Net_Revenue" localSheetId="11">#N/A</definedName>
    <definedName name="PY2_Net_Revenue" localSheetId="28">'[25]Estado de Resultados'!$F$6</definedName>
    <definedName name="PY2_Net_Revenue" localSheetId="29">'[25]Estado de Resultados'!$F$6</definedName>
    <definedName name="PY2_Net_Revenue" localSheetId="30">'[25]Estado de Resultados'!$F$6</definedName>
    <definedName name="PY2_Net_Revenue" localSheetId="31">'[25]Estado de Resultados'!$F$6</definedName>
    <definedName name="PY2_Net_Revenue" localSheetId="33">'[25]Estado de Resultados'!$F$6</definedName>
    <definedName name="PY2_Net_Revenue" localSheetId="34">'[25]Estado de Resultados'!$F$6</definedName>
    <definedName name="PY2_Net_Revenue" localSheetId="35">'[25]Estado de Resultados'!$F$6</definedName>
    <definedName name="PY2_Net_Revenue" localSheetId="45">'[25]Estado de Resultados'!$F$6</definedName>
    <definedName name="PY2_Net_Revenue" localSheetId="21">'[25]Estado de Resultados'!$F$6</definedName>
    <definedName name="PY2_Net_Revenue" localSheetId="49">'[25]Estado de Resultados'!$F$6</definedName>
    <definedName name="PY2_Net_Revenue" localSheetId="50">'[25]Estado de Resultados'!$F$6</definedName>
    <definedName name="PY2_Net_Revenue" localSheetId="51">'[25]Estado de Resultados'!$F$6</definedName>
    <definedName name="PY2_Net_Revenue" localSheetId="52">'[25]Estado de Resultados'!$F$6</definedName>
    <definedName name="PY2_Net_Revenue" localSheetId="55">'[25]Estado de Resultados'!$F$6</definedName>
    <definedName name="PY2_Net_Revenue" localSheetId="56">'[25]Estado de Resultados'!$F$6</definedName>
    <definedName name="PY2_Net_Revenue" localSheetId="22">'[25]Estado de Resultados'!$F$6</definedName>
    <definedName name="PY2_Net_Revenue" localSheetId="23">'[25]Estado de Resultados'!$F$6</definedName>
    <definedName name="PY2_Net_Revenue" localSheetId="24">'[25]Estado de Resultados'!$F$6</definedName>
    <definedName name="PY2_Net_Revenue" localSheetId="25">'[25]Estado de Resultados'!$F$6</definedName>
    <definedName name="PY2_Net_Revenue">'[26]Estado de Resultados'!$G$6</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 localSheetId="19">#REF!</definedName>
    <definedName name="PY2_Net_Revenue_7" localSheetId="28">#REF!</definedName>
    <definedName name="PY2_Net_Revenue_7" localSheetId="29">#REF!</definedName>
    <definedName name="PY2_Net_Revenue_7" localSheetId="30">#REF!</definedName>
    <definedName name="PY2_Net_Revenue_7" localSheetId="31">#REF!</definedName>
    <definedName name="PY2_Net_Revenue_7" localSheetId="33">#REF!</definedName>
    <definedName name="PY2_Net_Revenue_7" localSheetId="34">#REF!</definedName>
    <definedName name="PY2_Net_Revenue_7" localSheetId="35">#REF!</definedName>
    <definedName name="PY2_Net_Revenue_7" localSheetId="45">#REF!</definedName>
    <definedName name="PY2_Net_Revenue_7" localSheetId="21">#REF!</definedName>
    <definedName name="PY2_Net_Revenue_7" localSheetId="49">#REF!</definedName>
    <definedName name="PY2_Net_Revenue_7" localSheetId="50">#REF!</definedName>
    <definedName name="PY2_Net_Revenue_7" localSheetId="51">#REF!</definedName>
    <definedName name="PY2_Net_Revenue_7" localSheetId="52">#REF!</definedName>
    <definedName name="PY2_Net_Revenue_7" localSheetId="53">#REF!</definedName>
    <definedName name="PY2_Net_Revenue_7" localSheetId="54">#REF!</definedName>
    <definedName name="PY2_Net_Revenue_7" localSheetId="55">#REF!</definedName>
    <definedName name="PY2_Net_Revenue_7" localSheetId="56">#REF!</definedName>
    <definedName name="PY2_Net_Revenue_7" localSheetId="57">#REF!</definedName>
    <definedName name="PY2_Net_Revenue_7" localSheetId="22">#REF!</definedName>
    <definedName name="PY2_Net_Revenue_7" localSheetId="23">#REF!</definedName>
    <definedName name="PY2_Net_Revenue_7" localSheetId="24">#REF!</definedName>
    <definedName name="PY2_Net_Revenue_7" localSheetId="25">#REF!</definedName>
    <definedName name="PY2_Net_Revenue_7">#REF!</definedName>
    <definedName name="PY2_Operating_Inc" localSheetId="28">#REF!</definedName>
    <definedName name="PY2_Operating_Inc" localSheetId="29">#REF!</definedName>
    <definedName name="PY2_Operating_Inc" localSheetId="30">#REF!</definedName>
    <definedName name="PY2_Operating_Inc" localSheetId="31">#REF!</definedName>
    <definedName name="PY2_Operating_Inc" localSheetId="33">#REF!</definedName>
    <definedName name="PY2_Operating_Inc" localSheetId="34">#REF!</definedName>
    <definedName name="PY2_Operating_Inc" localSheetId="35">#REF!</definedName>
    <definedName name="PY2_Operating_Inc" localSheetId="45">#REF!</definedName>
    <definedName name="PY2_Operating_Inc" localSheetId="21">#REF!</definedName>
    <definedName name="PY2_Operating_Inc" localSheetId="49">#REF!</definedName>
    <definedName name="PY2_Operating_Inc" localSheetId="50">#REF!</definedName>
    <definedName name="PY2_Operating_Inc" localSheetId="51">#REF!</definedName>
    <definedName name="PY2_Operating_Inc" localSheetId="52">#REF!</definedName>
    <definedName name="PY2_Operating_Inc" localSheetId="55">#REF!</definedName>
    <definedName name="PY2_Operating_Inc" localSheetId="56">#REF!</definedName>
    <definedName name="PY2_Operating_Inc" localSheetId="22">#REF!</definedName>
    <definedName name="PY2_Operating_Inc" localSheetId="23">#REF!</definedName>
    <definedName name="PY2_Operating_Inc" localSheetId="24">#REF!</definedName>
    <definedName name="PY2_Operating_Inc" localSheetId="25">#REF!</definedName>
    <definedName name="PY2_Operating_Inc">#REF!</definedName>
    <definedName name="PY2_Operating_Income" localSheetId="9">#N/A</definedName>
    <definedName name="PY2_Operating_Income" localSheetId="4">'[25]Estado de Resultados'!$F$16</definedName>
    <definedName name="PY2_Operating_Income" localSheetId="8">#N/A</definedName>
    <definedName name="PY2_Operating_Income" localSheetId="11">#N/A</definedName>
    <definedName name="PY2_Operating_Income" localSheetId="28">'[25]Estado de Resultados'!$F$16</definedName>
    <definedName name="PY2_Operating_Income" localSheetId="29">'[25]Estado de Resultados'!$F$16</definedName>
    <definedName name="PY2_Operating_Income" localSheetId="30">'[25]Estado de Resultados'!$F$16</definedName>
    <definedName name="PY2_Operating_Income" localSheetId="31">'[25]Estado de Resultados'!$F$16</definedName>
    <definedName name="PY2_Operating_Income" localSheetId="33">'[25]Estado de Resultados'!$F$16</definedName>
    <definedName name="PY2_Operating_Income" localSheetId="34">'[25]Estado de Resultados'!$F$16</definedName>
    <definedName name="PY2_Operating_Income" localSheetId="35">'[25]Estado de Resultados'!$F$16</definedName>
    <definedName name="PY2_Operating_Income" localSheetId="45">'[25]Estado de Resultados'!$F$16</definedName>
    <definedName name="PY2_Operating_Income" localSheetId="21">'[25]Estado de Resultados'!$F$16</definedName>
    <definedName name="PY2_Operating_Income" localSheetId="49">'[25]Estado de Resultados'!$F$16</definedName>
    <definedName name="PY2_Operating_Income" localSheetId="50">'[25]Estado de Resultados'!$F$16</definedName>
    <definedName name="PY2_Operating_Income" localSheetId="51">'[25]Estado de Resultados'!$F$16</definedName>
    <definedName name="PY2_Operating_Income" localSheetId="52">'[25]Estado de Resultados'!$F$16</definedName>
    <definedName name="PY2_Operating_Income" localSheetId="55">'[25]Estado de Resultados'!$F$16</definedName>
    <definedName name="PY2_Operating_Income" localSheetId="56">'[25]Estado de Resultados'!$F$16</definedName>
    <definedName name="PY2_Operating_Income" localSheetId="22">'[25]Estado de Resultados'!$F$16</definedName>
    <definedName name="PY2_Operating_Income" localSheetId="23">'[25]Estado de Resultados'!$F$16</definedName>
    <definedName name="PY2_Operating_Income" localSheetId="24">'[25]Estado de Resultados'!$F$16</definedName>
    <definedName name="PY2_Operating_Income" localSheetId="25">'[25]Estado de Resultados'!$F$16</definedName>
    <definedName name="PY2_Operating_Income">'[26]Estado de Resultados'!$G$17</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 localSheetId="19">#REF!</definedName>
    <definedName name="PY2_Operating_Income_7" localSheetId="28">#REF!</definedName>
    <definedName name="PY2_Operating_Income_7" localSheetId="29">#REF!</definedName>
    <definedName name="PY2_Operating_Income_7" localSheetId="30">#REF!</definedName>
    <definedName name="PY2_Operating_Income_7" localSheetId="31">#REF!</definedName>
    <definedName name="PY2_Operating_Income_7" localSheetId="33">#REF!</definedName>
    <definedName name="PY2_Operating_Income_7" localSheetId="34">#REF!</definedName>
    <definedName name="PY2_Operating_Income_7" localSheetId="35">#REF!</definedName>
    <definedName name="PY2_Operating_Income_7" localSheetId="45">#REF!</definedName>
    <definedName name="PY2_Operating_Income_7" localSheetId="21">#REF!</definedName>
    <definedName name="PY2_Operating_Income_7" localSheetId="49">#REF!</definedName>
    <definedName name="PY2_Operating_Income_7" localSheetId="50">#REF!</definedName>
    <definedName name="PY2_Operating_Income_7" localSheetId="51">#REF!</definedName>
    <definedName name="PY2_Operating_Income_7" localSheetId="52">#REF!</definedName>
    <definedName name="PY2_Operating_Income_7" localSheetId="53">#REF!</definedName>
    <definedName name="PY2_Operating_Income_7" localSheetId="54">#REF!</definedName>
    <definedName name="PY2_Operating_Income_7" localSheetId="55">#REF!</definedName>
    <definedName name="PY2_Operating_Income_7" localSheetId="56">#REF!</definedName>
    <definedName name="PY2_Operating_Income_7" localSheetId="57">#REF!</definedName>
    <definedName name="PY2_Operating_Income_7" localSheetId="22">#REF!</definedName>
    <definedName name="PY2_Operating_Income_7" localSheetId="23">#REF!</definedName>
    <definedName name="PY2_Operating_Income_7" localSheetId="24">#REF!</definedName>
    <definedName name="PY2_Operating_Income_7" localSheetId="25">#REF!</definedName>
    <definedName name="PY2_Operating_Income_7">#REF!</definedName>
    <definedName name="PY2_Other_Curr_Assets" localSheetId="28">#REF!</definedName>
    <definedName name="PY2_Other_Curr_Assets" localSheetId="29">#REF!</definedName>
    <definedName name="PY2_Other_Curr_Assets" localSheetId="30">#REF!</definedName>
    <definedName name="PY2_Other_Curr_Assets" localSheetId="31">#REF!</definedName>
    <definedName name="PY2_Other_Curr_Assets" localSheetId="33">#REF!</definedName>
    <definedName name="PY2_Other_Curr_Assets" localSheetId="34">#REF!</definedName>
    <definedName name="PY2_Other_Curr_Assets" localSheetId="35">#REF!</definedName>
    <definedName name="PY2_Other_Curr_Assets" localSheetId="45">#REF!</definedName>
    <definedName name="PY2_Other_Curr_Assets" localSheetId="21">#REF!</definedName>
    <definedName name="PY2_Other_Curr_Assets" localSheetId="49">#REF!</definedName>
    <definedName name="PY2_Other_Curr_Assets" localSheetId="50">#REF!</definedName>
    <definedName name="PY2_Other_Curr_Assets" localSheetId="51">#REF!</definedName>
    <definedName name="PY2_Other_Curr_Assets" localSheetId="52">#REF!</definedName>
    <definedName name="PY2_Other_Curr_Assets" localSheetId="55">#REF!</definedName>
    <definedName name="PY2_Other_Curr_Assets" localSheetId="56">#REF!</definedName>
    <definedName name="PY2_Other_Curr_Assets" localSheetId="22">#REF!</definedName>
    <definedName name="PY2_Other_Curr_Assets" localSheetId="23">#REF!</definedName>
    <definedName name="PY2_Other_Curr_Assets" localSheetId="24">#REF!</definedName>
    <definedName name="PY2_Other_Curr_Assets" localSheetId="25">#REF!</definedName>
    <definedName name="PY2_Other_Curr_Assets">#REF!</definedName>
    <definedName name="PY2_Other_Exp." localSheetId="28">#REF!</definedName>
    <definedName name="PY2_Other_Exp." localSheetId="29">#REF!</definedName>
    <definedName name="PY2_Other_Exp." localSheetId="30">#REF!</definedName>
    <definedName name="PY2_Other_Exp." localSheetId="31">#REF!</definedName>
    <definedName name="PY2_Other_Exp." localSheetId="33">#REF!</definedName>
    <definedName name="PY2_Other_Exp." localSheetId="34">#REF!</definedName>
    <definedName name="PY2_Other_Exp." localSheetId="35">#REF!</definedName>
    <definedName name="PY2_Other_Exp." localSheetId="45">#REF!</definedName>
    <definedName name="PY2_Other_Exp." localSheetId="21">#REF!</definedName>
    <definedName name="PY2_Other_Exp." localSheetId="49">#REF!</definedName>
    <definedName name="PY2_Other_Exp." localSheetId="50">#REF!</definedName>
    <definedName name="PY2_Other_Exp." localSheetId="51">#REF!</definedName>
    <definedName name="PY2_Other_Exp." localSheetId="52">#REF!</definedName>
    <definedName name="PY2_Other_Exp." localSheetId="55">#REF!</definedName>
    <definedName name="PY2_Other_Exp." localSheetId="56">#REF!</definedName>
    <definedName name="PY2_Other_Exp." localSheetId="22">#REF!</definedName>
    <definedName name="PY2_Other_Exp." localSheetId="23">#REF!</definedName>
    <definedName name="PY2_Other_Exp." localSheetId="24">#REF!</definedName>
    <definedName name="PY2_Other_Exp." localSheetId="25">#REF!</definedName>
    <definedName name="PY2_Other_Exp.">#REF!</definedName>
    <definedName name="PY2_Other_LT_Assets" localSheetId="28">#REF!</definedName>
    <definedName name="PY2_Other_LT_Assets" localSheetId="29">#REF!</definedName>
    <definedName name="PY2_Other_LT_Assets" localSheetId="30">#REF!</definedName>
    <definedName name="PY2_Other_LT_Assets" localSheetId="31">#REF!</definedName>
    <definedName name="PY2_Other_LT_Assets" localSheetId="33">#REF!</definedName>
    <definedName name="PY2_Other_LT_Assets" localSheetId="34">#REF!</definedName>
    <definedName name="PY2_Other_LT_Assets" localSheetId="35">#REF!</definedName>
    <definedName name="PY2_Other_LT_Assets" localSheetId="45">#REF!</definedName>
    <definedName name="PY2_Other_LT_Assets" localSheetId="21">#REF!</definedName>
    <definedName name="PY2_Other_LT_Assets" localSheetId="49">#REF!</definedName>
    <definedName name="PY2_Other_LT_Assets" localSheetId="50">#REF!</definedName>
    <definedName name="PY2_Other_LT_Assets" localSheetId="51">#REF!</definedName>
    <definedName name="PY2_Other_LT_Assets" localSheetId="52">#REF!</definedName>
    <definedName name="PY2_Other_LT_Assets" localSheetId="55">#REF!</definedName>
    <definedName name="PY2_Other_LT_Assets" localSheetId="56">#REF!</definedName>
    <definedName name="PY2_Other_LT_Assets" localSheetId="22">#REF!</definedName>
    <definedName name="PY2_Other_LT_Assets" localSheetId="23">#REF!</definedName>
    <definedName name="PY2_Other_LT_Assets" localSheetId="24">#REF!</definedName>
    <definedName name="PY2_Other_LT_Assets" localSheetId="25">#REF!</definedName>
    <definedName name="PY2_Other_LT_Assets">#REF!</definedName>
    <definedName name="PY2_Other_LT_Liabilities" localSheetId="28">#REF!</definedName>
    <definedName name="PY2_Other_LT_Liabilities" localSheetId="29">#REF!</definedName>
    <definedName name="PY2_Other_LT_Liabilities" localSheetId="30">#REF!</definedName>
    <definedName name="PY2_Other_LT_Liabilities" localSheetId="31">#REF!</definedName>
    <definedName name="PY2_Other_LT_Liabilities" localSheetId="33">#REF!</definedName>
    <definedName name="PY2_Other_LT_Liabilities" localSheetId="34">#REF!</definedName>
    <definedName name="PY2_Other_LT_Liabilities" localSheetId="35">#REF!</definedName>
    <definedName name="PY2_Other_LT_Liabilities" localSheetId="45">#REF!</definedName>
    <definedName name="PY2_Other_LT_Liabilities" localSheetId="21">#REF!</definedName>
    <definedName name="PY2_Other_LT_Liabilities" localSheetId="49">#REF!</definedName>
    <definedName name="PY2_Other_LT_Liabilities" localSheetId="50">#REF!</definedName>
    <definedName name="PY2_Other_LT_Liabilities" localSheetId="51">#REF!</definedName>
    <definedName name="PY2_Other_LT_Liabilities" localSheetId="52">#REF!</definedName>
    <definedName name="PY2_Other_LT_Liabilities" localSheetId="55">#REF!</definedName>
    <definedName name="PY2_Other_LT_Liabilities" localSheetId="56">#REF!</definedName>
    <definedName name="PY2_Other_LT_Liabilities" localSheetId="22">#REF!</definedName>
    <definedName name="PY2_Other_LT_Liabilities" localSheetId="23">#REF!</definedName>
    <definedName name="PY2_Other_LT_Liabilities" localSheetId="24">#REF!</definedName>
    <definedName name="PY2_Other_LT_Liabilities" localSheetId="25">#REF!</definedName>
    <definedName name="PY2_Other_LT_Liabilities">#REF!</definedName>
    <definedName name="PY2_Preferred_Stock" localSheetId="4">'[51]Balance General'!#REF!</definedName>
    <definedName name="PY2_Preferred_Stock" localSheetId="15">'[51]Balance General'!#REF!</definedName>
    <definedName name="PY2_Preferred_Stock" localSheetId="12">'[51]Balance General'!#REF!</definedName>
    <definedName name="PY2_Preferred_Stock" localSheetId="18">'[51]Balance General'!#REF!</definedName>
    <definedName name="PY2_Preferred_Stock" localSheetId="17">'[51]Balance General'!#REF!</definedName>
    <definedName name="PY2_Preferred_Stock" localSheetId="16">'[51]Balance General'!#REF!</definedName>
    <definedName name="PY2_Preferred_Stock" localSheetId="13">'[51]Balance General'!#REF!</definedName>
    <definedName name="PY2_Preferred_Stock" localSheetId="14">'[51]Balance General'!#REF!</definedName>
    <definedName name="PY2_Preferred_Stock" localSheetId="19">'[51]Balance General'!#REF!</definedName>
    <definedName name="PY2_Preferred_Stock" localSheetId="28">#REF!</definedName>
    <definedName name="PY2_Preferred_Stock" localSheetId="29">#REF!</definedName>
    <definedName name="PY2_Preferred_Stock" localSheetId="30">#REF!</definedName>
    <definedName name="PY2_Preferred_Stock" localSheetId="31">#REF!</definedName>
    <definedName name="PY2_Preferred_Stock" localSheetId="33">#REF!</definedName>
    <definedName name="PY2_Preferred_Stock" localSheetId="34">#REF!</definedName>
    <definedName name="PY2_Preferred_Stock" localSheetId="35">#REF!</definedName>
    <definedName name="PY2_Preferred_Stock" localSheetId="45">#REF!</definedName>
    <definedName name="PY2_Preferred_Stock" localSheetId="21">#REF!</definedName>
    <definedName name="PY2_Preferred_Stock" localSheetId="49">#REF!</definedName>
    <definedName name="PY2_Preferred_Stock" localSheetId="50">#REF!</definedName>
    <definedName name="PY2_Preferred_Stock" localSheetId="51">#REF!</definedName>
    <definedName name="PY2_Preferred_Stock" localSheetId="52">#REF!</definedName>
    <definedName name="PY2_Preferred_Stock" localSheetId="53">'[51]Balance General'!#REF!</definedName>
    <definedName name="PY2_Preferred_Stock" localSheetId="54">'[51]Balance General'!#REF!</definedName>
    <definedName name="PY2_Preferred_Stock" localSheetId="55">#REF!</definedName>
    <definedName name="PY2_Preferred_Stock" localSheetId="56">#REF!</definedName>
    <definedName name="PY2_Preferred_Stock" localSheetId="57">'[51]Balance General'!#REF!</definedName>
    <definedName name="PY2_Preferred_Stock" localSheetId="22">#REF!</definedName>
    <definedName name="PY2_Preferred_Stock" localSheetId="23">#REF!</definedName>
    <definedName name="PY2_Preferred_Stock" localSheetId="24">#REF!</definedName>
    <definedName name="PY2_Preferred_Stock" localSheetId="25">#REF!</definedName>
    <definedName name="PY2_Preferred_Stock">'[51]Balance General'!#REF!</definedName>
    <definedName name="PY2_QUICK_ASSETS" localSheetId="9">#N/A</definedName>
    <definedName name="PY2_QUICK_ASSETS" localSheetId="4">[25]Balance!$F$10</definedName>
    <definedName name="PY2_QUICK_ASSETS" localSheetId="8">#N/A</definedName>
    <definedName name="PY2_QUICK_ASSETS" localSheetId="11">#N/A</definedName>
    <definedName name="PY2_QUICK_ASSETS" localSheetId="28">[25]Balance!$F$10</definedName>
    <definedName name="PY2_QUICK_ASSETS" localSheetId="29">[25]Balance!$F$10</definedName>
    <definedName name="PY2_QUICK_ASSETS" localSheetId="30">[25]Balance!$F$10</definedName>
    <definedName name="PY2_QUICK_ASSETS" localSheetId="31">[25]Balance!$F$10</definedName>
    <definedName name="PY2_QUICK_ASSETS" localSheetId="33">[25]Balance!$F$10</definedName>
    <definedName name="PY2_QUICK_ASSETS" localSheetId="34">[25]Balance!$F$10</definedName>
    <definedName name="PY2_QUICK_ASSETS" localSheetId="35">[25]Balance!$F$10</definedName>
    <definedName name="PY2_QUICK_ASSETS" localSheetId="45">[25]Balance!$F$10</definedName>
    <definedName name="PY2_QUICK_ASSETS" localSheetId="21">[25]Balance!$F$10</definedName>
    <definedName name="PY2_QUICK_ASSETS" localSheetId="49">[25]Balance!$F$10</definedName>
    <definedName name="PY2_QUICK_ASSETS" localSheetId="50">[25]Balance!$F$10</definedName>
    <definedName name="PY2_QUICK_ASSETS" localSheetId="51">[25]Balance!$F$10</definedName>
    <definedName name="PY2_QUICK_ASSETS" localSheetId="52">[25]Balance!$F$10</definedName>
    <definedName name="PY2_QUICK_ASSETS" localSheetId="55">[25]Balance!$F$10</definedName>
    <definedName name="PY2_QUICK_ASSETS" localSheetId="56">[25]Balance!$F$10</definedName>
    <definedName name="PY2_QUICK_ASSETS" localSheetId="22">[25]Balance!$F$10</definedName>
    <definedName name="PY2_QUICK_ASSETS" localSheetId="23">[25]Balance!$F$10</definedName>
    <definedName name="PY2_QUICK_ASSETS" localSheetId="24">[25]Balance!$F$10</definedName>
    <definedName name="PY2_QUICK_ASSETS" localSheetId="25">[25]Balance!$F$10</definedName>
    <definedName name="PY2_QUICK_ASSETS">'[26]Balance General'!$G$10</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 localSheetId="19">#REF!</definedName>
    <definedName name="PY2_QUICK_ASSETS_7" localSheetId="28">#REF!</definedName>
    <definedName name="PY2_QUICK_ASSETS_7" localSheetId="29">#REF!</definedName>
    <definedName name="PY2_QUICK_ASSETS_7" localSheetId="30">#REF!</definedName>
    <definedName name="PY2_QUICK_ASSETS_7" localSheetId="31">#REF!</definedName>
    <definedName name="PY2_QUICK_ASSETS_7" localSheetId="33">#REF!</definedName>
    <definedName name="PY2_QUICK_ASSETS_7" localSheetId="34">#REF!</definedName>
    <definedName name="PY2_QUICK_ASSETS_7" localSheetId="35">#REF!</definedName>
    <definedName name="PY2_QUICK_ASSETS_7" localSheetId="45">#REF!</definedName>
    <definedName name="PY2_QUICK_ASSETS_7" localSheetId="21">#REF!</definedName>
    <definedName name="PY2_QUICK_ASSETS_7" localSheetId="49">#REF!</definedName>
    <definedName name="PY2_QUICK_ASSETS_7" localSheetId="50">#REF!</definedName>
    <definedName name="PY2_QUICK_ASSETS_7" localSheetId="51">#REF!</definedName>
    <definedName name="PY2_QUICK_ASSETS_7" localSheetId="52">#REF!</definedName>
    <definedName name="PY2_QUICK_ASSETS_7" localSheetId="53">#REF!</definedName>
    <definedName name="PY2_QUICK_ASSETS_7" localSheetId="54">#REF!</definedName>
    <definedName name="PY2_QUICK_ASSETS_7" localSheetId="55">#REF!</definedName>
    <definedName name="PY2_QUICK_ASSETS_7" localSheetId="56">#REF!</definedName>
    <definedName name="PY2_QUICK_ASSETS_7" localSheetId="57">#REF!</definedName>
    <definedName name="PY2_QUICK_ASSETS_7" localSheetId="22">#REF!</definedName>
    <definedName name="PY2_QUICK_ASSETS_7" localSheetId="23">#REF!</definedName>
    <definedName name="PY2_QUICK_ASSETS_7" localSheetId="24">#REF!</definedName>
    <definedName name="PY2_QUICK_ASSETS_7" localSheetId="25">#REF!</definedName>
    <definedName name="PY2_QUICK_ASSETS_7">#REF!</definedName>
    <definedName name="PY2_Retained_Earnings" localSheetId="28">#REF!</definedName>
    <definedName name="PY2_Retained_Earnings" localSheetId="29">#REF!</definedName>
    <definedName name="PY2_Retained_Earnings" localSheetId="30">#REF!</definedName>
    <definedName name="PY2_Retained_Earnings" localSheetId="31">#REF!</definedName>
    <definedName name="PY2_Retained_Earnings" localSheetId="33">#REF!</definedName>
    <definedName name="PY2_Retained_Earnings" localSheetId="34">#REF!</definedName>
    <definedName name="PY2_Retained_Earnings" localSheetId="35">#REF!</definedName>
    <definedName name="PY2_Retained_Earnings" localSheetId="45">#REF!</definedName>
    <definedName name="PY2_Retained_Earnings" localSheetId="21">#REF!</definedName>
    <definedName name="PY2_Retained_Earnings" localSheetId="49">#REF!</definedName>
    <definedName name="PY2_Retained_Earnings" localSheetId="50">#REF!</definedName>
    <definedName name="PY2_Retained_Earnings" localSheetId="51">#REF!</definedName>
    <definedName name="PY2_Retained_Earnings" localSheetId="52">#REF!</definedName>
    <definedName name="PY2_Retained_Earnings" localSheetId="55">#REF!</definedName>
    <definedName name="PY2_Retained_Earnings" localSheetId="56">#REF!</definedName>
    <definedName name="PY2_Retained_Earnings" localSheetId="22">#REF!</definedName>
    <definedName name="PY2_Retained_Earnings" localSheetId="23">#REF!</definedName>
    <definedName name="PY2_Retained_Earnings" localSheetId="24">#REF!</definedName>
    <definedName name="PY2_Retained_Earnings" localSheetId="25">#REF!</definedName>
    <definedName name="PY2_Retained_Earnings">#REF!</definedName>
    <definedName name="PY2_Selling" localSheetId="28">#REF!</definedName>
    <definedName name="PY2_Selling" localSheetId="29">#REF!</definedName>
    <definedName name="PY2_Selling" localSheetId="30">#REF!</definedName>
    <definedName name="PY2_Selling" localSheetId="31">#REF!</definedName>
    <definedName name="PY2_Selling" localSheetId="33">#REF!</definedName>
    <definedName name="PY2_Selling" localSheetId="34">#REF!</definedName>
    <definedName name="PY2_Selling" localSheetId="35">#REF!</definedName>
    <definedName name="PY2_Selling" localSheetId="45">#REF!</definedName>
    <definedName name="PY2_Selling" localSheetId="21">#REF!</definedName>
    <definedName name="PY2_Selling" localSheetId="49">#REF!</definedName>
    <definedName name="PY2_Selling" localSheetId="50">#REF!</definedName>
    <definedName name="PY2_Selling" localSheetId="51">#REF!</definedName>
    <definedName name="PY2_Selling" localSheetId="52">#REF!</definedName>
    <definedName name="PY2_Selling" localSheetId="55">#REF!</definedName>
    <definedName name="PY2_Selling" localSheetId="56">#REF!</definedName>
    <definedName name="PY2_Selling" localSheetId="22">#REF!</definedName>
    <definedName name="PY2_Selling" localSheetId="23">#REF!</definedName>
    <definedName name="PY2_Selling" localSheetId="24">#REF!</definedName>
    <definedName name="PY2_Selling" localSheetId="25">#REF!</definedName>
    <definedName name="PY2_Selling">#REF!</definedName>
    <definedName name="PY2_Tangible_Assets" localSheetId="28">#REF!</definedName>
    <definedName name="PY2_Tangible_Assets" localSheetId="29">#REF!</definedName>
    <definedName name="PY2_Tangible_Assets" localSheetId="30">#REF!</definedName>
    <definedName name="PY2_Tangible_Assets" localSheetId="31">#REF!</definedName>
    <definedName name="PY2_Tangible_Assets" localSheetId="33">#REF!</definedName>
    <definedName name="PY2_Tangible_Assets" localSheetId="34">#REF!</definedName>
    <definedName name="PY2_Tangible_Assets" localSheetId="35">#REF!</definedName>
    <definedName name="PY2_Tangible_Assets" localSheetId="45">#REF!</definedName>
    <definedName name="PY2_Tangible_Assets" localSheetId="21">#REF!</definedName>
    <definedName name="PY2_Tangible_Assets" localSheetId="49">#REF!</definedName>
    <definedName name="PY2_Tangible_Assets" localSheetId="50">#REF!</definedName>
    <definedName name="PY2_Tangible_Assets" localSheetId="51">#REF!</definedName>
    <definedName name="PY2_Tangible_Assets" localSheetId="52">#REF!</definedName>
    <definedName name="PY2_Tangible_Assets" localSheetId="55">#REF!</definedName>
    <definedName name="PY2_Tangible_Assets" localSheetId="56">#REF!</definedName>
    <definedName name="PY2_Tangible_Assets" localSheetId="22">#REF!</definedName>
    <definedName name="PY2_Tangible_Assets" localSheetId="23">#REF!</definedName>
    <definedName name="PY2_Tangible_Assets" localSheetId="24">#REF!</definedName>
    <definedName name="PY2_Tangible_Assets" localSheetId="25">#REF!</definedName>
    <definedName name="PY2_Tangible_Assets">#REF!</definedName>
    <definedName name="PY2_Tangible_Net_Worth" localSheetId="9">#N/A</definedName>
    <definedName name="PY2_Tangible_Net_Worth" localSheetId="4">'[25]Estado de Resultados'!$F$31</definedName>
    <definedName name="PY2_Tangible_Net_Worth" localSheetId="8">#N/A</definedName>
    <definedName name="PY2_Tangible_Net_Worth" localSheetId="11">#N/A</definedName>
    <definedName name="PY2_Tangible_Net_Worth" localSheetId="28">'[25]Estado de Resultados'!$F$31</definedName>
    <definedName name="PY2_Tangible_Net_Worth" localSheetId="29">'[25]Estado de Resultados'!$F$31</definedName>
    <definedName name="PY2_Tangible_Net_Worth" localSheetId="30">'[25]Estado de Resultados'!$F$31</definedName>
    <definedName name="PY2_Tangible_Net_Worth" localSheetId="31">'[25]Estado de Resultados'!$F$31</definedName>
    <definedName name="PY2_Tangible_Net_Worth" localSheetId="33">'[25]Estado de Resultados'!$F$31</definedName>
    <definedName name="PY2_Tangible_Net_Worth" localSheetId="34">'[25]Estado de Resultados'!$F$31</definedName>
    <definedName name="PY2_Tangible_Net_Worth" localSheetId="35">'[25]Estado de Resultados'!$F$31</definedName>
    <definedName name="PY2_Tangible_Net_Worth" localSheetId="45">'[25]Estado de Resultados'!$F$31</definedName>
    <definedName name="PY2_Tangible_Net_Worth" localSheetId="21">'[25]Estado de Resultados'!$F$31</definedName>
    <definedName name="PY2_Tangible_Net_Worth" localSheetId="49">'[25]Estado de Resultados'!$F$31</definedName>
    <definedName name="PY2_Tangible_Net_Worth" localSheetId="50">'[25]Estado de Resultados'!$F$31</definedName>
    <definedName name="PY2_Tangible_Net_Worth" localSheetId="51">'[25]Estado de Resultados'!$F$31</definedName>
    <definedName name="PY2_Tangible_Net_Worth" localSheetId="52">'[25]Estado de Resultados'!$F$31</definedName>
    <definedName name="PY2_Tangible_Net_Worth" localSheetId="55">'[25]Estado de Resultados'!$F$31</definedName>
    <definedName name="PY2_Tangible_Net_Worth" localSheetId="56">'[25]Estado de Resultados'!$F$31</definedName>
    <definedName name="PY2_Tangible_Net_Worth" localSheetId="22">'[25]Estado de Resultados'!$F$31</definedName>
    <definedName name="PY2_Tangible_Net_Worth" localSheetId="23">'[25]Estado de Resultados'!$F$31</definedName>
    <definedName name="PY2_Tangible_Net_Worth" localSheetId="24">'[25]Estado de Resultados'!$F$31</definedName>
    <definedName name="PY2_Tangible_Net_Worth" localSheetId="25">'[25]Estado de Resultados'!$F$31</definedName>
    <definedName name="PY2_Tangible_Net_Worth">'[26]Estado de Resultados'!$G$32</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 localSheetId="19">#REF!</definedName>
    <definedName name="PY2_Tangible_Net_Worth_7" localSheetId="28">#REF!</definedName>
    <definedName name="PY2_Tangible_Net_Worth_7" localSheetId="29">#REF!</definedName>
    <definedName name="PY2_Tangible_Net_Worth_7" localSheetId="30">#REF!</definedName>
    <definedName name="PY2_Tangible_Net_Worth_7" localSheetId="31">#REF!</definedName>
    <definedName name="PY2_Tangible_Net_Worth_7" localSheetId="33">#REF!</definedName>
    <definedName name="PY2_Tangible_Net_Worth_7" localSheetId="34">#REF!</definedName>
    <definedName name="PY2_Tangible_Net_Worth_7" localSheetId="35">#REF!</definedName>
    <definedName name="PY2_Tangible_Net_Worth_7" localSheetId="45">#REF!</definedName>
    <definedName name="PY2_Tangible_Net_Worth_7" localSheetId="21">#REF!</definedName>
    <definedName name="PY2_Tangible_Net_Worth_7" localSheetId="49">#REF!</definedName>
    <definedName name="PY2_Tangible_Net_Worth_7" localSheetId="50">#REF!</definedName>
    <definedName name="PY2_Tangible_Net_Worth_7" localSheetId="51">#REF!</definedName>
    <definedName name="PY2_Tangible_Net_Worth_7" localSheetId="52">#REF!</definedName>
    <definedName name="PY2_Tangible_Net_Worth_7" localSheetId="53">#REF!</definedName>
    <definedName name="PY2_Tangible_Net_Worth_7" localSheetId="54">#REF!</definedName>
    <definedName name="PY2_Tangible_Net_Worth_7" localSheetId="55">#REF!</definedName>
    <definedName name="PY2_Tangible_Net_Worth_7" localSheetId="56">#REF!</definedName>
    <definedName name="PY2_Tangible_Net_Worth_7" localSheetId="57">#REF!</definedName>
    <definedName name="PY2_Tangible_Net_Worth_7" localSheetId="22">#REF!</definedName>
    <definedName name="PY2_Tangible_Net_Worth_7" localSheetId="23">#REF!</definedName>
    <definedName name="PY2_Tangible_Net_Worth_7" localSheetId="24">#REF!</definedName>
    <definedName name="PY2_Tangible_Net_Worth_7" localSheetId="25">#REF!</definedName>
    <definedName name="PY2_Tangible_Net_Worth_7">#REF!</definedName>
    <definedName name="PY2_Taxes" localSheetId="28">#REF!</definedName>
    <definedName name="PY2_Taxes" localSheetId="29">#REF!</definedName>
    <definedName name="PY2_Taxes" localSheetId="30">#REF!</definedName>
    <definedName name="PY2_Taxes" localSheetId="31">#REF!</definedName>
    <definedName name="PY2_Taxes" localSheetId="33">#REF!</definedName>
    <definedName name="PY2_Taxes" localSheetId="34">#REF!</definedName>
    <definedName name="PY2_Taxes" localSheetId="35">#REF!</definedName>
    <definedName name="PY2_Taxes" localSheetId="45">#REF!</definedName>
    <definedName name="PY2_Taxes" localSheetId="21">#REF!</definedName>
    <definedName name="PY2_Taxes" localSheetId="49">#REF!</definedName>
    <definedName name="PY2_Taxes" localSheetId="50">#REF!</definedName>
    <definedName name="PY2_Taxes" localSheetId="51">#REF!</definedName>
    <definedName name="PY2_Taxes" localSheetId="52">#REF!</definedName>
    <definedName name="PY2_Taxes" localSheetId="55">#REF!</definedName>
    <definedName name="PY2_Taxes" localSheetId="56">#REF!</definedName>
    <definedName name="PY2_Taxes" localSheetId="22">#REF!</definedName>
    <definedName name="PY2_Taxes" localSheetId="23">#REF!</definedName>
    <definedName name="PY2_Taxes" localSheetId="24">#REF!</definedName>
    <definedName name="PY2_Taxes" localSheetId="25">#REF!</definedName>
    <definedName name="PY2_Taxes">#REF!</definedName>
    <definedName name="PY2_TOTAL_ASSETS" localSheetId="9">#N/A</definedName>
    <definedName name="PY2_TOTAL_ASSETS" localSheetId="4">[25]Balance!$F$21</definedName>
    <definedName name="PY2_TOTAL_ASSETS" localSheetId="8">#N/A</definedName>
    <definedName name="PY2_TOTAL_ASSETS" localSheetId="11">#N/A</definedName>
    <definedName name="PY2_TOTAL_ASSETS" localSheetId="28">[25]Balance!$F$21</definedName>
    <definedName name="PY2_TOTAL_ASSETS" localSheetId="29">[25]Balance!$F$21</definedName>
    <definedName name="PY2_TOTAL_ASSETS" localSheetId="30">[25]Balance!$F$21</definedName>
    <definedName name="PY2_TOTAL_ASSETS" localSheetId="31">[25]Balance!$F$21</definedName>
    <definedName name="PY2_TOTAL_ASSETS" localSheetId="33">[25]Balance!$F$21</definedName>
    <definedName name="PY2_TOTAL_ASSETS" localSheetId="34">[25]Balance!$F$21</definedName>
    <definedName name="PY2_TOTAL_ASSETS" localSheetId="35">[25]Balance!$F$21</definedName>
    <definedName name="PY2_TOTAL_ASSETS" localSheetId="45">[25]Balance!$F$21</definedName>
    <definedName name="PY2_TOTAL_ASSETS" localSheetId="21">[25]Balance!$F$21</definedName>
    <definedName name="PY2_TOTAL_ASSETS" localSheetId="49">[25]Balance!$F$21</definedName>
    <definedName name="PY2_TOTAL_ASSETS" localSheetId="50">[25]Balance!$F$21</definedName>
    <definedName name="PY2_TOTAL_ASSETS" localSheetId="51">[25]Balance!$F$21</definedName>
    <definedName name="PY2_TOTAL_ASSETS" localSheetId="52">[25]Balance!$F$21</definedName>
    <definedName name="PY2_TOTAL_ASSETS" localSheetId="55">[25]Balance!$F$21</definedName>
    <definedName name="PY2_TOTAL_ASSETS" localSheetId="56">[25]Balance!$F$21</definedName>
    <definedName name="PY2_TOTAL_ASSETS" localSheetId="22">[25]Balance!$F$21</definedName>
    <definedName name="PY2_TOTAL_ASSETS" localSheetId="23">[25]Balance!$F$21</definedName>
    <definedName name="PY2_TOTAL_ASSETS" localSheetId="24">[25]Balance!$F$21</definedName>
    <definedName name="PY2_TOTAL_ASSETS" localSheetId="25">[25]Balance!$F$21</definedName>
    <definedName name="PY2_TOTAL_ASSETS">'[26]Balance General'!$G$21</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 localSheetId="19">#REF!</definedName>
    <definedName name="PY2_TOTAL_ASSETS_7" localSheetId="28">#REF!</definedName>
    <definedName name="PY2_TOTAL_ASSETS_7" localSheetId="29">#REF!</definedName>
    <definedName name="PY2_TOTAL_ASSETS_7" localSheetId="30">#REF!</definedName>
    <definedName name="PY2_TOTAL_ASSETS_7" localSheetId="31">#REF!</definedName>
    <definedName name="PY2_TOTAL_ASSETS_7" localSheetId="33">#REF!</definedName>
    <definedName name="PY2_TOTAL_ASSETS_7" localSheetId="34">#REF!</definedName>
    <definedName name="PY2_TOTAL_ASSETS_7" localSheetId="35">#REF!</definedName>
    <definedName name="PY2_TOTAL_ASSETS_7" localSheetId="45">#REF!</definedName>
    <definedName name="PY2_TOTAL_ASSETS_7" localSheetId="21">#REF!</definedName>
    <definedName name="PY2_TOTAL_ASSETS_7" localSheetId="49">#REF!</definedName>
    <definedName name="PY2_TOTAL_ASSETS_7" localSheetId="50">#REF!</definedName>
    <definedName name="PY2_TOTAL_ASSETS_7" localSheetId="51">#REF!</definedName>
    <definedName name="PY2_TOTAL_ASSETS_7" localSheetId="52">#REF!</definedName>
    <definedName name="PY2_TOTAL_ASSETS_7" localSheetId="53">#REF!</definedName>
    <definedName name="PY2_TOTAL_ASSETS_7" localSheetId="54">#REF!</definedName>
    <definedName name="PY2_TOTAL_ASSETS_7" localSheetId="55">#REF!</definedName>
    <definedName name="PY2_TOTAL_ASSETS_7" localSheetId="56">#REF!</definedName>
    <definedName name="PY2_TOTAL_ASSETS_7" localSheetId="57">#REF!</definedName>
    <definedName name="PY2_TOTAL_ASSETS_7" localSheetId="22">#REF!</definedName>
    <definedName name="PY2_TOTAL_ASSETS_7" localSheetId="23">#REF!</definedName>
    <definedName name="PY2_TOTAL_ASSETS_7" localSheetId="24">#REF!</definedName>
    <definedName name="PY2_TOTAL_ASSETS_7" localSheetId="25">#REF!</definedName>
    <definedName name="PY2_TOTAL_ASSETS_7">#REF!</definedName>
    <definedName name="PY2_TOTAL_CURR_ASSETS" localSheetId="9">#N/A</definedName>
    <definedName name="PY2_TOTAL_CURR_ASSETS" localSheetId="4">[25]Balance!$F$15</definedName>
    <definedName name="PY2_TOTAL_CURR_ASSETS" localSheetId="8">#N/A</definedName>
    <definedName name="PY2_TOTAL_CURR_ASSETS" localSheetId="11">#N/A</definedName>
    <definedName name="PY2_TOTAL_CURR_ASSETS" localSheetId="28">[25]Balance!$F$15</definedName>
    <definedName name="PY2_TOTAL_CURR_ASSETS" localSheetId="29">[25]Balance!$F$15</definedName>
    <definedName name="PY2_TOTAL_CURR_ASSETS" localSheetId="30">[25]Balance!$F$15</definedName>
    <definedName name="PY2_TOTAL_CURR_ASSETS" localSheetId="31">[25]Balance!$F$15</definedName>
    <definedName name="PY2_TOTAL_CURR_ASSETS" localSheetId="33">[25]Balance!$F$15</definedName>
    <definedName name="PY2_TOTAL_CURR_ASSETS" localSheetId="34">[25]Balance!$F$15</definedName>
    <definedName name="PY2_TOTAL_CURR_ASSETS" localSheetId="35">[25]Balance!$F$15</definedName>
    <definedName name="PY2_TOTAL_CURR_ASSETS" localSheetId="45">[25]Balance!$F$15</definedName>
    <definedName name="PY2_TOTAL_CURR_ASSETS" localSheetId="21">[25]Balance!$F$15</definedName>
    <definedName name="PY2_TOTAL_CURR_ASSETS" localSheetId="49">[25]Balance!$F$15</definedName>
    <definedName name="PY2_TOTAL_CURR_ASSETS" localSheetId="50">[25]Balance!$F$15</definedName>
    <definedName name="PY2_TOTAL_CURR_ASSETS" localSheetId="51">[25]Balance!$F$15</definedName>
    <definedName name="PY2_TOTAL_CURR_ASSETS" localSheetId="52">[25]Balance!$F$15</definedName>
    <definedName name="PY2_TOTAL_CURR_ASSETS" localSheetId="55">[25]Balance!$F$15</definedName>
    <definedName name="PY2_TOTAL_CURR_ASSETS" localSheetId="56">[25]Balance!$F$15</definedName>
    <definedName name="PY2_TOTAL_CURR_ASSETS" localSheetId="22">[25]Balance!$F$15</definedName>
    <definedName name="PY2_TOTAL_CURR_ASSETS" localSheetId="23">[25]Balance!$F$15</definedName>
    <definedName name="PY2_TOTAL_CURR_ASSETS" localSheetId="24">[25]Balance!$F$15</definedName>
    <definedName name="PY2_TOTAL_CURR_ASSETS" localSheetId="25">[25]Balance!$F$15</definedName>
    <definedName name="PY2_TOTAL_CURR_ASSETS">'[26]Balance General'!$G$15</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 localSheetId="19">#REF!</definedName>
    <definedName name="PY2_TOTAL_CURR_ASSETS_7" localSheetId="28">#REF!</definedName>
    <definedName name="PY2_TOTAL_CURR_ASSETS_7" localSheetId="29">#REF!</definedName>
    <definedName name="PY2_TOTAL_CURR_ASSETS_7" localSheetId="30">#REF!</definedName>
    <definedName name="PY2_TOTAL_CURR_ASSETS_7" localSheetId="31">#REF!</definedName>
    <definedName name="PY2_TOTAL_CURR_ASSETS_7" localSheetId="33">#REF!</definedName>
    <definedName name="PY2_TOTAL_CURR_ASSETS_7" localSheetId="34">#REF!</definedName>
    <definedName name="PY2_TOTAL_CURR_ASSETS_7" localSheetId="35">#REF!</definedName>
    <definedName name="PY2_TOTAL_CURR_ASSETS_7" localSheetId="45">#REF!</definedName>
    <definedName name="PY2_TOTAL_CURR_ASSETS_7" localSheetId="21">#REF!</definedName>
    <definedName name="PY2_TOTAL_CURR_ASSETS_7" localSheetId="49">#REF!</definedName>
    <definedName name="PY2_TOTAL_CURR_ASSETS_7" localSheetId="50">#REF!</definedName>
    <definedName name="PY2_TOTAL_CURR_ASSETS_7" localSheetId="51">#REF!</definedName>
    <definedName name="PY2_TOTAL_CURR_ASSETS_7" localSheetId="52">#REF!</definedName>
    <definedName name="PY2_TOTAL_CURR_ASSETS_7" localSheetId="53">#REF!</definedName>
    <definedName name="PY2_TOTAL_CURR_ASSETS_7" localSheetId="54">#REF!</definedName>
    <definedName name="PY2_TOTAL_CURR_ASSETS_7" localSheetId="55">#REF!</definedName>
    <definedName name="PY2_TOTAL_CURR_ASSETS_7" localSheetId="56">#REF!</definedName>
    <definedName name="PY2_TOTAL_CURR_ASSETS_7" localSheetId="57">#REF!</definedName>
    <definedName name="PY2_TOTAL_CURR_ASSETS_7" localSheetId="22">#REF!</definedName>
    <definedName name="PY2_TOTAL_CURR_ASSETS_7" localSheetId="23">#REF!</definedName>
    <definedName name="PY2_TOTAL_CURR_ASSETS_7" localSheetId="24">#REF!</definedName>
    <definedName name="PY2_TOTAL_CURR_ASSETS_7" localSheetId="25">#REF!</definedName>
    <definedName name="PY2_TOTAL_CURR_ASSETS_7">#REF!</definedName>
    <definedName name="PY2_TOTAL_DEBT" localSheetId="9">#N/A</definedName>
    <definedName name="PY2_TOTAL_DEBT" localSheetId="4">[25]Balance!$F$27</definedName>
    <definedName name="PY2_TOTAL_DEBT" localSheetId="8">#N/A</definedName>
    <definedName name="PY2_TOTAL_DEBT" localSheetId="11">#N/A</definedName>
    <definedName name="PY2_TOTAL_DEBT" localSheetId="28">[25]Balance!$F$27</definedName>
    <definedName name="PY2_TOTAL_DEBT" localSheetId="29">[25]Balance!$F$27</definedName>
    <definedName name="PY2_TOTAL_DEBT" localSheetId="30">[25]Balance!$F$27</definedName>
    <definedName name="PY2_TOTAL_DEBT" localSheetId="31">[25]Balance!$F$27</definedName>
    <definedName name="PY2_TOTAL_DEBT" localSheetId="33">[25]Balance!$F$27</definedName>
    <definedName name="PY2_TOTAL_DEBT" localSheetId="34">[25]Balance!$F$27</definedName>
    <definedName name="PY2_TOTAL_DEBT" localSheetId="35">[25]Balance!$F$27</definedName>
    <definedName name="PY2_TOTAL_DEBT" localSheetId="45">[25]Balance!$F$27</definedName>
    <definedName name="PY2_TOTAL_DEBT" localSheetId="21">[25]Balance!$F$27</definedName>
    <definedName name="PY2_TOTAL_DEBT" localSheetId="49">[25]Balance!$F$27</definedName>
    <definedName name="PY2_TOTAL_DEBT" localSheetId="50">[25]Balance!$F$27</definedName>
    <definedName name="PY2_TOTAL_DEBT" localSheetId="51">[25]Balance!$F$27</definedName>
    <definedName name="PY2_TOTAL_DEBT" localSheetId="52">[25]Balance!$F$27</definedName>
    <definedName name="PY2_TOTAL_DEBT" localSheetId="55">[25]Balance!$F$27</definedName>
    <definedName name="PY2_TOTAL_DEBT" localSheetId="56">[25]Balance!$F$27</definedName>
    <definedName name="PY2_TOTAL_DEBT" localSheetId="22">[25]Balance!$F$27</definedName>
    <definedName name="PY2_TOTAL_DEBT" localSheetId="23">[25]Balance!$F$27</definedName>
    <definedName name="PY2_TOTAL_DEBT" localSheetId="24">[25]Balance!$F$27</definedName>
    <definedName name="PY2_TOTAL_DEBT" localSheetId="25">[25]Balance!$F$27</definedName>
    <definedName name="PY2_TOTAL_DEBT">'[26]Balance General'!$G$27</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 localSheetId="19">#REF!</definedName>
    <definedName name="PY2_TOTAL_DEBT_7" localSheetId="28">#REF!</definedName>
    <definedName name="PY2_TOTAL_DEBT_7" localSheetId="29">#REF!</definedName>
    <definedName name="PY2_TOTAL_DEBT_7" localSheetId="30">#REF!</definedName>
    <definedName name="PY2_TOTAL_DEBT_7" localSheetId="31">#REF!</definedName>
    <definedName name="PY2_TOTAL_DEBT_7" localSheetId="33">#REF!</definedName>
    <definedName name="PY2_TOTAL_DEBT_7" localSheetId="34">#REF!</definedName>
    <definedName name="PY2_TOTAL_DEBT_7" localSheetId="35">#REF!</definedName>
    <definedName name="PY2_TOTAL_DEBT_7" localSheetId="45">#REF!</definedName>
    <definedName name="PY2_TOTAL_DEBT_7" localSheetId="21">#REF!</definedName>
    <definedName name="PY2_TOTAL_DEBT_7" localSheetId="49">#REF!</definedName>
    <definedName name="PY2_TOTAL_DEBT_7" localSheetId="50">#REF!</definedName>
    <definedName name="PY2_TOTAL_DEBT_7" localSheetId="51">#REF!</definedName>
    <definedName name="PY2_TOTAL_DEBT_7" localSheetId="52">#REF!</definedName>
    <definedName name="PY2_TOTAL_DEBT_7" localSheetId="53">#REF!</definedName>
    <definedName name="PY2_TOTAL_DEBT_7" localSheetId="54">#REF!</definedName>
    <definedName name="PY2_TOTAL_DEBT_7" localSheetId="55">#REF!</definedName>
    <definedName name="PY2_TOTAL_DEBT_7" localSheetId="56">#REF!</definedName>
    <definedName name="PY2_TOTAL_DEBT_7" localSheetId="57">#REF!</definedName>
    <definedName name="PY2_TOTAL_DEBT_7" localSheetId="22">#REF!</definedName>
    <definedName name="PY2_TOTAL_DEBT_7" localSheetId="23">#REF!</definedName>
    <definedName name="PY2_TOTAL_DEBT_7" localSheetId="24">#REF!</definedName>
    <definedName name="PY2_TOTAL_DEBT_7" localSheetId="25">#REF!</definedName>
    <definedName name="PY2_TOTAL_DEBT_7">#REF!</definedName>
    <definedName name="PY2_TOTAL_EQUITY" localSheetId="9">#N/A</definedName>
    <definedName name="PY2_TOTAL_EQUITY" localSheetId="4">[25]Balance!$F$33</definedName>
    <definedName name="PY2_TOTAL_EQUITY" localSheetId="8">#N/A</definedName>
    <definedName name="PY2_TOTAL_EQUITY" localSheetId="11">#N/A</definedName>
    <definedName name="PY2_TOTAL_EQUITY" localSheetId="28">[25]Balance!$F$33</definedName>
    <definedName name="PY2_TOTAL_EQUITY" localSheetId="29">[25]Balance!$F$33</definedName>
    <definedName name="PY2_TOTAL_EQUITY" localSheetId="30">[25]Balance!$F$33</definedName>
    <definedName name="PY2_TOTAL_EQUITY" localSheetId="31">[25]Balance!$F$33</definedName>
    <definedName name="PY2_TOTAL_EQUITY" localSheetId="33">[25]Balance!$F$33</definedName>
    <definedName name="PY2_TOTAL_EQUITY" localSheetId="34">[25]Balance!$F$33</definedName>
    <definedName name="PY2_TOTAL_EQUITY" localSheetId="35">[25]Balance!$F$33</definedName>
    <definedName name="PY2_TOTAL_EQUITY" localSheetId="45">[25]Balance!$F$33</definedName>
    <definedName name="PY2_TOTAL_EQUITY" localSheetId="21">[25]Balance!$F$33</definedName>
    <definedName name="PY2_TOTAL_EQUITY" localSheetId="49">[25]Balance!$F$33</definedName>
    <definedName name="PY2_TOTAL_EQUITY" localSheetId="50">[25]Balance!$F$33</definedName>
    <definedName name="PY2_TOTAL_EQUITY" localSheetId="51">[25]Balance!$F$33</definedName>
    <definedName name="PY2_TOTAL_EQUITY" localSheetId="52">[25]Balance!$F$33</definedName>
    <definedName name="PY2_TOTAL_EQUITY" localSheetId="55">[25]Balance!$F$33</definedName>
    <definedName name="PY2_TOTAL_EQUITY" localSheetId="56">[25]Balance!$F$33</definedName>
    <definedName name="PY2_TOTAL_EQUITY" localSheetId="22">[25]Balance!$F$33</definedName>
    <definedName name="PY2_TOTAL_EQUITY" localSheetId="23">[25]Balance!$F$33</definedName>
    <definedName name="PY2_TOTAL_EQUITY" localSheetId="24">[25]Balance!$F$33</definedName>
    <definedName name="PY2_TOTAL_EQUITY" localSheetId="25">[25]Balance!$F$33</definedName>
    <definedName name="PY2_TOTAL_EQUITY">'[26]Balance General'!$G$34</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 localSheetId="19">#REF!</definedName>
    <definedName name="PY2_TOTAL_EQUITY_7" localSheetId="28">#REF!</definedName>
    <definedName name="PY2_TOTAL_EQUITY_7" localSheetId="29">#REF!</definedName>
    <definedName name="PY2_TOTAL_EQUITY_7" localSheetId="30">#REF!</definedName>
    <definedName name="PY2_TOTAL_EQUITY_7" localSheetId="31">#REF!</definedName>
    <definedName name="PY2_TOTAL_EQUITY_7" localSheetId="33">#REF!</definedName>
    <definedName name="PY2_TOTAL_EQUITY_7" localSheetId="34">#REF!</definedName>
    <definedName name="PY2_TOTAL_EQUITY_7" localSheetId="35">#REF!</definedName>
    <definedName name="PY2_TOTAL_EQUITY_7" localSheetId="45">#REF!</definedName>
    <definedName name="PY2_TOTAL_EQUITY_7" localSheetId="21">#REF!</definedName>
    <definedName name="PY2_TOTAL_EQUITY_7" localSheetId="49">#REF!</definedName>
    <definedName name="PY2_TOTAL_EQUITY_7" localSheetId="50">#REF!</definedName>
    <definedName name="PY2_TOTAL_EQUITY_7" localSheetId="51">#REF!</definedName>
    <definedName name="PY2_TOTAL_EQUITY_7" localSheetId="52">#REF!</definedName>
    <definedName name="PY2_TOTAL_EQUITY_7" localSheetId="53">#REF!</definedName>
    <definedName name="PY2_TOTAL_EQUITY_7" localSheetId="54">#REF!</definedName>
    <definedName name="PY2_TOTAL_EQUITY_7" localSheetId="55">#REF!</definedName>
    <definedName name="PY2_TOTAL_EQUITY_7" localSheetId="56">#REF!</definedName>
    <definedName name="PY2_TOTAL_EQUITY_7" localSheetId="57">#REF!</definedName>
    <definedName name="PY2_TOTAL_EQUITY_7" localSheetId="22">#REF!</definedName>
    <definedName name="PY2_TOTAL_EQUITY_7" localSheetId="23">#REF!</definedName>
    <definedName name="PY2_TOTAL_EQUITY_7" localSheetId="24">#REF!</definedName>
    <definedName name="PY2_TOTAL_EQUITY_7" localSheetId="25">#REF!</definedName>
    <definedName name="PY2_TOTAL_EQUITY_7">#REF!</definedName>
    <definedName name="PY2_Working_Capital" localSheetId="28">#REF!</definedName>
    <definedName name="PY2_Working_Capital" localSheetId="29">#REF!</definedName>
    <definedName name="PY2_Working_Capital" localSheetId="30">#REF!</definedName>
    <definedName name="PY2_Working_Capital" localSheetId="31">#REF!</definedName>
    <definedName name="PY2_Working_Capital" localSheetId="33">#REF!</definedName>
    <definedName name="PY2_Working_Capital" localSheetId="34">#REF!</definedName>
    <definedName name="PY2_Working_Capital" localSheetId="35">#REF!</definedName>
    <definedName name="PY2_Working_Capital" localSheetId="45">#REF!</definedName>
    <definedName name="PY2_Working_Capital" localSheetId="21">#REF!</definedName>
    <definedName name="PY2_Working_Capital" localSheetId="49">#REF!</definedName>
    <definedName name="PY2_Working_Capital" localSheetId="50">#REF!</definedName>
    <definedName name="PY2_Working_Capital" localSheetId="51">#REF!</definedName>
    <definedName name="PY2_Working_Capital" localSheetId="52">#REF!</definedName>
    <definedName name="PY2_Working_Capital" localSheetId="55">#REF!</definedName>
    <definedName name="PY2_Working_Capital" localSheetId="56">#REF!</definedName>
    <definedName name="PY2_Working_Capital" localSheetId="22">#REF!</definedName>
    <definedName name="PY2_Working_Capital" localSheetId="23">#REF!</definedName>
    <definedName name="PY2_Working_Capital" localSheetId="24">#REF!</definedName>
    <definedName name="PY2_Working_Capital" localSheetId="25">#REF!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 localSheetId="19">#REF!</definedName>
    <definedName name="Q_" localSheetId="53">#REF!</definedName>
    <definedName name="Q_" localSheetId="54">#REF!</definedName>
    <definedName name="Q_" localSheetId="57">#REF!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 localSheetId="19">#REF!</definedName>
    <definedName name="Q_ConsTratAgua" localSheetId="53">#REF!</definedName>
    <definedName name="Q_ConsTratAgua" localSheetId="54">#REF!</definedName>
    <definedName name="Q_ConsTratAgua" localSheetId="57">#REF!</definedName>
    <definedName name="Q_ConsTratAgua">#REF!</definedName>
    <definedName name="QWE" localSheetId="9">[30]Balance!#REF!</definedName>
    <definedName name="QWE" localSheetId="15">[25]Balance!#REF!</definedName>
    <definedName name="QWE" localSheetId="8">[30]Balance!#REF!</definedName>
    <definedName name="QWE" localSheetId="12">[25]Balance!#REF!</definedName>
    <definedName name="QWE" localSheetId="18">[25]Balance!#REF!</definedName>
    <definedName name="QWE" localSheetId="17">[25]Balance!#REF!</definedName>
    <definedName name="QWE" localSheetId="16">[25]Balance!#REF!</definedName>
    <definedName name="QWE" localSheetId="11">[30]Balance!#REF!</definedName>
    <definedName name="QWE" localSheetId="13">[25]Balance!#REF!</definedName>
    <definedName name="QWE" localSheetId="14">[25]Balance!#REF!</definedName>
    <definedName name="QWE" localSheetId="19">[25]Balance!#REF!</definedName>
    <definedName name="QWE" localSheetId="53">[25]Balance!#REF!</definedName>
    <definedName name="QWE" localSheetId="54">[25]Balance!#REF!</definedName>
    <definedName name="QWE" localSheetId="57">[25]Balance!#REF!</definedName>
    <definedName name="QWE">[25]Balance!#REF!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 localSheetId="19">#REF!</definedName>
    <definedName name="R_" localSheetId="32">#REF!</definedName>
    <definedName name="R_" localSheetId="36">#REF!</definedName>
    <definedName name="R_" localSheetId="37">#REF!</definedName>
    <definedName name="R_" localSheetId="38">#REF!</definedName>
    <definedName name="R_" localSheetId="39">#REF!</definedName>
    <definedName name="R_" localSheetId="40">#REF!</definedName>
    <definedName name="R_" localSheetId="41">#REF!</definedName>
    <definedName name="R_" localSheetId="42">#REF!</definedName>
    <definedName name="R_" localSheetId="43">#REF!</definedName>
    <definedName name="R_" localSheetId="44">#REF!</definedName>
    <definedName name="R_" localSheetId="46">#REF!</definedName>
    <definedName name="R_" localSheetId="47">#REF!</definedName>
    <definedName name="R_" localSheetId="48">#REF!</definedName>
    <definedName name="R_" localSheetId="53">#REF!</definedName>
    <definedName name="R_" localSheetId="54">#REF!</definedName>
    <definedName name="R_" localSheetId="57">#REF!</definedName>
    <definedName name="R_" localSheetId="58">#REF!</definedName>
    <definedName name="R_" localSheetId="59">#REF!</definedName>
    <definedName name="R_" localSheetId="27">#REF!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 localSheetId="19">#REF!</definedName>
    <definedName name="RANGO" localSheetId="36">#REF!</definedName>
    <definedName name="RANGO" localSheetId="37">#REF!</definedName>
    <definedName name="RANGO" localSheetId="40">#REF!</definedName>
    <definedName name="RANGO" localSheetId="42">#REF!</definedName>
    <definedName name="RANGO" localSheetId="43">#REF!</definedName>
    <definedName name="RANGO" localSheetId="44">#REF!</definedName>
    <definedName name="RANGO" localSheetId="46">#REF!</definedName>
    <definedName name="RANGO" localSheetId="47">#REF!</definedName>
    <definedName name="RANGO" localSheetId="48">#REF!</definedName>
    <definedName name="RANGO" localSheetId="53">#REF!</definedName>
    <definedName name="RANGO" localSheetId="54">#REF!</definedName>
    <definedName name="RANGO" localSheetId="57">#REF!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 localSheetId="19">#REF!</definedName>
    <definedName name="RANGO1" localSheetId="53">#REF!</definedName>
    <definedName name="RANGO1" localSheetId="54">#REF!</definedName>
    <definedName name="RANGO1" localSheetId="57">#REF!</definedName>
    <definedName name="RANGO1">#REF!</definedName>
    <definedName name="RateINR">'[93]P&amp;L summary'!$A$1</definedName>
    <definedName name="RateRMB">'[94]P&amp;L summary'!$A$1</definedName>
    <definedName name="Ratios" localSheetId="9">[30]Balance!$B$6</definedName>
    <definedName name="Ratios" localSheetId="8">[30]Balance!$B$6</definedName>
    <definedName name="Ratios" localSheetId="11">[30]Balance!$B$6</definedName>
    <definedName name="Ratios">[25]Balance!$B$6</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 localSheetId="19">#REF!</definedName>
    <definedName name="rawdata" localSheetId="32">#REF!</definedName>
    <definedName name="rawdata" localSheetId="36">#REF!</definedName>
    <definedName name="rawdata" localSheetId="37">#REF!</definedName>
    <definedName name="rawdata" localSheetId="38">#REF!</definedName>
    <definedName name="rawdata" localSheetId="39">#REF!</definedName>
    <definedName name="rawdata" localSheetId="40">#REF!</definedName>
    <definedName name="rawdata" localSheetId="41">#REF!</definedName>
    <definedName name="rawdata" localSheetId="42">#REF!</definedName>
    <definedName name="rawdata" localSheetId="43">#REF!</definedName>
    <definedName name="rawdata" localSheetId="44">#REF!</definedName>
    <definedName name="rawdata" localSheetId="46">#REF!</definedName>
    <definedName name="rawdata" localSheetId="47">#REF!</definedName>
    <definedName name="rawdata" localSheetId="48">#REF!</definedName>
    <definedName name="rawdata" localSheetId="53">#REF!</definedName>
    <definedName name="rawdata" localSheetId="54">#REF!</definedName>
    <definedName name="rawdata" localSheetId="57">#REF!</definedName>
    <definedName name="rawdata" localSheetId="58">#REF!</definedName>
    <definedName name="rawdata" localSheetId="59">#REF!</definedName>
    <definedName name="rawdata" localSheetId="27">#REF!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 localSheetId="19">#REF!</definedName>
    <definedName name="rawdata2" localSheetId="36">#REF!</definedName>
    <definedName name="rawdata2" localSheetId="37">#REF!</definedName>
    <definedName name="rawdata2" localSheetId="40">#REF!</definedName>
    <definedName name="rawdata2" localSheetId="42">#REF!</definedName>
    <definedName name="rawdata2" localSheetId="43">#REF!</definedName>
    <definedName name="rawdata2" localSheetId="44">#REF!</definedName>
    <definedName name="rawdata2" localSheetId="46">#REF!</definedName>
    <definedName name="rawdata2" localSheetId="47">#REF!</definedName>
    <definedName name="rawdata2" localSheetId="48">#REF!</definedName>
    <definedName name="rawdata2" localSheetId="53">#REF!</definedName>
    <definedName name="rawdata2" localSheetId="54">#REF!</definedName>
    <definedName name="rawdata2" localSheetId="57">#REF!</definedName>
    <definedName name="rawdata2">#REF!</definedName>
    <definedName name="rdos" localSheetId="15">'[61]BG Armado'!#REF!</definedName>
    <definedName name="rdos" localSheetId="12">'[61]BG Armado'!#REF!</definedName>
    <definedName name="rdos" localSheetId="18">'[61]BG Armado'!#REF!</definedName>
    <definedName name="rdos" localSheetId="17">'[61]BG Armado'!#REF!</definedName>
    <definedName name="rdos" localSheetId="16">'[61]BG Armado'!#REF!</definedName>
    <definedName name="rdos" localSheetId="13">'[61]BG Armado'!#REF!</definedName>
    <definedName name="rdos" localSheetId="14">'[61]BG Armado'!#REF!</definedName>
    <definedName name="rdos" localSheetId="19">'[61]BG Armado'!#REF!</definedName>
    <definedName name="rdos" localSheetId="36">'[61]BG Armado'!#REF!</definedName>
    <definedName name="rdos" localSheetId="37">'[61]BG Armado'!#REF!</definedName>
    <definedName name="rdos" localSheetId="40">'[61]BG Armado'!#REF!</definedName>
    <definedName name="rdos" localSheetId="42">'[61]BG Armado'!#REF!</definedName>
    <definedName name="rdos" localSheetId="43">'[61]BG Armado'!#REF!</definedName>
    <definedName name="rdos" localSheetId="44">'[61]BG Armado'!#REF!</definedName>
    <definedName name="rdos" localSheetId="46">'[61]BG Armado'!#REF!</definedName>
    <definedName name="rdos" localSheetId="47">'[61]BG Armado'!#REF!</definedName>
    <definedName name="rdos" localSheetId="48">'[61]BG Armado'!#REF!</definedName>
    <definedName name="rdos" localSheetId="53">'[61]BG Armado'!#REF!</definedName>
    <definedName name="rdos" localSheetId="54">'[61]BG Armado'!#REF!</definedName>
    <definedName name="rdos" localSheetId="57">'[61]BG Armado'!#REF!</definedName>
    <definedName name="rdos">'[61]BG Armado'!#REF!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 localSheetId="19">#REF!</definedName>
    <definedName name="RENDMAXTR" localSheetId="32">#REF!</definedName>
    <definedName name="RENDMAXTR" localSheetId="36">#REF!</definedName>
    <definedName name="RENDMAXTR" localSheetId="37">#REF!</definedName>
    <definedName name="RENDMAXTR" localSheetId="38">#REF!</definedName>
    <definedName name="RENDMAXTR" localSheetId="39">#REF!</definedName>
    <definedName name="RENDMAXTR" localSheetId="40">#REF!</definedName>
    <definedName name="RENDMAXTR" localSheetId="41">#REF!</definedName>
    <definedName name="RENDMAXTR" localSheetId="42">#REF!</definedName>
    <definedName name="RENDMAXTR" localSheetId="43">#REF!</definedName>
    <definedName name="RENDMAXTR" localSheetId="44">#REF!</definedName>
    <definedName name="RENDMAXTR" localSheetId="46">#REF!</definedName>
    <definedName name="RENDMAXTR" localSheetId="47">#REF!</definedName>
    <definedName name="RENDMAXTR" localSheetId="48">#REF!</definedName>
    <definedName name="RENDMAXTR" localSheetId="53">#REF!</definedName>
    <definedName name="RENDMAXTR" localSheetId="54">#REF!</definedName>
    <definedName name="RENDMAXTR" localSheetId="57">#REF!</definedName>
    <definedName name="RENDMAXTR" localSheetId="58">#REF!</definedName>
    <definedName name="RENDMAXTR" localSheetId="59">#REF!</definedName>
    <definedName name="RENDMAXTR" localSheetId="27">#REF!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 localSheetId="19">#REF!</definedName>
    <definedName name="RENDMEDTR" localSheetId="36">#REF!</definedName>
    <definedName name="RENDMEDTR" localSheetId="37">#REF!</definedName>
    <definedName name="RENDMEDTR" localSheetId="40">#REF!</definedName>
    <definedName name="RENDMEDTR" localSheetId="42">#REF!</definedName>
    <definedName name="RENDMEDTR" localSheetId="43">#REF!</definedName>
    <definedName name="RENDMEDTR" localSheetId="44">#REF!</definedName>
    <definedName name="RENDMEDTR" localSheetId="46">#REF!</definedName>
    <definedName name="RENDMEDTR" localSheetId="47">#REF!</definedName>
    <definedName name="RENDMEDTR" localSheetId="48">#REF!</definedName>
    <definedName name="RENDMEDTR" localSheetId="53">#REF!</definedName>
    <definedName name="RENDMEDTR" localSheetId="54">#REF!</definedName>
    <definedName name="RENDMEDTR" localSheetId="57">#REF!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 localSheetId="19">#REF!</definedName>
    <definedName name="RENDMINTR" localSheetId="53">#REF!</definedName>
    <definedName name="RENDMINTR" localSheetId="54">#REF!</definedName>
    <definedName name="RENDMINTR" localSheetId="57">#REF!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 localSheetId="19">#REF!</definedName>
    <definedName name="RENT" localSheetId="53">#REF!</definedName>
    <definedName name="RENT" localSheetId="54">#REF!</definedName>
    <definedName name="RENT" localSheetId="57">#REF!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 localSheetId="19">#REF!</definedName>
    <definedName name="RENT1" localSheetId="53">#REF!</definedName>
    <definedName name="RENT1" localSheetId="54">#REF!</definedName>
    <definedName name="RENT1" localSheetId="57">#REF!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 localSheetId="19">#REF!</definedName>
    <definedName name="RENT2" localSheetId="53">#REF!</definedName>
    <definedName name="RENT2" localSheetId="54">#REF!</definedName>
    <definedName name="RENT2" localSheetId="57">#REF!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 localSheetId="19">#REF!</definedName>
    <definedName name="RENTAL" localSheetId="53">#REF!</definedName>
    <definedName name="RENTAL" localSheetId="54">#REF!</definedName>
    <definedName name="RENTAL" localSheetId="57">#REF!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 localSheetId="19">#REF!</definedName>
    <definedName name="RENTAL1" localSheetId="53">#REF!</definedName>
    <definedName name="RENTAL1" localSheetId="54">#REF!</definedName>
    <definedName name="RENTAL1" localSheetId="57">#REF!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 localSheetId="19">#REF!</definedName>
    <definedName name="Rentas" localSheetId="53">#REF!</definedName>
    <definedName name="Rentas" localSheetId="54">#REF!</definedName>
    <definedName name="Rentas" localSheetId="57">#REF!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 localSheetId="19">#REF!</definedName>
    <definedName name="RENTG" localSheetId="53">#REF!</definedName>
    <definedName name="RENTG" localSheetId="54">#REF!</definedName>
    <definedName name="RENTG" localSheetId="57">#REF!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 localSheetId="19">#REF!</definedName>
    <definedName name="RENTS1" localSheetId="53">#REF!</definedName>
    <definedName name="RENTS1" localSheetId="54">#REF!</definedName>
    <definedName name="RENTS1" localSheetId="57">#REF!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 localSheetId="19">#REF!</definedName>
    <definedName name="RENTS2" localSheetId="53">#REF!</definedName>
    <definedName name="RENTS2" localSheetId="54">#REF!</definedName>
    <definedName name="RENTS2" localSheetId="57">#REF!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 localSheetId="19">#REF!</definedName>
    <definedName name="RENTT" localSheetId="53">#REF!</definedName>
    <definedName name="RENTT" localSheetId="54">#REF!</definedName>
    <definedName name="RENTT" localSheetId="57">#REF!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 localSheetId="19">#REF!</definedName>
    <definedName name="Reporting_unit" localSheetId="53">#REF!</definedName>
    <definedName name="Reporting_unit" localSheetId="54">#REF!</definedName>
    <definedName name="Reporting_unit" localSheetId="57">#REF!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 localSheetId="19">#REF!</definedName>
    <definedName name="RES" localSheetId="53">#REF!</definedName>
    <definedName name="RES" localSheetId="54">#REF!</definedName>
    <definedName name="RES" localSheetId="57">#REF!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 localSheetId="19">#REF!</definedName>
    <definedName name="rescoring" localSheetId="53">#REF!</definedName>
    <definedName name="rescoring" localSheetId="54">#REF!</definedName>
    <definedName name="rescoring" localSheetId="57">#REF!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 localSheetId="19">#REF!</definedName>
    <definedName name="Resumen" localSheetId="53">#REF!</definedName>
    <definedName name="Resumen" localSheetId="54">#REF!</definedName>
    <definedName name="Resumen" localSheetId="57">#REF!</definedName>
    <definedName name="Resumen">#REF!</definedName>
    <definedName name="rf" localSheetId="9">[30]Balance!#REF!</definedName>
    <definedName name="rf" localSheetId="4">[25]Balance!#REF!</definedName>
    <definedName name="rf" localSheetId="15">[25]Balance!#REF!</definedName>
    <definedName name="rf" localSheetId="8">[30]Balance!#REF!</definedName>
    <definedName name="rf" localSheetId="12">[25]Balance!#REF!</definedName>
    <definedName name="rf" localSheetId="18">[25]Balance!#REF!</definedName>
    <definedName name="rf" localSheetId="17">[25]Balance!#REF!</definedName>
    <definedName name="rf" localSheetId="16">[25]Balance!#REF!</definedName>
    <definedName name="rf" localSheetId="11">[30]Balance!#REF!</definedName>
    <definedName name="rf" localSheetId="13">[25]Balance!#REF!</definedName>
    <definedName name="rf" localSheetId="14">[25]Balance!#REF!</definedName>
    <definedName name="rf" localSheetId="19">[25]Balance!#REF!</definedName>
    <definedName name="rf" localSheetId="53">[25]Balance!#REF!</definedName>
    <definedName name="rf" localSheetId="54">[25]Balance!#REF!</definedName>
    <definedName name="rf" localSheetId="57">[25]Balance!#REF!</definedName>
    <definedName name="rf">[25]Balance!#REF!</definedName>
    <definedName name="RFYPT">'[33]Nota 8'!$F$202</definedName>
    <definedName name="RFYPTP">'[33]Nota 8'!$F$212</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 localSheetId="19">#REF!</definedName>
    <definedName name="RIV" localSheetId="32">#REF!</definedName>
    <definedName name="RIV" localSheetId="36">#REF!</definedName>
    <definedName name="RIV" localSheetId="37">#REF!</definedName>
    <definedName name="RIV" localSheetId="38">#REF!</definedName>
    <definedName name="RIV" localSheetId="39">#REF!</definedName>
    <definedName name="RIV" localSheetId="40">#REF!</definedName>
    <definedName name="RIV" localSheetId="41">#REF!</definedName>
    <definedName name="RIV" localSheetId="42">#REF!</definedName>
    <definedName name="RIV" localSheetId="43">#REF!</definedName>
    <definedName name="RIV" localSheetId="44">#REF!</definedName>
    <definedName name="RIV" localSheetId="46">#REF!</definedName>
    <definedName name="RIV" localSheetId="47">#REF!</definedName>
    <definedName name="RIV" localSheetId="48">#REF!</definedName>
    <definedName name="RIV" localSheetId="53">#REF!</definedName>
    <definedName name="RIV" localSheetId="54">#REF!</definedName>
    <definedName name="RIV" localSheetId="57">#REF!</definedName>
    <definedName name="RIV" localSheetId="58">#REF!</definedName>
    <definedName name="RIV" localSheetId="59">#REF!</definedName>
    <definedName name="RIV" localSheetId="27">#REF!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 localSheetId="19">#REF!</definedName>
    <definedName name="riw" localSheetId="36">#REF!</definedName>
    <definedName name="riw" localSheetId="37">#REF!</definedName>
    <definedName name="riw" localSheetId="40">#REF!</definedName>
    <definedName name="riw" localSheetId="42">#REF!</definedName>
    <definedName name="riw" localSheetId="43">#REF!</definedName>
    <definedName name="riw" localSheetId="44">#REF!</definedName>
    <definedName name="riw" localSheetId="46">#REF!</definedName>
    <definedName name="riw" localSheetId="47">#REF!</definedName>
    <definedName name="riw" localSheetId="48">#REF!</definedName>
    <definedName name="riw" localSheetId="53">#REF!</definedName>
    <definedName name="riw" localSheetId="54">#REF!</definedName>
    <definedName name="riw" localSheetId="57">#REF!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 localSheetId="19">#REF!</definedName>
    <definedName name="RO" localSheetId="53">#REF!</definedName>
    <definedName name="RO" localSheetId="54">#REF!</definedName>
    <definedName name="RO" localSheetId="57">#REF!</definedName>
    <definedName name="RO">#REF!</definedName>
    <definedName name="RPTH" localSheetId="15">[95]EE.RR!#REF!</definedName>
    <definedName name="RPTH" localSheetId="12">[95]EE.RR!#REF!</definedName>
    <definedName name="RPTH" localSheetId="18">[95]EE.RR!#REF!</definedName>
    <definedName name="RPTH" localSheetId="17">[95]EE.RR!#REF!</definedName>
    <definedName name="RPTH" localSheetId="16">[95]EE.RR!#REF!</definedName>
    <definedName name="RPTH" localSheetId="13">[95]EE.RR!#REF!</definedName>
    <definedName name="RPTH" localSheetId="14">[95]EE.RR!#REF!</definedName>
    <definedName name="RPTH" localSheetId="19">[95]EE.RR!#REF!</definedName>
    <definedName name="RPTH" localSheetId="53">[95]EE.RR!#REF!</definedName>
    <definedName name="RPTH" localSheetId="54">[95]EE.RR!#REF!</definedName>
    <definedName name="RPTH" localSheetId="57">[95]EE.RR!#REF!</definedName>
    <definedName name="RPTH">[95]EE.RR!#REF!</definedName>
    <definedName name="RQQ" localSheetId="60">[63]Tickmarks!$G$49</definedName>
    <definedName name="RQQ">[64]Tickmarks!$G$49</definedName>
    <definedName name="rr" localSheetId="15">'[96] VTOS'!#REF!</definedName>
    <definedName name="rr" localSheetId="12">'[96] VTOS'!#REF!</definedName>
    <definedName name="rr" localSheetId="18">'[96] VTOS'!#REF!</definedName>
    <definedName name="rr" localSheetId="17">'[96] VTOS'!#REF!</definedName>
    <definedName name="rr" localSheetId="16">'[96] VTOS'!#REF!</definedName>
    <definedName name="rr" localSheetId="11">'[96] VTOS'!#REF!</definedName>
    <definedName name="rr" localSheetId="13">'[96] VTOS'!#REF!</definedName>
    <definedName name="rr" localSheetId="14">'[96] VTOS'!#REF!</definedName>
    <definedName name="rr" localSheetId="19">'[96] VTOS'!#REF!</definedName>
    <definedName name="rr" localSheetId="32">'[96] VTOS'!#REF!</definedName>
    <definedName name="rr" localSheetId="36">'[96] VTOS'!#REF!</definedName>
    <definedName name="rr" localSheetId="37">'[96] VTOS'!#REF!</definedName>
    <definedName name="rr" localSheetId="38">'[96] VTOS'!#REF!</definedName>
    <definedName name="rr" localSheetId="39">'[96] VTOS'!#REF!</definedName>
    <definedName name="rr" localSheetId="40">'[96] VTOS'!#REF!</definedName>
    <definedName name="rr" localSheetId="41">'[96] VTOS'!#REF!</definedName>
    <definedName name="rr" localSheetId="42">'[96] VTOS'!#REF!</definedName>
    <definedName name="rr" localSheetId="43">'[96] VTOS'!#REF!</definedName>
    <definedName name="rr" localSheetId="44">'[96] VTOS'!#REF!</definedName>
    <definedName name="rr" localSheetId="46">'[96] VTOS'!#REF!</definedName>
    <definedName name="rr" localSheetId="47">'[96] VTOS'!#REF!</definedName>
    <definedName name="rr" localSheetId="48">'[96] VTOS'!#REF!</definedName>
    <definedName name="rr" localSheetId="53">'[96] VTOS'!#REF!</definedName>
    <definedName name="rr" localSheetId="54">'[96] VTOS'!#REF!</definedName>
    <definedName name="rr" localSheetId="57">'[96] VTOS'!#REF!</definedName>
    <definedName name="rr" localSheetId="58">'[96] VTOS'!#REF!</definedName>
    <definedName name="rr" localSheetId="59">'[96] VTOS'!#REF!</definedName>
    <definedName name="rr" localSheetId="27">'[96] VTOS'!#REF!</definedName>
    <definedName name="rr">'[96] VTOS'!#REF!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 localSheetId="19">#REF!</definedName>
    <definedName name="RU_BS" localSheetId="32">#REF!</definedName>
    <definedName name="RU_BS" localSheetId="36">#REF!</definedName>
    <definedName name="RU_BS" localSheetId="37">#REF!</definedName>
    <definedName name="RU_BS" localSheetId="38">#REF!</definedName>
    <definedName name="RU_BS" localSheetId="39">#REF!</definedName>
    <definedName name="RU_BS" localSheetId="40">#REF!</definedName>
    <definedName name="RU_BS" localSheetId="41">#REF!</definedName>
    <definedName name="RU_BS" localSheetId="42">#REF!</definedName>
    <definedName name="RU_BS" localSheetId="43">#REF!</definedName>
    <definedName name="RU_BS" localSheetId="44">#REF!</definedName>
    <definedName name="RU_BS" localSheetId="46">#REF!</definedName>
    <definedName name="RU_BS" localSheetId="47">#REF!</definedName>
    <definedName name="RU_BS" localSheetId="48">#REF!</definedName>
    <definedName name="RU_BS" localSheetId="53">#REF!</definedName>
    <definedName name="RU_BS" localSheetId="54">#REF!</definedName>
    <definedName name="RU_BS" localSheetId="57">#REF!</definedName>
    <definedName name="RU_BS" localSheetId="58">#REF!</definedName>
    <definedName name="RU_BS" localSheetId="59">#REF!</definedName>
    <definedName name="RU_BS" localSheetId="27">#REF!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 localSheetId="19">#REF!</definedName>
    <definedName name="RU_Capex" localSheetId="36">#REF!</definedName>
    <definedName name="RU_Capex" localSheetId="37">#REF!</definedName>
    <definedName name="RU_Capex" localSheetId="40">#REF!</definedName>
    <definedName name="RU_Capex" localSheetId="42">#REF!</definedName>
    <definedName name="RU_Capex" localSheetId="43">#REF!</definedName>
    <definedName name="RU_Capex" localSheetId="44">#REF!</definedName>
    <definedName name="RU_Capex" localSheetId="46">#REF!</definedName>
    <definedName name="RU_Capex" localSheetId="47">#REF!</definedName>
    <definedName name="RU_Capex" localSheetId="48">#REF!</definedName>
    <definedName name="RU_Capex" localSheetId="53">#REF!</definedName>
    <definedName name="RU_Capex" localSheetId="54">#REF!</definedName>
    <definedName name="RU_Capex" localSheetId="57">#REF!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 localSheetId="19">#REF!</definedName>
    <definedName name="RU_CC" localSheetId="53">#REF!</definedName>
    <definedName name="RU_CC" localSheetId="54">#REF!</definedName>
    <definedName name="RU_CC" localSheetId="57">#REF!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 localSheetId="19">#REF!</definedName>
    <definedName name="RU_exp" localSheetId="53">#REF!</definedName>
    <definedName name="RU_exp" localSheetId="54">#REF!</definedName>
    <definedName name="RU_exp" localSheetId="57">#REF!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 localSheetId="19">#REF!</definedName>
    <definedName name="RU_HC" localSheetId="53">#REF!</definedName>
    <definedName name="RU_HC" localSheetId="54">#REF!</definedName>
    <definedName name="RU_HC" localSheetId="57">#REF!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 localSheetId="19">#REF!</definedName>
    <definedName name="RU_productionOH" localSheetId="53">#REF!</definedName>
    <definedName name="RU_productionOH" localSheetId="54">#REF!</definedName>
    <definedName name="RU_productionOH" localSheetId="57">#REF!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 localSheetId="19">#REF!</definedName>
    <definedName name="RU_Summary" localSheetId="53">#REF!</definedName>
    <definedName name="RU_Summary" localSheetId="54">#REF!</definedName>
    <definedName name="RU_Summary" localSheetId="57">#REF!</definedName>
    <definedName name="RU_Summary">#REF!</definedName>
    <definedName name="rubro" localSheetId="9">[20]Tabla!$F$1:$H$19</definedName>
    <definedName name="rubro" localSheetId="60">[21]Tabla!$F$1:$H$19</definedName>
    <definedName name="rubro" localSheetId="8">[20]Tabla!$F$1:$H$19</definedName>
    <definedName name="rubro" localSheetId="11">[20]Tabla!$F$1:$H$19</definedName>
    <definedName name="rubro">[22]Tabla!$F$1:$H$19</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 localSheetId="19">#REF!</definedName>
    <definedName name="RUL" localSheetId="32">#REF!</definedName>
    <definedName name="RUL" localSheetId="36">#REF!</definedName>
    <definedName name="RUL" localSheetId="37">#REF!</definedName>
    <definedName name="RUL" localSheetId="38">#REF!</definedName>
    <definedName name="RUL" localSheetId="39">#REF!</definedName>
    <definedName name="RUL" localSheetId="40">#REF!</definedName>
    <definedName name="RUL" localSheetId="41">#REF!</definedName>
    <definedName name="RUL" localSheetId="42">#REF!</definedName>
    <definedName name="RUL" localSheetId="43">#REF!</definedName>
    <definedName name="RUL" localSheetId="44">#REF!</definedName>
    <definedName name="RUL" localSheetId="46">#REF!</definedName>
    <definedName name="RUL" localSheetId="47">#REF!</definedName>
    <definedName name="RUL" localSheetId="48">#REF!</definedName>
    <definedName name="RUL" localSheetId="53">#REF!</definedName>
    <definedName name="RUL" localSheetId="54">#REF!</definedName>
    <definedName name="RUL" localSheetId="57">#REF!</definedName>
    <definedName name="RUL" localSheetId="58">#REF!</definedName>
    <definedName name="RUL" localSheetId="59">#REF!</definedName>
    <definedName name="RUL" localSheetId="27">#REF!</definedName>
    <definedName name="RUL">#REF!</definedName>
    <definedName name="RYCS">'[33]Nota 8'!$F$140</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 localSheetId="19">#REF!</definedName>
    <definedName name="S" localSheetId="28">#REF!</definedName>
    <definedName name="S" localSheetId="29">#REF!</definedName>
    <definedName name="S" localSheetId="30">#REF!</definedName>
    <definedName name="S" localSheetId="31">#REF!</definedName>
    <definedName name="S" localSheetId="33">#REF!</definedName>
    <definedName name="S" localSheetId="34">#REF!</definedName>
    <definedName name="S" localSheetId="35">#REF!</definedName>
    <definedName name="S" localSheetId="45">#REF!</definedName>
    <definedName name="S" localSheetId="21">#REF!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55">#REF!</definedName>
    <definedName name="S" localSheetId="56">#REF!</definedName>
    <definedName name="S" localSheetId="57">#REF!</definedName>
    <definedName name="S" localSheetId="22">#REF!</definedName>
    <definedName name="S" localSheetId="23">#REF!</definedName>
    <definedName name="S" localSheetId="24">#REF!</definedName>
    <definedName name="S" localSheetId="25">#REF!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 localSheetId="19">#REF!</definedName>
    <definedName name="S_" localSheetId="53">#REF!</definedName>
    <definedName name="S_" localSheetId="54">#REF!</definedName>
    <definedName name="S_" localSheetId="57">#REF!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 localSheetId="19">#REF!</definedName>
    <definedName name="S_4" localSheetId="28">#REF!</definedName>
    <definedName name="S_4" localSheetId="29">#REF!</definedName>
    <definedName name="S_4" localSheetId="30">#REF!</definedName>
    <definedName name="S_4" localSheetId="31">#REF!</definedName>
    <definedName name="S_4" localSheetId="33">#REF!</definedName>
    <definedName name="S_4" localSheetId="34">#REF!</definedName>
    <definedName name="S_4" localSheetId="35">#REF!</definedName>
    <definedName name="S_4" localSheetId="45">#REF!</definedName>
    <definedName name="S_4" localSheetId="21">#REF!</definedName>
    <definedName name="S_4" localSheetId="49">#REF!</definedName>
    <definedName name="S_4" localSheetId="50">#REF!</definedName>
    <definedName name="S_4" localSheetId="51">#REF!</definedName>
    <definedName name="S_4" localSheetId="52">#REF!</definedName>
    <definedName name="S_4" localSheetId="53">#REF!</definedName>
    <definedName name="S_4" localSheetId="54">#REF!</definedName>
    <definedName name="S_4" localSheetId="55">#REF!</definedName>
    <definedName name="S_4" localSheetId="56">#REF!</definedName>
    <definedName name="S_4" localSheetId="57">#REF!</definedName>
    <definedName name="S_4" localSheetId="22">#REF!</definedName>
    <definedName name="S_4" localSheetId="23">#REF!</definedName>
    <definedName name="S_4" localSheetId="24">#REF!</definedName>
    <definedName name="S_4" localSheetId="25">#REF!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 localSheetId="19">#REF!</definedName>
    <definedName name="S_6" localSheetId="28">#REF!</definedName>
    <definedName name="S_6" localSheetId="29">#REF!</definedName>
    <definedName name="S_6" localSheetId="30">#REF!</definedName>
    <definedName name="S_6" localSheetId="31">#REF!</definedName>
    <definedName name="S_6" localSheetId="33">#REF!</definedName>
    <definedName name="S_6" localSheetId="34">#REF!</definedName>
    <definedName name="S_6" localSheetId="35">#REF!</definedName>
    <definedName name="S_6" localSheetId="45">#REF!</definedName>
    <definedName name="S_6" localSheetId="21">#REF!</definedName>
    <definedName name="S_6" localSheetId="49">#REF!</definedName>
    <definedName name="S_6" localSheetId="50">#REF!</definedName>
    <definedName name="S_6" localSheetId="51">#REF!</definedName>
    <definedName name="S_6" localSheetId="52">#REF!</definedName>
    <definedName name="S_6" localSheetId="53">#REF!</definedName>
    <definedName name="S_6" localSheetId="54">#REF!</definedName>
    <definedName name="S_6" localSheetId="55">#REF!</definedName>
    <definedName name="S_6" localSheetId="56">#REF!</definedName>
    <definedName name="S_6" localSheetId="57">#REF!</definedName>
    <definedName name="S_6" localSheetId="22">#REF!</definedName>
    <definedName name="S_6" localSheetId="23">#REF!</definedName>
    <definedName name="S_6" localSheetId="24">#REF!</definedName>
    <definedName name="S_6" localSheetId="25">#REF!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 localSheetId="19">#REF!</definedName>
    <definedName name="Saída" localSheetId="53">#REF!</definedName>
    <definedName name="Saída" localSheetId="54">#REF!</definedName>
    <definedName name="Saída" localSheetId="57">#REF!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 localSheetId="19">#REF!</definedName>
    <definedName name="SALDOS" localSheetId="53">#REF!</definedName>
    <definedName name="SALDOS" localSheetId="54">#REF!</definedName>
    <definedName name="SALDOS" localSheetId="57">#REF!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 localSheetId="19">#REF!</definedName>
    <definedName name="Sales" localSheetId="53">#REF!</definedName>
    <definedName name="Sales" localSheetId="54">#REF!</definedName>
    <definedName name="Sales" localSheetId="57">#REF!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 localSheetId="19">#REF!</definedName>
    <definedName name="salesld" localSheetId="53">#REF!</definedName>
    <definedName name="salesld" localSheetId="54">#REF!</definedName>
    <definedName name="salesld" localSheetId="57">#REF!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 localSheetId="19">#REF!</definedName>
    <definedName name="SalesPCS" localSheetId="53">#REF!</definedName>
    <definedName name="SalesPCS" localSheetId="54">#REF!</definedName>
    <definedName name="SalesPCS" localSheetId="57">#REF!</definedName>
    <definedName name="SalesPCS">#REF!</definedName>
    <definedName name="SALF" localSheetId="4">[97]Cta5GS!$A$3:$H$1500</definedName>
    <definedName name="SALF" localSheetId="28">[98]Cta5GS!$A$3:$H$1500</definedName>
    <definedName name="SALF" localSheetId="29">[98]Cta5GS!$A$3:$H$1500</definedName>
    <definedName name="SALF" localSheetId="30">[98]Cta5GS!$A$3:$H$1500</definedName>
    <definedName name="SALF" localSheetId="31">[98]Cta5GS!$A$3:$H$1500</definedName>
    <definedName name="SALF" localSheetId="33">[98]Cta5GS!$A$3:$H$1500</definedName>
    <definedName name="SALF" localSheetId="34">[98]Cta5GS!$A$3:$H$1500</definedName>
    <definedName name="SALF" localSheetId="35">[98]Cta5GS!$A$3:$H$1500</definedName>
    <definedName name="SALF" localSheetId="45">[98]Cta5GS!$A$3:$H$1500</definedName>
    <definedName name="SALF" localSheetId="21">[98]Cta5GS!$A$3:$H$1500</definedName>
    <definedName name="SALF" localSheetId="49">[98]Cta5GS!$A$3:$H$1500</definedName>
    <definedName name="SALF" localSheetId="50">[98]Cta5GS!$A$3:$H$1500</definedName>
    <definedName name="SALF" localSheetId="51">[98]Cta5GS!$A$3:$H$1500</definedName>
    <definedName name="SALF" localSheetId="52">[98]Cta5GS!$A$3:$H$1500</definedName>
    <definedName name="SALF" localSheetId="55">[98]Cta5GS!$A$3:$H$1500</definedName>
    <definedName name="SALF" localSheetId="56">[98]Cta5GS!$A$3:$H$1500</definedName>
    <definedName name="SALF" localSheetId="22">[98]Cta5GS!$A$3:$H$1500</definedName>
    <definedName name="SALF" localSheetId="23">[98]Cta5GS!$A$3:$H$1500</definedName>
    <definedName name="SALF" localSheetId="24">[98]Cta5GS!$A$3:$H$1500</definedName>
    <definedName name="SALF" localSheetId="25">[98]Cta5GS!$A$3:$H$1500</definedName>
    <definedName name="SALF">[99]Cta5GS!$A$3:$H$1500</definedName>
    <definedName name="Samp_TM_Exp_Diff" localSheetId="15">'[57]Non-Statistical Sampling'!#REF!</definedName>
    <definedName name="Samp_TM_Exp_Diff" localSheetId="12">'[57]Non-Statistical Sampling'!#REF!</definedName>
    <definedName name="Samp_TM_Exp_Diff" localSheetId="18">'[57]Non-Statistical Sampling'!#REF!</definedName>
    <definedName name="Samp_TM_Exp_Diff" localSheetId="17">'[57]Non-Statistical Sampling'!#REF!</definedName>
    <definedName name="Samp_TM_Exp_Diff" localSheetId="16">'[57]Non-Statistical Sampling'!#REF!</definedName>
    <definedName name="Samp_TM_Exp_Diff" localSheetId="11">'[57]Non-Statistical Sampling'!#REF!</definedName>
    <definedName name="Samp_TM_Exp_Diff" localSheetId="13">'[57]Non-Statistical Sampling'!#REF!</definedName>
    <definedName name="Samp_TM_Exp_Diff" localSheetId="14">'[57]Non-Statistical Sampling'!#REF!</definedName>
    <definedName name="Samp_TM_Exp_Diff" localSheetId="19">'[57]Non-Statistical Sampling'!#REF!</definedName>
    <definedName name="Samp_TM_Exp_Diff" localSheetId="32">'[57]Non-Statistical Sampling'!#REF!</definedName>
    <definedName name="Samp_TM_Exp_Diff" localSheetId="36">'[57]Non-Statistical Sampling'!#REF!</definedName>
    <definedName name="Samp_TM_Exp_Diff" localSheetId="37">'[57]Non-Statistical Sampling'!#REF!</definedName>
    <definedName name="Samp_TM_Exp_Diff" localSheetId="38">'[57]Non-Statistical Sampling'!#REF!</definedName>
    <definedName name="Samp_TM_Exp_Diff" localSheetId="39">'[57]Non-Statistical Sampling'!#REF!</definedName>
    <definedName name="Samp_TM_Exp_Diff" localSheetId="40">'[57]Non-Statistical Sampling'!#REF!</definedName>
    <definedName name="Samp_TM_Exp_Diff" localSheetId="41">'[57]Non-Statistical Sampling'!#REF!</definedName>
    <definedName name="Samp_TM_Exp_Diff" localSheetId="42">'[57]Non-Statistical Sampling'!#REF!</definedName>
    <definedName name="Samp_TM_Exp_Diff" localSheetId="43">'[57]Non-Statistical Sampling'!#REF!</definedName>
    <definedName name="Samp_TM_Exp_Diff" localSheetId="44">'[57]Non-Statistical Sampling'!#REF!</definedName>
    <definedName name="Samp_TM_Exp_Diff" localSheetId="46">'[57]Non-Statistical Sampling'!#REF!</definedName>
    <definedName name="Samp_TM_Exp_Diff" localSheetId="47">'[57]Non-Statistical Sampling'!#REF!</definedName>
    <definedName name="Samp_TM_Exp_Diff" localSheetId="48">'[57]Non-Statistical Sampling'!#REF!</definedName>
    <definedName name="Samp_TM_Exp_Diff" localSheetId="53">'[57]Non-Statistical Sampling'!#REF!</definedName>
    <definedName name="Samp_TM_Exp_Diff" localSheetId="54">'[57]Non-Statistical Sampling'!#REF!</definedName>
    <definedName name="Samp_TM_Exp_Diff" localSheetId="57">'[57]Non-Statistical Sampling'!#REF!</definedName>
    <definedName name="Samp_TM_Exp_Diff" localSheetId="58">'[57]Non-Statistical Sampling'!#REF!</definedName>
    <definedName name="Samp_TM_Exp_Diff" localSheetId="59">'[57]Non-Statistical Sampling'!#REF!</definedName>
    <definedName name="Samp_TM_Exp_Diff" localSheetId="27">'[57]Non-Statistical Sampling'!#REF!</definedName>
    <definedName name="Samp_TM_Exp_Diff">'[57]Non-Statistical Sampling'!#REF!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 localSheetId="19">#REF!</definedName>
    <definedName name="SAR" localSheetId="32">#REF!</definedName>
    <definedName name="SAR" localSheetId="36">#REF!</definedName>
    <definedName name="SAR" localSheetId="37">#REF!</definedName>
    <definedName name="SAR" localSheetId="38">#REF!</definedName>
    <definedName name="SAR" localSheetId="39">#REF!</definedName>
    <definedName name="SAR" localSheetId="40">#REF!</definedName>
    <definedName name="SAR" localSheetId="41">#REF!</definedName>
    <definedName name="SAR" localSheetId="42">#REF!</definedName>
    <definedName name="SAR" localSheetId="43">#REF!</definedName>
    <definedName name="SAR" localSheetId="44">#REF!</definedName>
    <definedName name="SAR" localSheetId="46">#REF!</definedName>
    <definedName name="SAR" localSheetId="47">#REF!</definedName>
    <definedName name="SAR" localSheetId="48">#REF!</definedName>
    <definedName name="SAR" localSheetId="53">#REF!</definedName>
    <definedName name="SAR" localSheetId="54">#REF!</definedName>
    <definedName name="SAR" localSheetId="57">#REF!</definedName>
    <definedName name="SAR" localSheetId="58">#REF!</definedName>
    <definedName name="SAR" localSheetId="59">#REF!</definedName>
    <definedName name="SAR" localSheetId="27">#REF!</definedName>
    <definedName name="SAR">#REF!</definedName>
    <definedName name="sbox">'[100]Données table sbox'!$A$3:$H$383</definedName>
    <definedName name="SDE" localSheetId="11">#REF!</definedName>
    <definedName name="SDE" localSheetId="28">#REF!</definedName>
    <definedName name="SDE" localSheetId="29">#REF!</definedName>
    <definedName name="SDE" localSheetId="30">#REF!</definedName>
    <definedName name="SDE" localSheetId="31">#REF!</definedName>
    <definedName name="SDE" localSheetId="33">#REF!</definedName>
    <definedName name="SDE" localSheetId="34">#REF!</definedName>
    <definedName name="SDE" localSheetId="35">#REF!</definedName>
    <definedName name="SDE" localSheetId="45">#REF!</definedName>
    <definedName name="SDE" localSheetId="21">#REF!</definedName>
    <definedName name="SDE" localSheetId="49">#REF!</definedName>
    <definedName name="SDE" localSheetId="50">#REF!</definedName>
    <definedName name="SDE" localSheetId="51">#REF!</definedName>
    <definedName name="SDE" localSheetId="52">#REF!</definedName>
    <definedName name="SDE" localSheetId="55">#REF!</definedName>
    <definedName name="SDE" localSheetId="56">#REF!</definedName>
    <definedName name="SDE" localSheetId="22">#REF!</definedName>
    <definedName name="SDE" localSheetId="23">#REF!</definedName>
    <definedName name="SDE" localSheetId="24">#REF!</definedName>
    <definedName name="SDE" localSheetId="25">#REF!</definedName>
    <definedName name="SDE">#REF!</definedName>
    <definedName name="SDF" localSheetId="9">[101]TipoCambio!$E$1</definedName>
    <definedName name="SDF" localSheetId="60">[102]TipoCambio!$E$1</definedName>
    <definedName name="SDF" localSheetId="8">[101]TipoCambio!$E$1</definedName>
    <definedName name="SDF" localSheetId="11">[101]TipoCambio!$E$1</definedName>
    <definedName name="SDF">[103]TipoCambio!$E$1</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 localSheetId="19">#REF!</definedName>
    <definedName name="SDFS" localSheetId="32">#REF!</definedName>
    <definedName name="SDFS" localSheetId="36">#REF!</definedName>
    <definedName name="SDFS" localSheetId="37">#REF!</definedName>
    <definedName name="SDFS" localSheetId="38">#REF!</definedName>
    <definedName name="SDFS" localSheetId="39">#REF!</definedName>
    <definedName name="SDFS" localSheetId="40">#REF!</definedName>
    <definedName name="SDFS" localSheetId="41">#REF!</definedName>
    <definedName name="SDFS" localSheetId="42">#REF!</definedName>
    <definedName name="SDFS" localSheetId="43">#REF!</definedName>
    <definedName name="SDFS" localSheetId="44">#REF!</definedName>
    <definedName name="SDFS" localSheetId="46">#REF!</definedName>
    <definedName name="SDFS" localSheetId="47">#REF!</definedName>
    <definedName name="SDFS" localSheetId="48">#REF!</definedName>
    <definedName name="SDFS" localSheetId="53">#REF!</definedName>
    <definedName name="SDFS" localSheetId="54">#REF!</definedName>
    <definedName name="SDFS" localSheetId="57">#REF!</definedName>
    <definedName name="SDFS" localSheetId="58">#REF!</definedName>
    <definedName name="SDFS" localSheetId="59">#REF!</definedName>
    <definedName name="SDFS" localSheetId="27">#REF!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 localSheetId="19">#REF!</definedName>
    <definedName name="SDFSDF" localSheetId="36">#REF!</definedName>
    <definedName name="SDFSDF" localSheetId="37">#REF!</definedName>
    <definedName name="SDFSDF" localSheetId="40">#REF!</definedName>
    <definedName name="SDFSDF" localSheetId="42">#REF!</definedName>
    <definedName name="SDFSDF" localSheetId="43">#REF!</definedName>
    <definedName name="SDFSDF" localSheetId="44">#REF!</definedName>
    <definedName name="SDFSDF" localSheetId="46">#REF!</definedName>
    <definedName name="SDFSDF" localSheetId="47">#REF!</definedName>
    <definedName name="SDFSDF" localSheetId="48">#REF!</definedName>
    <definedName name="SDFSDF" localSheetId="53">#REF!</definedName>
    <definedName name="SDFSDF" localSheetId="54">#REF!</definedName>
    <definedName name="SDFSDF" localSheetId="57">#REF!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 localSheetId="19">#REF!</definedName>
    <definedName name="sectores" localSheetId="53">#REF!</definedName>
    <definedName name="sectores" localSheetId="54">#REF!</definedName>
    <definedName name="sectores" localSheetId="57">#REF!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60"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40" hidden="1">{#N/A,#N/A,FALSE,"Aging Summary";#N/A,#N/A,FALSE,"Ratio Analysis";#N/A,#N/A,FALSE,"Test 120 Day Accts";#N/A,#N/A,FALSE,"Tickmarks"}</definedName>
    <definedName name="seg" localSheetId="41" hidden="1">{#N/A,#N/A,FALSE,"Aging Summary";#N/A,#N/A,FALSE,"Ratio Analysis";#N/A,#N/A,FALSE,"Test 120 Day Accts";#N/A,#N/A,FALSE,"Tickmarks"}</definedName>
    <definedName name="seg" localSheetId="42" hidden="1">{#N/A,#N/A,FALSE,"Aging Summary";#N/A,#N/A,FALSE,"Ratio Analysis";#N/A,#N/A,FALSE,"Test 120 Day Accts";#N/A,#N/A,FALSE,"Tickmarks"}</definedName>
    <definedName name="seg" localSheetId="43" hidden="1">{#N/A,#N/A,FALSE,"Aging Summary";#N/A,#N/A,FALSE,"Ratio Analysis";#N/A,#N/A,FALSE,"Test 120 Day Accts";#N/A,#N/A,FALSE,"Tickmarks"}</definedName>
    <definedName name="seg" localSheetId="44" hidden="1">{#N/A,#N/A,FALSE,"Aging Summary";#N/A,#N/A,FALSE,"Ratio Analysis";#N/A,#N/A,FALSE,"Test 120 Day Accts";#N/A,#N/A,FALSE,"Tickmarks"}</definedName>
    <definedName name="seg" localSheetId="45" hidden="1">{#N/A,#N/A,FALSE,"Aging Summary";#N/A,#N/A,FALSE,"Ratio Analysis";#N/A,#N/A,FALSE,"Test 120 Day Accts";#N/A,#N/A,FALSE,"Tickmarks"}</definedName>
    <definedName name="seg" localSheetId="46" hidden="1">{#N/A,#N/A,FALSE,"Aging Summary";#N/A,#N/A,FALSE,"Ratio Analysis";#N/A,#N/A,FALSE,"Test 120 Day Accts";#N/A,#N/A,FALSE,"Tickmarks"}</definedName>
    <definedName name="seg" localSheetId="47"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48" hidden="1">{#N/A,#N/A,FALSE,"Aging Summary";#N/A,#N/A,FALSE,"Ratio Analysis";#N/A,#N/A,FALSE,"Test 120 Day Accts";#N/A,#N/A,FALSE,"Tickmarks"}</definedName>
    <definedName name="seg" localSheetId="49" hidden="1">{#N/A,#N/A,FALSE,"Aging Summary";#N/A,#N/A,FALSE,"Ratio Analysis";#N/A,#N/A,FALSE,"Test 120 Day Accts";#N/A,#N/A,FALSE,"Tickmarks"}</definedName>
    <definedName name="seg" localSheetId="50" hidden="1">{#N/A,#N/A,FALSE,"Aging Summary";#N/A,#N/A,FALSE,"Ratio Analysis";#N/A,#N/A,FALSE,"Test 120 Day Accts";#N/A,#N/A,FALSE,"Tickmarks"}</definedName>
    <definedName name="seg" localSheetId="51" hidden="1">{#N/A,#N/A,FALSE,"Aging Summary";#N/A,#N/A,FALSE,"Ratio Analysis";#N/A,#N/A,FALSE,"Test 120 Day Accts";#N/A,#N/A,FALSE,"Tickmarks"}</definedName>
    <definedName name="seg" localSheetId="52" hidden="1">{#N/A,#N/A,FALSE,"Aging Summary";#N/A,#N/A,FALSE,"Ratio Analysis";#N/A,#N/A,FALSE,"Test 120 Day Accts";#N/A,#N/A,FALSE,"Tickmarks"}</definedName>
    <definedName name="seg" localSheetId="53" hidden="1">{#N/A,#N/A,FALSE,"Aging Summary";#N/A,#N/A,FALSE,"Ratio Analysis";#N/A,#N/A,FALSE,"Test 120 Day Accts";#N/A,#N/A,FALSE,"Tickmarks"}</definedName>
    <definedName name="seg" localSheetId="54" hidden="1">{#N/A,#N/A,FALSE,"Aging Summary";#N/A,#N/A,FALSE,"Ratio Analysis";#N/A,#N/A,FALSE,"Test 120 Day Accts";#N/A,#N/A,FALSE,"Tickmarks"}</definedName>
    <definedName name="seg" localSheetId="55" hidden="1">{#N/A,#N/A,FALSE,"Aging Summary";#N/A,#N/A,FALSE,"Ratio Analysis";#N/A,#N/A,FALSE,"Test 120 Day Accts";#N/A,#N/A,FALSE,"Tickmarks"}</definedName>
    <definedName name="seg" localSheetId="56" hidden="1">{#N/A,#N/A,FALSE,"Aging Summary";#N/A,#N/A,FALSE,"Ratio Analysis";#N/A,#N/A,FALSE,"Test 120 Day Accts";#N/A,#N/A,FALSE,"Tickmarks"}</definedName>
    <definedName name="seg" localSheetId="57" hidden="1">{#N/A,#N/A,FALSE,"Aging Summary";#N/A,#N/A,FALSE,"Ratio Analysis";#N/A,#N/A,FALSE,"Test 120 Day Accts";#N/A,#N/A,FALSE,"Tickmarks"}</definedName>
    <definedName name="seg" localSheetId="22" hidden="1">{#N/A,#N/A,FALSE,"Aging Summary";#N/A,#N/A,FALSE,"Ratio Analysis";#N/A,#N/A,FALSE,"Test 120 Day Accts";#N/A,#N/A,FALSE,"Tickmarks"}</definedName>
    <definedName name="seg" localSheetId="58" hidden="1">{#N/A,#N/A,FALSE,"Aging Summary";#N/A,#N/A,FALSE,"Ratio Analysis";#N/A,#N/A,FALSE,"Test 120 Day Accts";#N/A,#N/A,FALSE,"Tickmarks"}</definedName>
    <definedName name="seg" localSheetId="59" hidden="1">{#N/A,#N/A,FALSE,"Aging Summary";#N/A,#N/A,FALSE,"Ratio Analysis";#N/A,#N/A,FALSE,"Test 120 Day Accts";#N/A,#N/A,FALSE,"Tickmarks"}</definedName>
    <definedName name="seg" localSheetId="23" hidden="1">{#N/A,#N/A,FALSE,"Aging Summary";#N/A,#N/A,FALSE,"Ratio Analysis";#N/A,#N/A,FALSE,"Test 120 Day Accts";#N/A,#N/A,FALSE,"Tickmarks"}</definedName>
    <definedName name="seg" localSheetId="24" hidden="1">{#N/A,#N/A,FALSE,"Aging Summary";#N/A,#N/A,FALSE,"Ratio Analysis";#N/A,#N/A,FALSE,"Test 120 Day Accts";#N/A,#N/A,FALSE,"Tickmarks"}</definedName>
    <definedName name="seg" localSheetId="25" hidden="1">{#N/A,#N/A,FALSE,"Aging Summary";#N/A,#N/A,FALSE,"Ratio Analysis";#N/A,#N/A,FALSE,"Test 120 Day Accts";#N/A,#N/A,FALSE,"Tickmarks"}</definedName>
    <definedName name="seg" localSheetId="27"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60"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40" hidden="1">{#N/A,#N/A,FALSE,"Aging Summary";#N/A,#N/A,FALSE,"Ratio Analysis";#N/A,#N/A,FALSE,"Test 120 Day Accts";#N/A,#N/A,FALSE,"Tickmarks"}</definedName>
    <definedName name="Seguros" localSheetId="41" hidden="1">{#N/A,#N/A,FALSE,"Aging Summary";#N/A,#N/A,FALSE,"Ratio Analysis";#N/A,#N/A,FALSE,"Test 120 Day Accts";#N/A,#N/A,FALSE,"Tickmarks"}</definedName>
    <definedName name="Seguros" localSheetId="42" hidden="1">{#N/A,#N/A,FALSE,"Aging Summary";#N/A,#N/A,FALSE,"Ratio Analysis";#N/A,#N/A,FALSE,"Test 120 Day Accts";#N/A,#N/A,FALSE,"Tickmarks"}</definedName>
    <definedName name="Seguros" localSheetId="43" hidden="1">{#N/A,#N/A,FALSE,"Aging Summary";#N/A,#N/A,FALSE,"Ratio Analysis";#N/A,#N/A,FALSE,"Test 120 Day Accts";#N/A,#N/A,FALSE,"Tickmarks"}</definedName>
    <definedName name="Seguros" localSheetId="44" hidden="1">{#N/A,#N/A,FALSE,"Aging Summary";#N/A,#N/A,FALSE,"Ratio Analysis";#N/A,#N/A,FALSE,"Test 120 Day Accts";#N/A,#N/A,FALSE,"Tickmarks"}</definedName>
    <definedName name="Seguros" localSheetId="45" hidden="1">{#N/A,#N/A,FALSE,"Aging Summary";#N/A,#N/A,FALSE,"Ratio Analysis";#N/A,#N/A,FALSE,"Test 120 Day Accts";#N/A,#N/A,FALSE,"Tickmarks"}</definedName>
    <definedName name="Seguros" localSheetId="46" hidden="1">{#N/A,#N/A,FALSE,"Aging Summary";#N/A,#N/A,FALSE,"Ratio Analysis";#N/A,#N/A,FALSE,"Test 120 Day Accts";#N/A,#N/A,FALSE,"Tickmarks"}</definedName>
    <definedName name="Seguros" localSheetId="47"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48" hidden="1">{#N/A,#N/A,FALSE,"Aging Summary";#N/A,#N/A,FALSE,"Ratio Analysis";#N/A,#N/A,FALSE,"Test 120 Day Accts";#N/A,#N/A,FALSE,"Tickmarks"}</definedName>
    <definedName name="Seguros" localSheetId="49" hidden="1">{#N/A,#N/A,FALSE,"Aging Summary";#N/A,#N/A,FALSE,"Ratio Analysis";#N/A,#N/A,FALSE,"Test 120 Day Accts";#N/A,#N/A,FALSE,"Tickmarks"}</definedName>
    <definedName name="Seguros" localSheetId="50" hidden="1">{#N/A,#N/A,FALSE,"Aging Summary";#N/A,#N/A,FALSE,"Ratio Analysis";#N/A,#N/A,FALSE,"Test 120 Day Accts";#N/A,#N/A,FALSE,"Tickmarks"}</definedName>
    <definedName name="Seguros" localSheetId="51" hidden="1">{#N/A,#N/A,FALSE,"Aging Summary";#N/A,#N/A,FALSE,"Ratio Analysis";#N/A,#N/A,FALSE,"Test 120 Day Accts";#N/A,#N/A,FALSE,"Tickmarks"}</definedName>
    <definedName name="Seguros" localSheetId="52" hidden="1">{#N/A,#N/A,FALSE,"Aging Summary";#N/A,#N/A,FALSE,"Ratio Analysis";#N/A,#N/A,FALSE,"Test 120 Day Accts";#N/A,#N/A,FALSE,"Tickmarks"}</definedName>
    <definedName name="Seguros" localSheetId="53" hidden="1">{#N/A,#N/A,FALSE,"Aging Summary";#N/A,#N/A,FALSE,"Ratio Analysis";#N/A,#N/A,FALSE,"Test 120 Day Accts";#N/A,#N/A,FALSE,"Tickmarks"}</definedName>
    <definedName name="Seguros" localSheetId="54" hidden="1">{#N/A,#N/A,FALSE,"Aging Summary";#N/A,#N/A,FALSE,"Ratio Analysis";#N/A,#N/A,FALSE,"Test 120 Day Accts";#N/A,#N/A,FALSE,"Tickmarks"}</definedName>
    <definedName name="Seguros" localSheetId="55" hidden="1">{#N/A,#N/A,FALSE,"Aging Summary";#N/A,#N/A,FALSE,"Ratio Analysis";#N/A,#N/A,FALSE,"Test 120 Day Accts";#N/A,#N/A,FALSE,"Tickmarks"}</definedName>
    <definedName name="Seguros" localSheetId="56" hidden="1">{#N/A,#N/A,FALSE,"Aging Summary";#N/A,#N/A,FALSE,"Ratio Analysis";#N/A,#N/A,FALSE,"Test 120 Day Accts";#N/A,#N/A,FALSE,"Tickmarks"}</definedName>
    <definedName name="Seguros" localSheetId="57" hidden="1">{#N/A,#N/A,FALSE,"Aging Summary";#N/A,#N/A,FALSE,"Ratio Analysis";#N/A,#N/A,FALSE,"Test 120 Day Accts";#N/A,#N/A,FALSE,"Tickmarks"}</definedName>
    <definedName name="Seguros" localSheetId="22" hidden="1">{#N/A,#N/A,FALSE,"Aging Summary";#N/A,#N/A,FALSE,"Ratio Analysis";#N/A,#N/A,FALSE,"Test 120 Day Accts";#N/A,#N/A,FALSE,"Tickmarks"}</definedName>
    <definedName name="Seguros" localSheetId="58" hidden="1">{#N/A,#N/A,FALSE,"Aging Summary";#N/A,#N/A,FALSE,"Ratio Analysis";#N/A,#N/A,FALSE,"Test 120 Day Accts";#N/A,#N/A,FALSE,"Tickmarks"}</definedName>
    <definedName name="Seguros" localSheetId="59" hidden="1">{#N/A,#N/A,FALSE,"Aging Summary";#N/A,#N/A,FALSE,"Ratio Analysis";#N/A,#N/A,FALSE,"Test 120 Day Accts";#N/A,#N/A,FALSE,"Tickmarks"}</definedName>
    <definedName name="Seguros" localSheetId="23" hidden="1">{#N/A,#N/A,FALSE,"Aging Summary";#N/A,#N/A,FALSE,"Ratio Analysis";#N/A,#N/A,FALSE,"Test 120 Day Accts";#N/A,#N/A,FALSE,"Tickmarks"}</definedName>
    <definedName name="Seguros" localSheetId="24" hidden="1">{#N/A,#N/A,FALSE,"Aging Summary";#N/A,#N/A,FALSE,"Ratio Analysis";#N/A,#N/A,FALSE,"Test 120 Day Accts";#N/A,#N/A,FALSE,"Tickmarks"}</definedName>
    <definedName name="Seguros" localSheetId="25" hidden="1">{#N/A,#N/A,FALSE,"Aging Summary";#N/A,#N/A,FALSE,"Ratio Analysis";#N/A,#N/A,FALSE,"Test 120 Day Accts";#N/A,#N/A,FALSE,"Tickmarks"}</definedName>
    <definedName name="Seguros" localSheetId="27"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 localSheetId="19">#REF!</definedName>
    <definedName name="semgir" localSheetId="32">#REF!</definedName>
    <definedName name="semgir" localSheetId="36">#REF!</definedName>
    <definedName name="semgir" localSheetId="37">#REF!</definedName>
    <definedName name="semgir" localSheetId="38">#REF!</definedName>
    <definedName name="semgir" localSheetId="39">#REF!</definedName>
    <definedName name="semgir" localSheetId="40">#REF!</definedName>
    <definedName name="semgir" localSheetId="41">#REF!</definedName>
    <definedName name="semgir" localSheetId="42">#REF!</definedName>
    <definedName name="semgir" localSheetId="43">#REF!</definedName>
    <definedName name="semgir" localSheetId="44">#REF!</definedName>
    <definedName name="semgir" localSheetId="46">#REF!</definedName>
    <definedName name="semgir" localSheetId="47">#REF!</definedName>
    <definedName name="semgir" localSheetId="48">#REF!</definedName>
    <definedName name="semgir" localSheetId="53">#REF!</definedName>
    <definedName name="semgir" localSheetId="54">#REF!</definedName>
    <definedName name="semgir" localSheetId="57">#REF!</definedName>
    <definedName name="semgir" localSheetId="58">#REF!</definedName>
    <definedName name="semgir" localSheetId="59">#REF!</definedName>
    <definedName name="semgir" localSheetId="27">#REF!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 localSheetId="19">#REF!</definedName>
    <definedName name="SEMMZN" localSheetId="36">#REF!</definedName>
    <definedName name="SEMMZN" localSheetId="37">#REF!</definedName>
    <definedName name="SEMMZN" localSheetId="40">#REF!</definedName>
    <definedName name="SEMMZN" localSheetId="42">#REF!</definedName>
    <definedName name="SEMMZN" localSheetId="43">#REF!</definedName>
    <definedName name="SEMMZN" localSheetId="44">#REF!</definedName>
    <definedName name="SEMMZN" localSheetId="46">#REF!</definedName>
    <definedName name="SEMMZN" localSheetId="47">#REF!</definedName>
    <definedName name="SEMMZN" localSheetId="48">#REF!</definedName>
    <definedName name="SEMMZN" localSheetId="53">#REF!</definedName>
    <definedName name="SEMMZN" localSheetId="54">#REF!</definedName>
    <definedName name="SEMMZN" localSheetId="57">#REF!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 localSheetId="19">#REF!</definedName>
    <definedName name="SEMSJ" localSheetId="53">#REF!</definedName>
    <definedName name="SEMSJ" localSheetId="54">#REF!</definedName>
    <definedName name="SEMSJ" localSheetId="57">#REF!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 localSheetId="19">#REF!</definedName>
    <definedName name="semsj1" localSheetId="53">#REF!</definedName>
    <definedName name="semsj1" localSheetId="54">#REF!</definedName>
    <definedName name="semsj1" localSheetId="57">#REF!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 localSheetId="19">#REF!</definedName>
    <definedName name="semsj2" localSheetId="53">#REF!</definedName>
    <definedName name="semsj2" localSheetId="54">#REF!</definedName>
    <definedName name="semsj2" localSheetId="57">#REF!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 localSheetId="19">#REF!</definedName>
    <definedName name="SEMTRN" localSheetId="53">#REF!</definedName>
    <definedName name="SEMTRN" localSheetId="54">#REF!</definedName>
    <definedName name="SEMTRN" localSheetId="57">#REF!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 localSheetId="19">#REF!</definedName>
    <definedName name="SGD" localSheetId="53">#REF!</definedName>
    <definedName name="SGD" localSheetId="54">#REF!</definedName>
    <definedName name="SGD" localSheetId="57">#REF!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[104]MOVCRE!$A$1:$L$38</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 localSheetId="19">#REF!</definedName>
    <definedName name="Soergo" localSheetId="32">#REF!</definedName>
    <definedName name="Soergo" localSheetId="36">#REF!</definedName>
    <definedName name="Soergo" localSheetId="37">#REF!</definedName>
    <definedName name="Soergo" localSheetId="38">#REF!</definedName>
    <definedName name="Soergo" localSheetId="39">#REF!</definedName>
    <definedName name="Soergo" localSheetId="40">#REF!</definedName>
    <definedName name="Soergo" localSheetId="41">#REF!</definedName>
    <definedName name="Soergo" localSheetId="42">#REF!</definedName>
    <definedName name="Soergo" localSheetId="43">#REF!</definedName>
    <definedName name="Soergo" localSheetId="44">#REF!</definedName>
    <definedName name="Soergo" localSheetId="46">#REF!</definedName>
    <definedName name="Soergo" localSheetId="47">#REF!</definedName>
    <definedName name="Soergo" localSheetId="48">#REF!</definedName>
    <definedName name="Soergo" localSheetId="53">#REF!</definedName>
    <definedName name="Soergo" localSheetId="54">#REF!</definedName>
    <definedName name="Soergo" localSheetId="57">#REF!</definedName>
    <definedName name="Soergo" localSheetId="58">#REF!</definedName>
    <definedName name="Soergo" localSheetId="59">#REF!</definedName>
    <definedName name="Soergo" localSheetId="27">#REF!</definedName>
    <definedName name="Soergo">#REF!</definedName>
    <definedName name="Software_Options">'[49]GLP-DISCOUNT'!$E$5</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 localSheetId="19">#REF!</definedName>
    <definedName name="SOJA" localSheetId="32">#REF!</definedName>
    <definedName name="SOJA" localSheetId="36">#REF!</definedName>
    <definedName name="SOJA" localSheetId="37">#REF!</definedName>
    <definedName name="SOJA" localSheetId="38">#REF!</definedName>
    <definedName name="SOJA" localSheetId="39">#REF!</definedName>
    <definedName name="SOJA" localSheetId="40">#REF!</definedName>
    <definedName name="SOJA" localSheetId="41">#REF!</definedName>
    <definedName name="SOJA" localSheetId="42">#REF!</definedName>
    <definedName name="SOJA" localSheetId="43">#REF!</definedName>
    <definedName name="SOJA" localSheetId="44">#REF!</definedName>
    <definedName name="SOJA" localSheetId="46">#REF!</definedName>
    <definedName name="SOJA" localSheetId="47">#REF!</definedName>
    <definedName name="SOJA" localSheetId="48">#REF!</definedName>
    <definedName name="SOJA" localSheetId="53">#REF!</definedName>
    <definedName name="SOJA" localSheetId="54">#REF!</definedName>
    <definedName name="SOJA" localSheetId="57">#REF!</definedName>
    <definedName name="SOJA" localSheetId="58">#REF!</definedName>
    <definedName name="SOJA" localSheetId="59">#REF!</definedName>
    <definedName name="SOJA" localSheetId="27">#REF!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 localSheetId="19">#REF!</definedName>
    <definedName name="soja1" localSheetId="36">#REF!</definedName>
    <definedName name="soja1" localSheetId="37">#REF!</definedName>
    <definedName name="soja1" localSheetId="40">#REF!</definedName>
    <definedName name="soja1" localSheetId="42">#REF!</definedName>
    <definedName name="soja1" localSheetId="43">#REF!</definedName>
    <definedName name="soja1" localSheetId="44">#REF!</definedName>
    <definedName name="soja1" localSheetId="46">#REF!</definedName>
    <definedName name="soja1" localSheetId="47">#REF!</definedName>
    <definedName name="soja1" localSheetId="48">#REF!</definedName>
    <definedName name="soja1" localSheetId="53">#REF!</definedName>
    <definedName name="soja1" localSheetId="54">#REF!</definedName>
    <definedName name="soja1" localSheetId="57">#REF!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 localSheetId="19">#REF!</definedName>
    <definedName name="sss" localSheetId="53">#REF!</definedName>
    <definedName name="sss" localSheetId="54">#REF!</definedName>
    <definedName name="sss" localSheetId="57">#REF!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 localSheetId="19">#REF!</definedName>
    <definedName name="SSSSS" localSheetId="28">#REF!</definedName>
    <definedName name="SSSSS" localSheetId="29">#REF!</definedName>
    <definedName name="SSSSS" localSheetId="30">#REF!</definedName>
    <definedName name="SSSSS" localSheetId="31">#REF!</definedName>
    <definedName name="SSSSS" localSheetId="33">#REF!</definedName>
    <definedName name="SSSSS" localSheetId="34">#REF!</definedName>
    <definedName name="SSSSS" localSheetId="35">#REF!</definedName>
    <definedName name="SSSSS" localSheetId="45">#REF!</definedName>
    <definedName name="SSSSS" localSheetId="21">#REF!</definedName>
    <definedName name="SSSSS" localSheetId="49">#REF!</definedName>
    <definedName name="SSSSS" localSheetId="50">#REF!</definedName>
    <definedName name="SSSSS" localSheetId="51">#REF!</definedName>
    <definedName name="SSSSS" localSheetId="52">#REF!</definedName>
    <definedName name="SSSSS" localSheetId="53">#REF!</definedName>
    <definedName name="SSSSS" localSheetId="54">#REF!</definedName>
    <definedName name="SSSSS" localSheetId="55">#REF!</definedName>
    <definedName name="SSSSS" localSheetId="56">#REF!</definedName>
    <definedName name="SSSSS" localSheetId="57">#REF!</definedName>
    <definedName name="SSSSS" localSheetId="22">#REF!</definedName>
    <definedName name="SSSSS" localSheetId="23">#REF!</definedName>
    <definedName name="SSSSS" localSheetId="24">#REF!</definedName>
    <definedName name="SSSSS" localSheetId="25">#REF!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 localSheetId="19">#REF!</definedName>
    <definedName name="STAFE" localSheetId="53">#REF!</definedName>
    <definedName name="STAFE" localSheetId="54">#REF!</definedName>
    <definedName name="STAFE" localSheetId="57">#REF!</definedName>
    <definedName name="STAFE">#REF!</definedName>
    <definedName name="Strat_1_Def" localSheetId="15">'[57]Non-Statistical Sampling'!#REF!</definedName>
    <definedName name="Strat_1_Def" localSheetId="12">'[57]Non-Statistical Sampling'!#REF!</definedName>
    <definedName name="Strat_1_Def" localSheetId="18">'[57]Non-Statistical Sampling'!#REF!</definedName>
    <definedName name="Strat_1_Def" localSheetId="17">'[57]Non-Statistical Sampling'!#REF!</definedName>
    <definedName name="Strat_1_Def" localSheetId="16">'[57]Non-Statistical Sampling'!#REF!</definedName>
    <definedName name="Strat_1_Def" localSheetId="13">'[57]Non-Statistical Sampling'!#REF!</definedName>
    <definedName name="Strat_1_Def" localSheetId="14">'[57]Non-Statistical Sampling'!#REF!</definedName>
    <definedName name="Strat_1_Def" localSheetId="19">'[57]Non-Statistical Sampling'!#REF!</definedName>
    <definedName name="Strat_1_Def" localSheetId="53">'[57]Non-Statistical Sampling'!#REF!</definedName>
    <definedName name="Strat_1_Def" localSheetId="54">'[57]Non-Statistical Sampling'!#REF!</definedName>
    <definedName name="Strat_1_Def" localSheetId="57">'[57]Non-Statistical Sampling'!#REF!</definedName>
    <definedName name="Strat_1_Def">'[57]Non-Statistical Sampling'!#REF!</definedName>
    <definedName name="Strat_1_It" localSheetId="15">'[57]Non-Statistical Sampling'!#REF!</definedName>
    <definedName name="Strat_1_It" localSheetId="12">'[57]Non-Statistical Sampling'!#REF!</definedName>
    <definedName name="Strat_1_It" localSheetId="18">'[57]Non-Statistical Sampling'!#REF!</definedName>
    <definedName name="Strat_1_It" localSheetId="17">'[57]Non-Statistical Sampling'!#REF!</definedName>
    <definedName name="Strat_1_It" localSheetId="16">'[57]Non-Statistical Sampling'!#REF!</definedName>
    <definedName name="Strat_1_It" localSheetId="13">'[57]Non-Statistical Sampling'!#REF!</definedName>
    <definedName name="Strat_1_It" localSheetId="14">'[57]Non-Statistical Sampling'!#REF!</definedName>
    <definedName name="Strat_1_It" localSheetId="19">'[57]Non-Statistical Sampling'!#REF!</definedName>
    <definedName name="Strat_1_It" localSheetId="53">'[57]Non-Statistical Sampling'!#REF!</definedName>
    <definedName name="Strat_1_It" localSheetId="54">'[57]Non-Statistical Sampling'!#REF!</definedName>
    <definedName name="Strat_1_It" localSheetId="57">'[57]Non-Statistical Sampling'!#REF!</definedName>
    <definedName name="Strat_1_It">'[57]Non-Statistical Sampling'!#REF!</definedName>
    <definedName name="Strat_1_T" localSheetId="17">'[57]Non-Statistical Sampling'!#REF!</definedName>
    <definedName name="Strat_1_T">'[57]Non-Statistical Sampling'!#REF!</definedName>
    <definedName name="Strat_2_Def" localSheetId="17">'[57]Non-Statistical Sampling'!#REF!</definedName>
    <definedName name="Strat_2_Def">'[57]Non-Statistical Sampling'!#REF!</definedName>
    <definedName name="Strat_2_It" localSheetId="17">'[57]Non-Statistical Sampling'!#REF!</definedName>
    <definedName name="Strat_2_It">'[57]Non-Statistical Sampling'!#REF!</definedName>
    <definedName name="Strat_2_T" localSheetId="17">'[57]Non-Statistical Sampling'!#REF!</definedName>
    <definedName name="Strat_2_T">'[57]Non-Statistical Sampling'!#REF!</definedName>
    <definedName name="Strat_Def" localSheetId="17">'[57]Non-Statistical Sampling'!#REF!</definedName>
    <definedName name="Strat_Def">'[57]Non-Statistical Sampling'!#REF!</definedName>
    <definedName name="Strat_T_It" localSheetId="17">'[57]Non-Statistical Sampling'!#REF!</definedName>
    <definedName name="Strat_T_It">'[57]Non-Statistical Sampling'!#REF!</definedName>
    <definedName name="Strat_T_T" localSheetId="17">'[57]Non-Statistical Sampling'!#REF!</definedName>
    <definedName name="Strat_T_T">'[57]Non-Statistical Sampling'!#REF!</definedName>
    <definedName name="strMonth">'[105]Interface Hub'!$U$5:$U$16</definedName>
    <definedName name="strMonthLng">'[105]Interface Hub'!$V$5:$V$16</definedName>
    <definedName name="SUBPLATFORM">[106]DATA!$U$2</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 localSheetId="19">#REF!</definedName>
    <definedName name="SUI" localSheetId="32">#REF!</definedName>
    <definedName name="SUI" localSheetId="36">#REF!</definedName>
    <definedName name="SUI" localSheetId="37">#REF!</definedName>
    <definedName name="SUI" localSheetId="38">#REF!</definedName>
    <definedName name="SUI" localSheetId="39">#REF!</definedName>
    <definedName name="SUI" localSheetId="40">#REF!</definedName>
    <definedName name="SUI" localSheetId="41">#REF!</definedName>
    <definedName name="SUI" localSheetId="42">#REF!</definedName>
    <definedName name="SUI" localSheetId="43">#REF!</definedName>
    <definedName name="SUI" localSheetId="44">#REF!</definedName>
    <definedName name="SUI" localSheetId="46">#REF!</definedName>
    <definedName name="SUI" localSheetId="47">#REF!</definedName>
    <definedName name="SUI" localSheetId="48">#REF!</definedName>
    <definedName name="SUI" localSheetId="53">#REF!</definedName>
    <definedName name="SUI" localSheetId="54">#REF!</definedName>
    <definedName name="SUI" localSheetId="57">#REF!</definedName>
    <definedName name="SUI" localSheetId="58">#REF!</definedName>
    <definedName name="SUI" localSheetId="59">#REF!</definedName>
    <definedName name="SUI" localSheetId="27">#REF!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 localSheetId="19">#REF!</definedName>
    <definedName name="SUIP" localSheetId="36">#REF!</definedName>
    <definedName name="SUIP" localSheetId="37">#REF!</definedName>
    <definedName name="SUIP" localSheetId="40">#REF!</definedName>
    <definedName name="SUIP" localSheetId="42">#REF!</definedName>
    <definedName name="SUIP" localSheetId="43">#REF!</definedName>
    <definedName name="SUIP" localSheetId="44">#REF!</definedName>
    <definedName name="SUIP" localSheetId="46">#REF!</definedName>
    <definedName name="SUIP" localSheetId="47">#REF!</definedName>
    <definedName name="SUIP" localSheetId="48">#REF!</definedName>
    <definedName name="SUIP" localSheetId="53">#REF!</definedName>
    <definedName name="SUIP" localSheetId="54">#REF!</definedName>
    <definedName name="SUIP" localSheetId="57">#REF!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 localSheetId="19">#REF!</definedName>
    <definedName name="summary" localSheetId="53">#REF!</definedName>
    <definedName name="summary" localSheetId="54">#REF!</definedName>
    <definedName name="summary" localSheetId="57">#REF!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 localSheetId="19">#REF!</definedName>
    <definedName name="summary2" localSheetId="53">#REF!</definedName>
    <definedName name="summary2" localSheetId="54">#REF!</definedName>
    <definedName name="summary2" localSheetId="57">#REF!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 localSheetId="19">#REF!</definedName>
    <definedName name="T_" localSheetId="53">#REF!</definedName>
    <definedName name="T_" localSheetId="54">#REF!</definedName>
    <definedName name="T_" localSheetId="57">#REF!</definedName>
    <definedName name="T_">#REF!</definedName>
    <definedName name="T_Diferencias">[107]Sheet2!$A$2:$A$3</definedName>
    <definedName name="tabla" localSheetId="15">'[108]nueva reseña'!#REF!</definedName>
    <definedName name="tabla" localSheetId="12">'[108]nueva reseña'!#REF!</definedName>
    <definedName name="tabla" localSheetId="18">'[108]nueva reseña'!#REF!</definedName>
    <definedName name="tabla" localSheetId="17">'[108]nueva reseña'!#REF!</definedName>
    <definedName name="tabla" localSheetId="16">'[108]nueva reseña'!#REF!</definedName>
    <definedName name="tabla" localSheetId="11">'[108]nueva reseña'!#REF!</definedName>
    <definedName name="tabla" localSheetId="13">'[108]nueva reseña'!#REF!</definedName>
    <definedName name="tabla" localSheetId="14">'[108]nueva reseña'!#REF!</definedName>
    <definedName name="tabla" localSheetId="19">'[108]nueva reseña'!#REF!</definedName>
    <definedName name="tabla" localSheetId="32">'[108]nueva reseña'!#REF!</definedName>
    <definedName name="tabla" localSheetId="36">'[108]nueva reseña'!#REF!</definedName>
    <definedName name="tabla" localSheetId="37">'[108]nueva reseña'!#REF!</definedName>
    <definedName name="tabla" localSheetId="38">'[108]nueva reseña'!#REF!</definedName>
    <definedName name="tabla" localSheetId="39">'[108]nueva reseña'!#REF!</definedName>
    <definedName name="tabla" localSheetId="40">'[108]nueva reseña'!#REF!</definedName>
    <definedName name="tabla" localSheetId="41">'[108]nueva reseña'!#REF!</definedName>
    <definedName name="tabla" localSheetId="42">'[108]nueva reseña'!#REF!</definedName>
    <definedName name="tabla" localSheetId="43">'[108]nueva reseña'!#REF!</definedName>
    <definedName name="tabla" localSheetId="44">'[108]nueva reseña'!#REF!</definedName>
    <definedName name="tabla" localSheetId="46">'[108]nueva reseña'!#REF!</definedName>
    <definedName name="tabla" localSheetId="47">'[108]nueva reseña'!#REF!</definedName>
    <definedName name="tabla" localSheetId="48">'[108]nueva reseña'!#REF!</definedName>
    <definedName name="tabla" localSheetId="53">'[108]nueva reseña'!#REF!</definedName>
    <definedName name="tabla" localSheetId="54">'[108]nueva reseña'!#REF!</definedName>
    <definedName name="tabla" localSheetId="57">'[108]nueva reseña'!#REF!</definedName>
    <definedName name="tabla" localSheetId="58">'[108]nueva reseña'!#REF!</definedName>
    <definedName name="tabla" localSheetId="59">'[108]nueva reseña'!#REF!</definedName>
    <definedName name="tabla" localSheetId="27">'[108]nueva reseña'!#REF!</definedName>
    <definedName name="tabla">'[108]nueva reseña'!#REF!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 localSheetId="19">#REF!</definedName>
    <definedName name="tablaconorigen" localSheetId="32">#REF!</definedName>
    <definedName name="tablaconorigen" localSheetId="36">#REF!</definedName>
    <definedName name="tablaconorigen" localSheetId="37">#REF!</definedName>
    <definedName name="tablaconorigen" localSheetId="38">#REF!</definedName>
    <definedName name="tablaconorigen" localSheetId="39">#REF!</definedName>
    <definedName name="tablaconorigen" localSheetId="40">#REF!</definedName>
    <definedName name="tablaconorigen" localSheetId="41">#REF!</definedName>
    <definedName name="tablaconorigen" localSheetId="42">#REF!</definedName>
    <definedName name="tablaconorigen" localSheetId="43">#REF!</definedName>
    <definedName name="tablaconorigen" localSheetId="44">#REF!</definedName>
    <definedName name="tablaconorigen" localSheetId="46">#REF!</definedName>
    <definedName name="tablaconorigen" localSheetId="47">#REF!</definedName>
    <definedName name="tablaconorigen" localSheetId="48">#REF!</definedName>
    <definedName name="tablaconorigen" localSheetId="53">#REF!</definedName>
    <definedName name="tablaconorigen" localSheetId="54">#REF!</definedName>
    <definedName name="tablaconorigen" localSheetId="57">#REF!</definedName>
    <definedName name="tablaconorigen" localSheetId="58">#REF!</definedName>
    <definedName name="tablaconorigen" localSheetId="59">#REF!</definedName>
    <definedName name="tablaconorigen" localSheetId="27">#REF!</definedName>
    <definedName name="tablaconorigen">#REF!</definedName>
    <definedName name="tal_technologies_aun_no_pagado" localSheetId="60">[27]CVC!$G$5257:$G$5259</definedName>
    <definedName name="tal_technologies_aun_no_pagado">[28]CVC!$G$5257:$G$5259</definedName>
    <definedName name="tal_technologies_factura_aparte_por_US__1.314_80_ya_pagado" localSheetId="60">[27]CVC!$G$5260</definedName>
    <definedName name="tal_technologies_factura_aparte_por_US__1.314_80_ya_pagado">[28]CVC!$G$5260</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 localSheetId="19">#REF!</definedName>
    <definedName name="TbPy530057" localSheetId="28">#REF!</definedName>
    <definedName name="TbPy530057" localSheetId="29">#REF!</definedName>
    <definedName name="TbPy530057" localSheetId="30">#REF!</definedName>
    <definedName name="TbPy530057" localSheetId="31">#REF!</definedName>
    <definedName name="TbPy530057" localSheetId="33">#REF!</definedName>
    <definedName name="TbPy530057" localSheetId="34">#REF!</definedName>
    <definedName name="TbPy530057" localSheetId="35">#REF!</definedName>
    <definedName name="TbPy530057" localSheetId="45">#REF!</definedName>
    <definedName name="TbPy530057" localSheetId="21">#REF!</definedName>
    <definedName name="TbPy530057" localSheetId="49">#REF!</definedName>
    <definedName name="TbPy530057" localSheetId="50">#REF!</definedName>
    <definedName name="TbPy530057" localSheetId="51">#REF!</definedName>
    <definedName name="TbPy530057" localSheetId="52">#REF!</definedName>
    <definedName name="TbPy530057" localSheetId="53">#REF!</definedName>
    <definedName name="TbPy530057" localSheetId="54">#REF!</definedName>
    <definedName name="TbPy530057" localSheetId="55">#REF!</definedName>
    <definedName name="TbPy530057" localSheetId="56">#REF!</definedName>
    <definedName name="TbPy530057" localSheetId="57">#REF!</definedName>
    <definedName name="TbPy530057" localSheetId="22">#REF!</definedName>
    <definedName name="TbPy530057" localSheetId="23">#REF!</definedName>
    <definedName name="TbPy530057" localSheetId="24">#REF!</definedName>
    <definedName name="TbPy530057" localSheetId="25">#REF!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 localSheetId="19">#REF!</definedName>
    <definedName name="TbPy530057_10" localSheetId="28">#REF!</definedName>
    <definedName name="TbPy530057_10" localSheetId="29">#REF!</definedName>
    <definedName name="TbPy530057_10" localSheetId="30">#REF!</definedName>
    <definedName name="TbPy530057_10" localSheetId="31">#REF!</definedName>
    <definedName name="TbPy530057_10" localSheetId="33">#REF!</definedName>
    <definedName name="TbPy530057_10" localSheetId="34">#REF!</definedName>
    <definedName name="TbPy530057_10" localSheetId="35">#REF!</definedName>
    <definedName name="TbPy530057_10" localSheetId="45">#REF!</definedName>
    <definedName name="TbPy530057_10" localSheetId="21">#REF!</definedName>
    <definedName name="TbPy530057_10" localSheetId="49">#REF!</definedName>
    <definedName name="TbPy530057_10" localSheetId="50">#REF!</definedName>
    <definedName name="TbPy530057_10" localSheetId="51">#REF!</definedName>
    <definedName name="TbPy530057_10" localSheetId="52">#REF!</definedName>
    <definedName name="TbPy530057_10" localSheetId="53">#REF!</definedName>
    <definedName name="TbPy530057_10" localSheetId="54">#REF!</definedName>
    <definedName name="TbPy530057_10" localSheetId="55">#REF!</definedName>
    <definedName name="TbPy530057_10" localSheetId="56">#REF!</definedName>
    <definedName name="TbPy530057_10" localSheetId="57">#REF!</definedName>
    <definedName name="TbPy530057_10" localSheetId="22">#REF!</definedName>
    <definedName name="TbPy530057_10" localSheetId="23">#REF!</definedName>
    <definedName name="TbPy530057_10" localSheetId="24">#REF!</definedName>
    <definedName name="TbPy530057_10" localSheetId="25">#REF!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 localSheetId="19">#REF!</definedName>
    <definedName name="TbPy530057_11" localSheetId="28">#REF!</definedName>
    <definedName name="TbPy530057_11" localSheetId="29">#REF!</definedName>
    <definedName name="TbPy530057_11" localSheetId="30">#REF!</definedName>
    <definedName name="TbPy530057_11" localSheetId="31">#REF!</definedName>
    <definedName name="TbPy530057_11" localSheetId="33">#REF!</definedName>
    <definedName name="TbPy530057_11" localSheetId="34">#REF!</definedName>
    <definedName name="TbPy530057_11" localSheetId="35">#REF!</definedName>
    <definedName name="TbPy530057_11" localSheetId="45">#REF!</definedName>
    <definedName name="TbPy530057_11" localSheetId="21">#REF!</definedName>
    <definedName name="TbPy530057_11" localSheetId="49">#REF!</definedName>
    <definedName name="TbPy530057_11" localSheetId="50">#REF!</definedName>
    <definedName name="TbPy530057_11" localSheetId="51">#REF!</definedName>
    <definedName name="TbPy530057_11" localSheetId="52">#REF!</definedName>
    <definedName name="TbPy530057_11" localSheetId="53">#REF!</definedName>
    <definedName name="TbPy530057_11" localSheetId="54">#REF!</definedName>
    <definedName name="TbPy530057_11" localSheetId="55">#REF!</definedName>
    <definedName name="TbPy530057_11" localSheetId="56">#REF!</definedName>
    <definedName name="TbPy530057_11" localSheetId="57">#REF!</definedName>
    <definedName name="TbPy530057_11" localSheetId="22">#REF!</definedName>
    <definedName name="TbPy530057_11" localSheetId="23">#REF!</definedName>
    <definedName name="TbPy530057_11" localSheetId="24">#REF!</definedName>
    <definedName name="TbPy530057_11" localSheetId="25">#REF!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 localSheetId="19">#REF!</definedName>
    <definedName name="TbPy530057_4" localSheetId="28">#REF!</definedName>
    <definedName name="TbPy530057_4" localSheetId="29">#REF!</definedName>
    <definedName name="TbPy530057_4" localSheetId="30">#REF!</definedName>
    <definedName name="TbPy530057_4" localSheetId="31">#REF!</definedName>
    <definedName name="TbPy530057_4" localSheetId="33">#REF!</definedName>
    <definedName name="TbPy530057_4" localSheetId="34">#REF!</definedName>
    <definedName name="TbPy530057_4" localSheetId="35">#REF!</definedName>
    <definedName name="TbPy530057_4" localSheetId="45">#REF!</definedName>
    <definedName name="TbPy530057_4" localSheetId="21">#REF!</definedName>
    <definedName name="TbPy530057_4" localSheetId="49">#REF!</definedName>
    <definedName name="TbPy530057_4" localSheetId="50">#REF!</definedName>
    <definedName name="TbPy530057_4" localSheetId="51">#REF!</definedName>
    <definedName name="TbPy530057_4" localSheetId="52">#REF!</definedName>
    <definedName name="TbPy530057_4" localSheetId="53">#REF!</definedName>
    <definedName name="TbPy530057_4" localSheetId="54">#REF!</definedName>
    <definedName name="TbPy530057_4" localSheetId="55">#REF!</definedName>
    <definedName name="TbPy530057_4" localSheetId="56">#REF!</definedName>
    <definedName name="TbPy530057_4" localSheetId="57">#REF!</definedName>
    <definedName name="TbPy530057_4" localSheetId="22">#REF!</definedName>
    <definedName name="TbPy530057_4" localSheetId="23">#REF!</definedName>
    <definedName name="TbPy530057_4" localSheetId="24">#REF!</definedName>
    <definedName name="TbPy530057_4" localSheetId="25">#REF!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 localSheetId="19">#REF!</definedName>
    <definedName name="TbPy530057_6" localSheetId="28">#REF!</definedName>
    <definedName name="TbPy530057_6" localSheetId="29">#REF!</definedName>
    <definedName name="TbPy530057_6" localSheetId="30">#REF!</definedName>
    <definedName name="TbPy530057_6" localSheetId="31">#REF!</definedName>
    <definedName name="TbPy530057_6" localSheetId="33">#REF!</definedName>
    <definedName name="TbPy530057_6" localSheetId="34">#REF!</definedName>
    <definedName name="TbPy530057_6" localSheetId="35">#REF!</definedName>
    <definedName name="TbPy530057_6" localSheetId="45">#REF!</definedName>
    <definedName name="TbPy530057_6" localSheetId="21">#REF!</definedName>
    <definedName name="TbPy530057_6" localSheetId="49">#REF!</definedName>
    <definedName name="TbPy530057_6" localSheetId="50">#REF!</definedName>
    <definedName name="TbPy530057_6" localSheetId="51">#REF!</definedName>
    <definedName name="TbPy530057_6" localSheetId="52">#REF!</definedName>
    <definedName name="TbPy530057_6" localSheetId="53">#REF!</definedName>
    <definedName name="TbPy530057_6" localSheetId="54">#REF!</definedName>
    <definedName name="TbPy530057_6" localSheetId="55">#REF!</definedName>
    <definedName name="TbPy530057_6" localSheetId="56">#REF!</definedName>
    <definedName name="TbPy530057_6" localSheetId="57">#REF!</definedName>
    <definedName name="TbPy530057_6" localSheetId="22">#REF!</definedName>
    <definedName name="TbPy530057_6" localSheetId="23">#REF!</definedName>
    <definedName name="TbPy530057_6" localSheetId="24">#REF!</definedName>
    <definedName name="TbPy530057_6" localSheetId="25">#REF!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 localSheetId="19">#REF!</definedName>
    <definedName name="TbPy530057_7" localSheetId="28">#REF!</definedName>
    <definedName name="TbPy530057_7" localSheetId="29">#REF!</definedName>
    <definedName name="TbPy530057_7" localSheetId="30">#REF!</definedName>
    <definedName name="TbPy530057_7" localSheetId="31">#REF!</definedName>
    <definedName name="TbPy530057_7" localSheetId="33">#REF!</definedName>
    <definedName name="TbPy530057_7" localSheetId="34">#REF!</definedName>
    <definedName name="TbPy530057_7" localSheetId="35">#REF!</definedName>
    <definedName name="TbPy530057_7" localSheetId="45">#REF!</definedName>
    <definedName name="TbPy530057_7" localSheetId="21">#REF!</definedName>
    <definedName name="TbPy530057_7" localSheetId="49">#REF!</definedName>
    <definedName name="TbPy530057_7" localSheetId="50">#REF!</definedName>
    <definedName name="TbPy530057_7" localSheetId="51">#REF!</definedName>
    <definedName name="TbPy530057_7" localSheetId="52">#REF!</definedName>
    <definedName name="TbPy530057_7" localSheetId="53">#REF!</definedName>
    <definedName name="TbPy530057_7" localSheetId="54">#REF!</definedName>
    <definedName name="TbPy530057_7" localSheetId="55">#REF!</definedName>
    <definedName name="TbPy530057_7" localSheetId="56">#REF!</definedName>
    <definedName name="TbPy530057_7" localSheetId="57">#REF!</definedName>
    <definedName name="TbPy530057_7" localSheetId="22">#REF!</definedName>
    <definedName name="TbPy530057_7" localSheetId="23">#REF!</definedName>
    <definedName name="TbPy530057_7" localSheetId="24">#REF!</definedName>
    <definedName name="TbPy530057_7" localSheetId="25">#REF!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 localSheetId="19">#REF!</definedName>
    <definedName name="TbPy530057_9" localSheetId="28">#REF!</definedName>
    <definedName name="TbPy530057_9" localSheetId="29">#REF!</definedName>
    <definedName name="TbPy530057_9" localSheetId="30">#REF!</definedName>
    <definedName name="TbPy530057_9" localSheetId="31">#REF!</definedName>
    <definedName name="TbPy530057_9" localSheetId="33">#REF!</definedName>
    <definedName name="TbPy530057_9" localSheetId="34">#REF!</definedName>
    <definedName name="TbPy530057_9" localSheetId="35">#REF!</definedName>
    <definedName name="TbPy530057_9" localSheetId="45">#REF!</definedName>
    <definedName name="TbPy530057_9" localSheetId="21">#REF!</definedName>
    <definedName name="TbPy530057_9" localSheetId="49">#REF!</definedName>
    <definedName name="TbPy530057_9" localSheetId="50">#REF!</definedName>
    <definedName name="TbPy530057_9" localSheetId="51">#REF!</definedName>
    <definedName name="TbPy530057_9" localSheetId="52">#REF!</definedName>
    <definedName name="TbPy530057_9" localSheetId="53">#REF!</definedName>
    <definedName name="TbPy530057_9" localSheetId="54">#REF!</definedName>
    <definedName name="TbPy530057_9" localSheetId="55">#REF!</definedName>
    <definedName name="TbPy530057_9" localSheetId="56">#REF!</definedName>
    <definedName name="TbPy530057_9" localSheetId="57">#REF!</definedName>
    <definedName name="TbPy530057_9" localSheetId="22">#REF!</definedName>
    <definedName name="TbPy530057_9" localSheetId="23">#REF!</definedName>
    <definedName name="TbPy530057_9" localSheetId="24">#REF!</definedName>
    <definedName name="TbPy530057_9" localSheetId="25">#REF!</definedName>
    <definedName name="TbPy530057_9">#REF!</definedName>
    <definedName name="TbPy530058">'[58]#REF'!#REF!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 localSheetId="19">#REF!</definedName>
    <definedName name="TbPy530159" localSheetId="28">#REF!</definedName>
    <definedName name="TbPy530159" localSheetId="29">#REF!</definedName>
    <definedName name="TbPy530159" localSheetId="30">#REF!</definedName>
    <definedName name="TbPy530159" localSheetId="31">#REF!</definedName>
    <definedName name="TbPy530159" localSheetId="33">#REF!</definedName>
    <definedName name="TbPy530159" localSheetId="34">#REF!</definedName>
    <definedName name="TbPy530159" localSheetId="35">#REF!</definedName>
    <definedName name="TbPy530159" localSheetId="45">#REF!</definedName>
    <definedName name="TbPy530159" localSheetId="21">#REF!</definedName>
    <definedName name="TbPy530159" localSheetId="49">#REF!</definedName>
    <definedName name="TbPy530159" localSheetId="50">#REF!</definedName>
    <definedName name="TbPy530159" localSheetId="51">#REF!</definedName>
    <definedName name="TbPy530159" localSheetId="52">#REF!</definedName>
    <definedName name="TbPy530159" localSheetId="53">#REF!</definedName>
    <definedName name="TbPy530159" localSheetId="54">#REF!</definedName>
    <definedName name="TbPy530159" localSheetId="55">#REF!</definedName>
    <definedName name="TbPy530159" localSheetId="56">#REF!</definedName>
    <definedName name="TbPy530159" localSheetId="57">#REF!</definedName>
    <definedName name="TbPy530159" localSheetId="22">#REF!</definedName>
    <definedName name="TbPy530159" localSheetId="23">#REF!</definedName>
    <definedName name="TbPy530159" localSheetId="24">#REF!</definedName>
    <definedName name="TbPy530159" localSheetId="25">#REF!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 localSheetId="19">#REF!</definedName>
    <definedName name="TbPy530159_10" localSheetId="28">#REF!</definedName>
    <definedName name="TbPy530159_10" localSheetId="29">#REF!</definedName>
    <definedName name="TbPy530159_10" localSheetId="30">#REF!</definedName>
    <definedName name="TbPy530159_10" localSheetId="31">#REF!</definedName>
    <definedName name="TbPy530159_10" localSheetId="33">#REF!</definedName>
    <definedName name="TbPy530159_10" localSheetId="34">#REF!</definedName>
    <definedName name="TbPy530159_10" localSheetId="35">#REF!</definedName>
    <definedName name="TbPy530159_10" localSheetId="45">#REF!</definedName>
    <definedName name="TbPy530159_10" localSheetId="21">#REF!</definedName>
    <definedName name="TbPy530159_10" localSheetId="49">#REF!</definedName>
    <definedName name="TbPy530159_10" localSheetId="50">#REF!</definedName>
    <definedName name="TbPy530159_10" localSheetId="51">#REF!</definedName>
    <definedName name="TbPy530159_10" localSheetId="52">#REF!</definedName>
    <definedName name="TbPy530159_10" localSheetId="53">#REF!</definedName>
    <definedName name="TbPy530159_10" localSheetId="54">#REF!</definedName>
    <definedName name="TbPy530159_10" localSheetId="55">#REF!</definedName>
    <definedName name="TbPy530159_10" localSheetId="56">#REF!</definedName>
    <definedName name="TbPy530159_10" localSheetId="57">#REF!</definedName>
    <definedName name="TbPy530159_10" localSheetId="22">#REF!</definedName>
    <definedName name="TbPy530159_10" localSheetId="23">#REF!</definedName>
    <definedName name="TbPy530159_10" localSheetId="24">#REF!</definedName>
    <definedName name="TbPy530159_10" localSheetId="25">#REF!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 localSheetId="19">#REF!</definedName>
    <definedName name="TbPy530159_11" localSheetId="28">#REF!</definedName>
    <definedName name="TbPy530159_11" localSheetId="29">#REF!</definedName>
    <definedName name="TbPy530159_11" localSheetId="30">#REF!</definedName>
    <definedName name="TbPy530159_11" localSheetId="31">#REF!</definedName>
    <definedName name="TbPy530159_11" localSheetId="33">#REF!</definedName>
    <definedName name="TbPy530159_11" localSheetId="34">#REF!</definedName>
    <definedName name="TbPy530159_11" localSheetId="35">#REF!</definedName>
    <definedName name="TbPy530159_11" localSheetId="45">#REF!</definedName>
    <definedName name="TbPy530159_11" localSheetId="21">#REF!</definedName>
    <definedName name="TbPy530159_11" localSheetId="49">#REF!</definedName>
    <definedName name="TbPy530159_11" localSheetId="50">#REF!</definedName>
    <definedName name="TbPy530159_11" localSheetId="51">#REF!</definedName>
    <definedName name="TbPy530159_11" localSheetId="52">#REF!</definedName>
    <definedName name="TbPy530159_11" localSheetId="53">#REF!</definedName>
    <definedName name="TbPy530159_11" localSheetId="54">#REF!</definedName>
    <definedName name="TbPy530159_11" localSheetId="55">#REF!</definedName>
    <definedName name="TbPy530159_11" localSheetId="56">#REF!</definedName>
    <definedName name="TbPy530159_11" localSheetId="57">#REF!</definedName>
    <definedName name="TbPy530159_11" localSheetId="22">#REF!</definedName>
    <definedName name="TbPy530159_11" localSheetId="23">#REF!</definedName>
    <definedName name="TbPy530159_11" localSheetId="24">#REF!</definedName>
    <definedName name="TbPy530159_11" localSheetId="25">#REF!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 localSheetId="19">#REF!</definedName>
    <definedName name="TbPy530159_4" localSheetId="28">#REF!</definedName>
    <definedName name="TbPy530159_4" localSheetId="29">#REF!</definedName>
    <definedName name="TbPy530159_4" localSheetId="30">#REF!</definedName>
    <definedName name="TbPy530159_4" localSheetId="31">#REF!</definedName>
    <definedName name="TbPy530159_4" localSheetId="33">#REF!</definedName>
    <definedName name="TbPy530159_4" localSheetId="34">#REF!</definedName>
    <definedName name="TbPy530159_4" localSheetId="35">#REF!</definedName>
    <definedName name="TbPy530159_4" localSheetId="45">#REF!</definedName>
    <definedName name="TbPy530159_4" localSheetId="21">#REF!</definedName>
    <definedName name="TbPy530159_4" localSheetId="49">#REF!</definedName>
    <definedName name="TbPy530159_4" localSheetId="50">#REF!</definedName>
    <definedName name="TbPy530159_4" localSheetId="51">#REF!</definedName>
    <definedName name="TbPy530159_4" localSheetId="52">#REF!</definedName>
    <definedName name="TbPy530159_4" localSheetId="53">#REF!</definedName>
    <definedName name="TbPy530159_4" localSheetId="54">#REF!</definedName>
    <definedName name="TbPy530159_4" localSheetId="55">#REF!</definedName>
    <definedName name="TbPy530159_4" localSheetId="56">#REF!</definedName>
    <definedName name="TbPy530159_4" localSheetId="57">#REF!</definedName>
    <definedName name="TbPy530159_4" localSheetId="22">#REF!</definedName>
    <definedName name="TbPy530159_4" localSheetId="23">#REF!</definedName>
    <definedName name="TbPy530159_4" localSheetId="24">#REF!</definedName>
    <definedName name="TbPy530159_4" localSheetId="25">#REF!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 localSheetId="19">#REF!</definedName>
    <definedName name="TbPy530159_7" localSheetId="28">#REF!</definedName>
    <definedName name="TbPy530159_7" localSheetId="29">#REF!</definedName>
    <definedName name="TbPy530159_7" localSheetId="30">#REF!</definedName>
    <definedName name="TbPy530159_7" localSheetId="31">#REF!</definedName>
    <definedName name="TbPy530159_7" localSheetId="33">#REF!</definedName>
    <definedName name="TbPy530159_7" localSheetId="34">#REF!</definedName>
    <definedName name="TbPy530159_7" localSheetId="35">#REF!</definedName>
    <definedName name="TbPy530159_7" localSheetId="45">#REF!</definedName>
    <definedName name="TbPy530159_7" localSheetId="21">#REF!</definedName>
    <definedName name="TbPy530159_7" localSheetId="49">#REF!</definedName>
    <definedName name="TbPy530159_7" localSheetId="50">#REF!</definedName>
    <definedName name="TbPy530159_7" localSheetId="51">#REF!</definedName>
    <definedName name="TbPy530159_7" localSheetId="52">#REF!</definedName>
    <definedName name="TbPy530159_7" localSheetId="53">#REF!</definedName>
    <definedName name="TbPy530159_7" localSheetId="54">#REF!</definedName>
    <definedName name="TbPy530159_7" localSheetId="55">#REF!</definedName>
    <definedName name="TbPy530159_7" localSheetId="56">#REF!</definedName>
    <definedName name="TbPy530159_7" localSheetId="57">#REF!</definedName>
    <definedName name="TbPy530159_7" localSheetId="22">#REF!</definedName>
    <definedName name="TbPy530159_7" localSheetId="23">#REF!</definedName>
    <definedName name="TbPy530159_7" localSheetId="24">#REF!</definedName>
    <definedName name="TbPy530159_7" localSheetId="25">#REF!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 localSheetId="19">#REF!</definedName>
    <definedName name="TbPy530159_9" localSheetId="28">#REF!</definedName>
    <definedName name="TbPy530159_9" localSheetId="29">#REF!</definedName>
    <definedName name="TbPy530159_9" localSheetId="30">#REF!</definedName>
    <definedName name="TbPy530159_9" localSheetId="31">#REF!</definedName>
    <definedName name="TbPy530159_9" localSheetId="33">#REF!</definedName>
    <definedName name="TbPy530159_9" localSheetId="34">#REF!</definedName>
    <definedName name="TbPy530159_9" localSheetId="35">#REF!</definedName>
    <definedName name="TbPy530159_9" localSheetId="45">#REF!</definedName>
    <definedName name="TbPy530159_9" localSheetId="21">#REF!</definedName>
    <definedName name="TbPy530159_9" localSheetId="49">#REF!</definedName>
    <definedName name="TbPy530159_9" localSheetId="50">#REF!</definedName>
    <definedName name="TbPy530159_9" localSheetId="51">#REF!</definedName>
    <definedName name="TbPy530159_9" localSheetId="52">#REF!</definedName>
    <definedName name="TbPy530159_9" localSheetId="53">#REF!</definedName>
    <definedName name="TbPy530159_9" localSheetId="54">#REF!</definedName>
    <definedName name="TbPy530159_9" localSheetId="55">#REF!</definedName>
    <definedName name="TbPy530159_9" localSheetId="56">#REF!</definedName>
    <definedName name="TbPy530159_9" localSheetId="57">#REF!</definedName>
    <definedName name="TbPy530159_9" localSheetId="22">#REF!</definedName>
    <definedName name="TbPy530159_9" localSheetId="23">#REF!</definedName>
    <definedName name="TbPy530159_9" localSheetId="24">#REF!</definedName>
    <definedName name="TbPy530159_9" localSheetId="25">#REF!</definedName>
    <definedName name="TbPy530159_9">#REF!</definedName>
    <definedName name="TC" localSheetId="4">#REF!</definedName>
    <definedName name="tc">[109]PROD!$H$4</definedName>
    <definedName name="TC1DEC" localSheetId="9">'[53]GP2.1'!#REF!</definedName>
    <definedName name="TC1DEC" localSheetId="15">'[54]GP2.1'!#REF!</definedName>
    <definedName name="TC1DEC" localSheetId="8">'[53]GP2.1'!#REF!</definedName>
    <definedName name="TC1DEC" localSheetId="12">'[54]GP2.1'!#REF!</definedName>
    <definedName name="TC1DEC" localSheetId="18">'[54]GP2.1'!#REF!</definedName>
    <definedName name="TC1DEC" localSheetId="17">'[54]GP2.1'!#REF!</definedName>
    <definedName name="TC1DEC" localSheetId="16">'[54]GP2.1'!#REF!</definedName>
    <definedName name="TC1DEC" localSheetId="11">'[53]GP2.1'!#REF!</definedName>
    <definedName name="TC1DEC" localSheetId="13">'[54]GP2.1'!#REF!</definedName>
    <definedName name="TC1DEC" localSheetId="14">'[54]GP2.1'!#REF!</definedName>
    <definedName name="TC1DEC" localSheetId="19">'[54]GP2.1'!#REF!</definedName>
    <definedName name="TC1DEC" localSheetId="32">'[54]GP2.1'!#REF!</definedName>
    <definedName name="TC1DEC" localSheetId="36">'[54]GP2.1'!#REF!</definedName>
    <definedName name="TC1DEC" localSheetId="37">'[54]GP2.1'!#REF!</definedName>
    <definedName name="TC1DEC" localSheetId="38">'[54]GP2.1'!#REF!</definedName>
    <definedName name="TC1DEC" localSheetId="39">'[54]GP2.1'!#REF!</definedName>
    <definedName name="TC1DEC" localSheetId="40">'[54]GP2.1'!#REF!</definedName>
    <definedName name="TC1DEC" localSheetId="41">'[54]GP2.1'!#REF!</definedName>
    <definedName name="TC1DEC" localSheetId="42">'[54]GP2.1'!#REF!</definedName>
    <definedName name="TC1DEC" localSheetId="43">'[54]GP2.1'!#REF!</definedName>
    <definedName name="TC1DEC" localSheetId="44">'[54]GP2.1'!#REF!</definedName>
    <definedName name="TC1DEC" localSheetId="46">'[54]GP2.1'!#REF!</definedName>
    <definedName name="TC1DEC" localSheetId="47">'[54]GP2.1'!#REF!</definedName>
    <definedName name="TC1DEC" localSheetId="48">'[54]GP2.1'!#REF!</definedName>
    <definedName name="TC1DEC" localSheetId="53">'[54]GP2.1'!#REF!</definedName>
    <definedName name="TC1DEC" localSheetId="54">'[54]GP2.1'!#REF!</definedName>
    <definedName name="TC1DEC" localSheetId="57">'[54]GP2.1'!#REF!</definedName>
    <definedName name="TC1DEC" localSheetId="58">'[54]GP2.1'!#REF!</definedName>
    <definedName name="TC1DEC" localSheetId="59">'[54]GP2.1'!#REF!</definedName>
    <definedName name="TC1DEC" localSheetId="27">'[54]GP2.1'!#REF!</definedName>
    <definedName name="TC1DEC">'[54]GP2.1'!#REF!</definedName>
    <definedName name="TC1FCP" localSheetId="9">[77]EP4!$N$6</definedName>
    <definedName name="TC1FCP" localSheetId="8">[77]EP4!$N$6</definedName>
    <definedName name="TC1FCP" localSheetId="11">[77]EP4!$N$6</definedName>
    <definedName name="TC1FCP">[78]EP4!$N$6</definedName>
    <definedName name="TC1FOR" localSheetId="9">[77]EP4!$AH$6</definedName>
    <definedName name="TC1FOR" localSheetId="8">[77]EP4!$AH$6</definedName>
    <definedName name="TC1FOR" localSheetId="11">[77]EP4!$AH$6</definedName>
    <definedName name="TC1FOR">[78]EP4!$AH$6</definedName>
    <definedName name="TC1ÑEM" localSheetId="9">[77]EP4!$X$6</definedName>
    <definedName name="TC1ÑEM" localSheetId="8">[77]EP4!$X$6</definedName>
    <definedName name="TC1ÑEM" localSheetId="11">[77]EP4!$X$6</definedName>
    <definedName name="TC1ÑEM">[78]EP4!$X$6</definedName>
    <definedName name="TC2FCP" localSheetId="9">[77]EP4!$O$6</definedName>
    <definedName name="TC2FCP" localSheetId="8">[77]EP4!$O$6</definedName>
    <definedName name="TC2FCP" localSheetId="11">[77]EP4!$O$6</definedName>
    <definedName name="TC2FCP">[78]EP4!$O$6</definedName>
    <definedName name="TC2FOR" localSheetId="9">[77]EP4!$AI$6</definedName>
    <definedName name="TC2FOR" localSheetId="8">[77]EP4!$AI$6</definedName>
    <definedName name="TC2FOR" localSheetId="11">[77]EP4!$AI$6</definedName>
    <definedName name="TC2FOR">[78]EP4!$AI$6</definedName>
    <definedName name="TC2ÑEM" localSheetId="9">[77]EP4!$Y$6</definedName>
    <definedName name="TC2ÑEM" localSheetId="8">[77]EP4!$Y$6</definedName>
    <definedName name="TC2ÑEM" localSheetId="11">[77]EP4!$Y$6</definedName>
    <definedName name="TC2ÑEM">[78]EP4!$Y$6</definedName>
    <definedName name="TC3FCP" localSheetId="9">[77]EP4!$P$6</definedName>
    <definedName name="TC3FCP" localSheetId="8">[77]EP4!$P$6</definedName>
    <definedName name="TC3FCP" localSheetId="11">[77]EP4!$P$6</definedName>
    <definedName name="TC3FCP">[78]EP4!$P$6</definedName>
    <definedName name="TC3FOR" localSheetId="9">[77]EP4!$AJ$6</definedName>
    <definedName name="TC3FOR" localSheetId="8">[77]EP4!$AJ$6</definedName>
    <definedName name="TC3FOR" localSheetId="11">[77]EP4!$AJ$6</definedName>
    <definedName name="TC3FOR">[78]EP4!$AJ$6</definedName>
    <definedName name="TC3ÑEM" localSheetId="9">[77]EP4!$Z$6</definedName>
    <definedName name="TC3ÑEM" localSheetId="8">[77]EP4!$Z$6</definedName>
    <definedName name="TC3ÑEM" localSheetId="11">[77]EP4!$Z$6</definedName>
    <definedName name="TC3ÑEM">[78]EP4!$Z$6</definedName>
    <definedName name="TC4DEC" localSheetId="9">'[53]GP2.1'!#REF!</definedName>
    <definedName name="TC4DEC" localSheetId="15">'[54]GP2.1'!#REF!</definedName>
    <definedName name="TC4DEC" localSheetId="8">'[53]GP2.1'!#REF!</definedName>
    <definedName name="TC4DEC" localSheetId="12">'[54]GP2.1'!#REF!</definedName>
    <definedName name="TC4DEC" localSheetId="18">'[54]GP2.1'!#REF!</definedName>
    <definedName name="TC4DEC" localSheetId="17">'[54]GP2.1'!#REF!</definedName>
    <definedName name="TC4DEC" localSheetId="16">'[54]GP2.1'!#REF!</definedName>
    <definedName name="TC4DEC" localSheetId="11">'[53]GP2.1'!#REF!</definedName>
    <definedName name="TC4DEC" localSheetId="13">'[54]GP2.1'!#REF!</definedName>
    <definedName name="TC4DEC" localSheetId="14">'[54]GP2.1'!#REF!</definedName>
    <definedName name="TC4DEC" localSheetId="19">'[54]GP2.1'!#REF!</definedName>
    <definedName name="TC4DEC" localSheetId="32">'[54]GP2.1'!#REF!</definedName>
    <definedName name="TC4DEC" localSheetId="36">'[54]GP2.1'!#REF!</definedName>
    <definedName name="TC4DEC" localSheetId="37">'[54]GP2.1'!#REF!</definedName>
    <definedName name="TC4DEC" localSheetId="38">'[54]GP2.1'!#REF!</definedName>
    <definedName name="TC4DEC" localSheetId="39">'[54]GP2.1'!#REF!</definedName>
    <definedName name="TC4DEC" localSheetId="40">'[54]GP2.1'!#REF!</definedName>
    <definedName name="TC4DEC" localSheetId="41">'[54]GP2.1'!#REF!</definedName>
    <definedName name="TC4DEC" localSheetId="42">'[54]GP2.1'!#REF!</definedName>
    <definedName name="TC4DEC" localSheetId="43">'[54]GP2.1'!#REF!</definedName>
    <definedName name="TC4DEC" localSheetId="44">'[54]GP2.1'!#REF!</definedName>
    <definedName name="TC4DEC" localSheetId="46">'[54]GP2.1'!#REF!</definedName>
    <definedName name="TC4DEC" localSheetId="47">'[54]GP2.1'!#REF!</definedName>
    <definedName name="TC4DEC" localSheetId="48">'[54]GP2.1'!#REF!</definedName>
    <definedName name="TC4DEC" localSheetId="53">'[54]GP2.1'!#REF!</definedName>
    <definedName name="TC4DEC" localSheetId="54">'[54]GP2.1'!#REF!</definedName>
    <definedName name="TC4DEC" localSheetId="57">'[54]GP2.1'!#REF!</definedName>
    <definedName name="TC4DEC" localSheetId="58">'[54]GP2.1'!#REF!</definedName>
    <definedName name="TC4DEC" localSheetId="59">'[54]GP2.1'!#REF!</definedName>
    <definedName name="TC4DEC" localSheetId="27">'[54]GP2.1'!#REF!</definedName>
    <definedName name="TC4DEC">'[54]GP2.1'!#REF!</definedName>
    <definedName name="TC4FCP" localSheetId="9">[77]EP4!$Q$6</definedName>
    <definedName name="TC4FCP" localSheetId="8">[77]EP4!$Q$6</definedName>
    <definedName name="TC4FCP" localSheetId="11">[77]EP4!$Q$6</definedName>
    <definedName name="TC4FCP">[78]EP4!$Q$6</definedName>
    <definedName name="TC4FOR" localSheetId="9">[77]EP4!$AK$6</definedName>
    <definedName name="TC4FOR" localSheetId="8">[77]EP4!$AK$6</definedName>
    <definedName name="TC4FOR" localSheetId="11">[77]EP4!$AK$6</definedName>
    <definedName name="TC4FOR">[78]EP4!$AK$6</definedName>
    <definedName name="TC4ÑEM" localSheetId="9">[77]EP4!$AA$6</definedName>
    <definedName name="TC4ÑEM" localSheetId="8">[77]EP4!$AA$6</definedName>
    <definedName name="TC4ÑEM" localSheetId="11">[77]EP4!$AA$6</definedName>
    <definedName name="TC4ÑEM">[78]EP4!$AA$6</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 localSheetId="19">#REF!</definedName>
    <definedName name="TD" localSheetId="36">#REF!</definedName>
    <definedName name="TD" localSheetId="37">#REF!</definedName>
    <definedName name="TD" localSheetId="40">#REF!</definedName>
    <definedName name="TD" localSheetId="42">#REF!</definedName>
    <definedName name="TD" localSheetId="43">#REF!</definedName>
    <definedName name="TD" localSheetId="44">#REF!</definedName>
    <definedName name="TD" localSheetId="46">#REF!</definedName>
    <definedName name="TD" localSheetId="47">#REF!</definedName>
    <definedName name="TD" localSheetId="48">#REF!</definedName>
    <definedName name="TD" localSheetId="53">#REF!</definedName>
    <definedName name="TD" localSheetId="54">#REF!</definedName>
    <definedName name="TD" localSheetId="57">#REF!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 localSheetId="19">#REF!</definedName>
    <definedName name="Tech" localSheetId="53">#REF!</definedName>
    <definedName name="Tech" localSheetId="54">#REF!</definedName>
    <definedName name="Tech" localSheetId="57">#REF!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 localSheetId="19">#REF!</definedName>
    <definedName name="techld" localSheetId="53">#REF!</definedName>
    <definedName name="techld" localSheetId="54">#REF!</definedName>
    <definedName name="techld" localSheetId="57">#REF!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 localSheetId="19">#REF!</definedName>
    <definedName name="TechPCS" localSheetId="53">#REF!</definedName>
    <definedName name="TechPCS" localSheetId="54">#REF!</definedName>
    <definedName name="TechPCS" localSheetId="57">#REF!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 localSheetId="19">#REF!</definedName>
    <definedName name="test" localSheetId="28">#REF!</definedName>
    <definedName name="test" localSheetId="29">#REF!</definedName>
    <definedName name="test" localSheetId="30">#REF!</definedName>
    <definedName name="test" localSheetId="31">#REF!</definedName>
    <definedName name="test" localSheetId="33">#REF!</definedName>
    <definedName name="test" localSheetId="34">#REF!</definedName>
    <definedName name="test" localSheetId="35">#REF!</definedName>
    <definedName name="test" localSheetId="45">#REF!</definedName>
    <definedName name="test" localSheetId="21">#REF!</definedName>
    <definedName name="test" localSheetId="49">#REF!</definedName>
    <definedName name="test" localSheetId="50">#REF!</definedName>
    <definedName name="test" localSheetId="51">#REF!</definedName>
    <definedName name="test" localSheetId="52">#REF!</definedName>
    <definedName name="test" localSheetId="53">#REF!</definedName>
    <definedName name="test" localSheetId="54">#REF!</definedName>
    <definedName name="test" localSheetId="55">#REF!</definedName>
    <definedName name="test" localSheetId="56">#REF!</definedName>
    <definedName name="test" localSheetId="57">#REF!</definedName>
    <definedName name="test" localSheetId="22">#REF!</definedName>
    <definedName name="test" localSheetId="23">#REF!</definedName>
    <definedName name="test" localSheetId="24">#REF!</definedName>
    <definedName name="test" localSheetId="25">#REF!</definedName>
    <definedName name="test">#REF!</definedName>
    <definedName name="Test_Targ">'[66]Non-Statistical Sampling'!$Y$26</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 localSheetId="19">#REF!</definedName>
    <definedName name="TEST0" localSheetId="28">#REF!</definedName>
    <definedName name="TEST0" localSheetId="29">#REF!</definedName>
    <definedName name="TEST0" localSheetId="30">#REF!</definedName>
    <definedName name="TEST0" localSheetId="31">#REF!</definedName>
    <definedName name="TEST0" localSheetId="33">#REF!</definedName>
    <definedName name="TEST0" localSheetId="34">#REF!</definedName>
    <definedName name="TEST0" localSheetId="35">#REF!</definedName>
    <definedName name="TEST0" localSheetId="45">#REF!</definedName>
    <definedName name="TEST0" localSheetId="21">#REF!</definedName>
    <definedName name="TEST0" localSheetId="49">#REF!</definedName>
    <definedName name="TEST0" localSheetId="50">#REF!</definedName>
    <definedName name="TEST0" localSheetId="51">#REF!</definedName>
    <definedName name="TEST0" localSheetId="52">#REF!</definedName>
    <definedName name="TEST0" localSheetId="53">#REF!</definedName>
    <definedName name="TEST0" localSheetId="54">#REF!</definedName>
    <definedName name="TEST0" localSheetId="55">#REF!</definedName>
    <definedName name="TEST0" localSheetId="56">#REF!</definedName>
    <definedName name="TEST0" localSheetId="57">#REF!</definedName>
    <definedName name="TEST0" localSheetId="22">#REF!</definedName>
    <definedName name="TEST0" localSheetId="23">#REF!</definedName>
    <definedName name="TEST0" localSheetId="24">#REF!</definedName>
    <definedName name="TEST0" localSheetId="25">#REF!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 localSheetId="19">#REF!</definedName>
    <definedName name="TEST1" localSheetId="53">#REF!</definedName>
    <definedName name="TEST1" localSheetId="54">#REF!</definedName>
    <definedName name="TEST1" localSheetId="57">#REF!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 localSheetId="19">#REF!</definedName>
    <definedName name="TEST10" localSheetId="53">#REF!</definedName>
    <definedName name="TEST10" localSheetId="54">#REF!</definedName>
    <definedName name="TEST10" localSheetId="57">#REF!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 localSheetId="19">#REF!</definedName>
    <definedName name="TEST11" localSheetId="53">#REF!</definedName>
    <definedName name="TEST11" localSheetId="54">#REF!</definedName>
    <definedName name="TEST11" localSheetId="57">#REF!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 localSheetId="19">#REF!</definedName>
    <definedName name="TEST12" localSheetId="53">#REF!</definedName>
    <definedName name="TEST12" localSheetId="54">#REF!</definedName>
    <definedName name="TEST12" localSheetId="57">#REF!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 localSheetId="19">#REF!</definedName>
    <definedName name="TEST13" localSheetId="53">#REF!</definedName>
    <definedName name="TEST13" localSheetId="54">#REF!</definedName>
    <definedName name="TEST13" localSheetId="57">#REF!</definedName>
    <definedName name="TEST13">#REF!</definedName>
    <definedName name="TEST14" localSheetId="15">'[110]ORDENES LIBERTADOR'!#REF!</definedName>
    <definedName name="TEST14" localSheetId="12">'[110]ORDENES LIBERTADOR'!#REF!</definedName>
    <definedName name="TEST14" localSheetId="18">'[110]ORDENES LIBERTADOR'!#REF!</definedName>
    <definedName name="TEST14" localSheetId="17">'[110]ORDENES LIBERTADOR'!#REF!</definedName>
    <definedName name="TEST14" localSheetId="16">'[110]ORDENES LIBERTADOR'!#REF!</definedName>
    <definedName name="TEST14" localSheetId="13">'[110]ORDENES LIBERTADOR'!#REF!</definedName>
    <definedName name="TEST14" localSheetId="14">'[110]ORDENES LIBERTADOR'!#REF!</definedName>
    <definedName name="TEST14" localSheetId="19">'[110]ORDENES LIBERTADOR'!#REF!</definedName>
    <definedName name="TEST14" localSheetId="53">'[110]ORDENES LIBERTADOR'!#REF!</definedName>
    <definedName name="TEST14" localSheetId="54">'[110]ORDENES LIBERTADOR'!#REF!</definedName>
    <definedName name="TEST14" localSheetId="57">'[110]ORDENES LIBERTADOR'!#REF!</definedName>
    <definedName name="TEST14">'[110]ORDENES LIBERTADOR'!#REF!</definedName>
    <definedName name="TEST15" localSheetId="15">'[110]ORDENES LIBERTADOR'!#REF!</definedName>
    <definedName name="TEST15" localSheetId="12">'[110]ORDENES LIBERTADOR'!#REF!</definedName>
    <definedName name="TEST15" localSheetId="18">'[110]ORDENES LIBERTADOR'!#REF!</definedName>
    <definedName name="TEST15" localSheetId="17">'[110]ORDENES LIBERTADOR'!#REF!</definedName>
    <definedName name="TEST15" localSheetId="16">'[110]ORDENES LIBERTADOR'!#REF!</definedName>
    <definedName name="TEST15" localSheetId="13">'[110]ORDENES LIBERTADOR'!#REF!</definedName>
    <definedName name="TEST15" localSheetId="14">'[110]ORDENES LIBERTADOR'!#REF!</definedName>
    <definedName name="TEST15" localSheetId="19">'[110]ORDENES LIBERTADOR'!#REF!</definedName>
    <definedName name="TEST15" localSheetId="53">'[110]ORDENES LIBERTADOR'!#REF!</definedName>
    <definedName name="TEST15" localSheetId="54">'[110]ORDENES LIBERTADOR'!#REF!</definedName>
    <definedName name="TEST15" localSheetId="57">'[110]ORDENES LIBERTADOR'!#REF!</definedName>
    <definedName name="TEST15">'[110]ORDENES LIBERTADOR'!#REF!</definedName>
    <definedName name="TEST16" localSheetId="17">'[110]ORDENES LIBERTADOR'!#REF!</definedName>
    <definedName name="TEST16">'[110]ORDENES LIBERTADOR'!#REF!</definedName>
    <definedName name="TEST17" localSheetId="17">'[110]ORDENES LIBERTADOR'!#REF!</definedName>
    <definedName name="TEST17">'[110]ORDENES LIBERTADOR'!#REF!</definedName>
    <definedName name="TEST18" localSheetId="17">'[110]ORDENES LIBERTADOR'!#REF!</definedName>
    <definedName name="TEST18">'[110]ORDENES LIBERTADOR'!#REF!</definedName>
    <definedName name="TEST19" localSheetId="17">'[110]ORDENES LIBERTADOR'!#REF!</definedName>
    <definedName name="TEST19">'[110]ORDENES LIBERTADOR'!#REF!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 localSheetId="19">#REF!</definedName>
    <definedName name="TEST2" localSheetId="36">#REF!</definedName>
    <definedName name="TEST2" localSheetId="37">#REF!</definedName>
    <definedName name="TEST2" localSheetId="40">#REF!</definedName>
    <definedName name="TEST2" localSheetId="42">#REF!</definedName>
    <definedName name="TEST2" localSheetId="43">#REF!</definedName>
    <definedName name="TEST2" localSheetId="44">#REF!</definedName>
    <definedName name="TEST2" localSheetId="46">#REF!</definedName>
    <definedName name="TEST2" localSheetId="47">#REF!</definedName>
    <definedName name="TEST2" localSheetId="48">#REF!</definedName>
    <definedName name="TEST2" localSheetId="53">#REF!</definedName>
    <definedName name="TEST2" localSheetId="54">#REF!</definedName>
    <definedName name="TEST2" localSheetId="57">#REF!</definedName>
    <definedName name="TEST2">#REF!</definedName>
    <definedName name="TEST20" localSheetId="15">'[110]ORDENES LIBERTADOR'!#REF!</definedName>
    <definedName name="TEST20" localSheetId="12">'[110]ORDENES LIBERTADOR'!#REF!</definedName>
    <definedName name="TEST20" localSheetId="18">'[110]ORDENES LIBERTADOR'!#REF!</definedName>
    <definedName name="TEST20" localSheetId="17">'[110]ORDENES LIBERTADOR'!#REF!</definedName>
    <definedName name="TEST20" localSheetId="16">'[110]ORDENES LIBERTADOR'!#REF!</definedName>
    <definedName name="TEST20" localSheetId="13">'[110]ORDENES LIBERTADOR'!#REF!</definedName>
    <definedName name="TEST20" localSheetId="14">'[110]ORDENES LIBERTADOR'!#REF!</definedName>
    <definedName name="TEST20" localSheetId="19">'[110]ORDENES LIBERTADOR'!#REF!</definedName>
    <definedName name="TEST20" localSheetId="36">'[110]ORDENES LIBERTADOR'!#REF!</definedName>
    <definedName name="TEST20" localSheetId="37">'[110]ORDENES LIBERTADOR'!#REF!</definedName>
    <definedName name="TEST20" localSheetId="40">'[110]ORDENES LIBERTADOR'!#REF!</definedName>
    <definedName name="TEST20" localSheetId="42">'[110]ORDENES LIBERTADOR'!#REF!</definedName>
    <definedName name="TEST20" localSheetId="43">'[110]ORDENES LIBERTADOR'!#REF!</definedName>
    <definedName name="TEST20" localSheetId="44">'[110]ORDENES LIBERTADOR'!#REF!</definedName>
    <definedName name="TEST20" localSheetId="46">'[110]ORDENES LIBERTADOR'!#REF!</definedName>
    <definedName name="TEST20" localSheetId="47">'[110]ORDENES LIBERTADOR'!#REF!</definedName>
    <definedName name="TEST20" localSheetId="48">'[110]ORDENES LIBERTADOR'!#REF!</definedName>
    <definedName name="TEST20" localSheetId="53">'[110]ORDENES LIBERTADOR'!#REF!</definedName>
    <definedName name="TEST20" localSheetId="54">'[110]ORDENES LIBERTADOR'!#REF!</definedName>
    <definedName name="TEST20" localSheetId="57">'[110]ORDENES LIBERTADOR'!#REF!</definedName>
    <definedName name="TEST20">'[110]ORDENES LIBERTADOR'!#REF!</definedName>
    <definedName name="TEST21" localSheetId="15">'[110]ORDENES LIBERTADOR'!#REF!</definedName>
    <definedName name="TEST21" localSheetId="12">'[110]ORDENES LIBERTADOR'!#REF!</definedName>
    <definedName name="TEST21" localSheetId="18">'[110]ORDENES LIBERTADOR'!#REF!</definedName>
    <definedName name="TEST21" localSheetId="17">'[110]ORDENES LIBERTADOR'!#REF!</definedName>
    <definedName name="TEST21" localSheetId="16">'[110]ORDENES LIBERTADOR'!#REF!</definedName>
    <definedName name="TEST21" localSheetId="13">'[110]ORDENES LIBERTADOR'!#REF!</definedName>
    <definedName name="TEST21" localSheetId="14">'[110]ORDENES LIBERTADOR'!#REF!</definedName>
    <definedName name="TEST21" localSheetId="19">'[110]ORDENES LIBERTADOR'!#REF!</definedName>
    <definedName name="TEST21" localSheetId="36">'[110]ORDENES LIBERTADOR'!#REF!</definedName>
    <definedName name="TEST21" localSheetId="37">'[110]ORDENES LIBERTADOR'!#REF!</definedName>
    <definedName name="TEST21" localSheetId="40">'[110]ORDENES LIBERTADOR'!#REF!</definedName>
    <definedName name="TEST21" localSheetId="42">'[110]ORDENES LIBERTADOR'!#REF!</definedName>
    <definedName name="TEST21" localSheetId="43">'[110]ORDENES LIBERTADOR'!#REF!</definedName>
    <definedName name="TEST21" localSheetId="44">'[110]ORDENES LIBERTADOR'!#REF!</definedName>
    <definedName name="TEST21" localSheetId="46">'[110]ORDENES LIBERTADOR'!#REF!</definedName>
    <definedName name="TEST21" localSheetId="47">'[110]ORDENES LIBERTADOR'!#REF!</definedName>
    <definedName name="TEST21" localSheetId="48">'[110]ORDENES LIBERTADOR'!#REF!</definedName>
    <definedName name="TEST21" localSheetId="53">'[110]ORDENES LIBERTADOR'!#REF!</definedName>
    <definedName name="TEST21" localSheetId="54">'[110]ORDENES LIBERTADOR'!#REF!</definedName>
    <definedName name="TEST21" localSheetId="57">'[110]ORDENES LIBERTADOR'!#REF!</definedName>
    <definedName name="TEST21">'[110]ORDENES LIBERTADOR'!#REF!</definedName>
    <definedName name="TEST22" localSheetId="17">'[110]ORDENES LIBERTADOR'!#REF!</definedName>
    <definedName name="TEST22" localSheetId="36">'[110]ORDENES LIBERTADOR'!#REF!</definedName>
    <definedName name="TEST22" localSheetId="37">'[110]ORDENES LIBERTADOR'!#REF!</definedName>
    <definedName name="TEST22" localSheetId="40">'[110]ORDENES LIBERTADOR'!#REF!</definedName>
    <definedName name="TEST22" localSheetId="42">'[110]ORDENES LIBERTADOR'!#REF!</definedName>
    <definedName name="TEST22" localSheetId="43">'[110]ORDENES LIBERTADOR'!#REF!</definedName>
    <definedName name="TEST22" localSheetId="44">'[110]ORDENES LIBERTADOR'!#REF!</definedName>
    <definedName name="TEST22" localSheetId="46">'[110]ORDENES LIBERTADOR'!#REF!</definedName>
    <definedName name="TEST22" localSheetId="47">'[110]ORDENES LIBERTADOR'!#REF!</definedName>
    <definedName name="TEST22" localSheetId="48">'[110]ORDENES LIBERTADOR'!#REF!</definedName>
    <definedName name="TEST22">'[110]ORDENES LIBERTADOR'!#REF!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 localSheetId="19">#REF!</definedName>
    <definedName name="TEST3" localSheetId="36">#REF!</definedName>
    <definedName name="TEST3" localSheetId="37">#REF!</definedName>
    <definedName name="TEST3" localSheetId="40">#REF!</definedName>
    <definedName name="TEST3" localSheetId="42">#REF!</definedName>
    <definedName name="TEST3" localSheetId="43">#REF!</definedName>
    <definedName name="TEST3" localSheetId="44">#REF!</definedName>
    <definedName name="TEST3" localSheetId="46">#REF!</definedName>
    <definedName name="TEST3" localSheetId="47">#REF!</definedName>
    <definedName name="TEST3" localSheetId="48">#REF!</definedName>
    <definedName name="TEST3" localSheetId="53">#REF!</definedName>
    <definedName name="TEST3" localSheetId="54">#REF!</definedName>
    <definedName name="TEST3" localSheetId="57">#REF!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 localSheetId="19">#REF!</definedName>
    <definedName name="TEST4" localSheetId="53">#REF!</definedName>
    <definedName name="TEST4" localSheetId="54">#REF!</definedName>
    <definedName name="TEST4" localSheetId="57">#REF!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 localSheetId="19">#REF!</definedName>
    <definedName name="TEST5" localSheetId="53">#REF!</definedName>
    <definedName name="TEST5" localSheetId="54">#REF!</definedName>
    <definedName name="TEST5" localSheetId="57">#REF!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 localSheetId="19">#REF!</definedName>
    <definedName name="TEST53" localSheetId="53">#REF!</definedName>
    <definedName name="TEST53" localSheetId="54">#REF!</definedName>
    <definedName name="TEST53" localSheetId="57">#REF!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 localSheetId="19">#REF!</definedName>
    <definedName name="TEST54" localSheetId="53">#REF!</definedName>
    <definedName name="TEST54" localSheetId="54">#REF!</definedName>
    <definedName name="TEST54" localSheetId="57">#REF!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 localSheetId="19">#REF!</definedName>
    <definedName name="TEST55" localSheetId="53">#REF!</definedName>
    <definedName name="TEST55" localSheetId="54">#REF!</definedName>
    <definedName name="TEST55" localSheetId="57">#REF!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 localSheetId="19">#REF!</definedName>
    <definedName name="TEST56" localSheetId="53">#REF!</definedName>
    <definedName name="TEST56" localSheetId="54">#REF!</definedName>
    <definedName name="TEST56" localSheetId="57">#REF!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 localSheetId="19">#REF!</definedName>
    <definedName name="TEST57" localSheetId="53">#REF!</definedName>
    <definedName name="TEST57" localSheetId="54">#REF!</definedName>
    <definedName name="TEST57" localSheetId="57">#REF!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 localSheetId="19">#REF!</definedName>
    <definedName name="TEST58" localSheetId="53">#REF!</definedName>
    <definedName name="TEST58" localSheetId="54">#REF!</definedName>
    <definedName name="TEST58" localSheetId="57">#REF!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 localSheetId="19">#REF!</definedName>
    <definedName name="TEST59" localSheetId="53">#REF!</definedName>
    <definedName name="TEST59" localSheetId="54">#REF!</definedName>
    <definedName name="TEST59" localSheetId="57">#REF!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 localSheetId="19">#REF!</definedName>
    <definedName name="TEST6" localSheetId="53">#REF!</definedName>
    <definedName name="TEST6" localSheetId="54">#REF!</definedName>
    <definedName name="TEST6" localSheetId="57">#REF!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 localSheetId="19">#REF!</definedName>
    <definedName name="TEST60" localSheetId="53">#REF!</definedName>
    <definedName name="TEST60" localSheetId="54">#REF!</definedName>
    <definedName name="TEST60" localSheetId="57">#REF!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 localSheetId="19">#REF!</definedName>
    <definedName name="TEST7" localSheetId="53">#REF!</definedName>
    <definedName name="TEST7" localSheetId="54">#REF!</definedName>
    <definedName name="TEST7" localSheetId="57">#REF!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 localSheetId="19">#REF!</definedName>
    <definedName name="TEST8" localSheetId="53">#REF!</definedName>
    <definedName name="TEST8" localSheetId="54">#REF!</definedName>
    <definedName name="TEST8" localSheetId="57">#REF!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 localSheetId="19">#REF!</definedName>
    <definedName name="TEST9" localSheetId="53">#REF!</definedName>
    <definedName name="TEST9" localSheetId="54">#REF!</definedName>
    <definedName name="TEST9" localSheetId="57">#REF!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 localSheetId="19">#REF!</definedName>
    <definedName name="TESTHKEY" localSheetId="28">#REF!</definedName>
    <definedName name="TESTHKEY" localSheetId="29">#REF!</definedName>
    <definedName name="TESTHKEY" localSheetId="30">#REF!</definedName>
    <definedName name="TESTHKEY" localSheetId="31">#REF!</definedName>
    <definedName name="TESTHKEY" localSheetId="33">#REF!</definedName>
    <definedName name="TESTHKEY" localSheetId="34">#REF!</definedName>
    <definedName name="TESTHKEY" localSheetId="35">#REF!</definedName>
    <definedName name="TESTHKEY" localSheetId="45">#REF!</definedName>
    <definedName name="TESTHKEY" localSheetId="21">#REF!</definedName>
    <definedName name="TESTHKEY" localSheetId="49">#REF!</definedName>
    <definedName name="TESTHKEY" localSheetId="50">#REF!</definedName>
    <definedName name="TESTHKEY" localSheetId="51">#REF!</definedName>
    <definedName name="TESTHKEY" localSheetId="52">#REF!</definedName>
    <definedName name="TESTHKEY" localSheetId="53">#REF!</definedName>
    <definedName name="TESTHKEY" localSheetId="54">#REF!</definedName>
    <definedName name="TESTHKEY" localSheetId="55">#REF!</definedName>
    <definedName name="TESTHKEY" localSheetId="56">#REF!</definedName>
    <definedName name="TESTHKEY" localSheetId="57">#REF!</definedName>
    <definedName name="TESTHKEY" localSheetId="22">#REF!</definedName>
    <definedName name="TESTHKEY" localSheetId="23">#REF!</definedName>
    <definedName name="TESTHKEY" localSheetId="24">#REF!</definedName>
    <definedName name="TESTHKEY" localSheetId="25">#REF!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 localSheetId="19">#REF!</definedName>
    <definedName name="TESTKEYES" localSheetId="53">#REF!</definedName>
    <definedName name="TESTKEYES" localSheetId="54">#REF!</definedName>
    <definedName name="TESTKEYES" localSheetId="57">#REF!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 localSheetId="19">#REF!</definedName>
    <definedName name="TESTKEYS" localSheetId="28">#REF!</definedName>
    <definedName name="TESTKEYS" localSheetId="29">#REF!</definedName>
    <definedName name="TESTKEYS" localSheetId="30">#REF!</definedName>
    <definedName name="TESTKEYS" localSheetId="31">#REF!</definedName>
    <definedName name="TESTKEYS" localSheetId="33">#REF!</definedName>
    <definedName name="TESTKEYS" localSheetId="34">#REF!</definedName>
    <definedName name="TESTKEYS" localSheetId="35">#REF!</definedName>
    <definedName name="TESTKEYS" localSheetId="45">#REF!</definedName>
    <definedName name="TESTKEYS" localSheetId="21">#REF!</definedName>
    <definedName name="TESTKEYS" localSheetId="49">#REF!</definedName>
    <definedName name="TESTKEYS" localSheetId="50">#REF!</definedName>
    <definedName name="TESTKEYS" localSheetId="51">#REF!</definedName>
    <definedName name="TESTKEYS" localSheetId="52">#REF!</definedName>
    <definedName name="TESTKEYS" localSheetId="53">#REF!</definedName>
    <definedName name="TESTKEYS" localSheetId="54">#REF!</definedName>
    <definedName name="TESTKEYS" localSheetId="55">#REF!</definedName>
    <definedName name="TESTKEYS" localSheetId="56">#REF!</definedName>
    <definedName name="TESTKEYS" localSheetId="57">#REF!</definedName>
    <definedName name="TESTKEYS" localSheetId="22">#REF!</definedName>
    <definedName name="TESTKEYS" localSheetId="23">#REF!</definedName>
    <definedName name="TESTKEYS" localSheetId="24">#REF!</definedName>
    <definedName name="TESTKEYS" localSheetId="25">#REF!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 localSheetId="19">#REF!</definedName>
    <definedName name="TESTVKEY" localSheetId="28">#REF!</definedName>
    <definedName name="TESTVKEY" localSheetId="29">#REF!</definedName>
    <definedName name="TESTVKEY" localSheetId="30">#REF!</definedName>
    <definedName name="TESTVKEY" localSheetId="31">#REF!</definedName>
    <definedName name="TESTVKEY" localSheetId="33">#REF!</definedName>
    <definedName name="TESTVKEY" localSheetId="34">#REF!</definedName>
    <definedName name="TESTVKEY" localSheetId="35">#REF!</definedName>
    <definedName name="TESTVKEY" localSheetId="45">#REF!</definedName>
    <definedName name="TESTVKEY" localSheetId="21">#REF!</definedName>
    <definedName name="TESTVKEY" localSheetId="49">#REF!</definedName>
    <definedName name="TESTVKEY" localSheetId="50">#REF!</definedName>
    <definedName name="TESTVKEY" localSheetId="51">#REF!</definedName>
    <definedName name="TESTVKEY" localSheetId="52">#REF!</definedName>
    <definedName name="TESTVKEY" localSheetId="53">#REF!</definedName>
    <definedName name="TESTVKEY" localSheetId="54">#REF!</definedName>
    <definedName name="TESTVKEY" localSheetId="55">#REF!</definedName>
    <definedName name="TESTVKEY" localSheetId="56">#REF!</definedName>
    <definedName name="TESTVKEY" localSheetId="57">#REF!</definedName>
    <definedName name="TESTVKEY" localSheetId="22">#REF!</definedName>
    <definedName name="TESTVKEY" localSheetId="23">#REF!</definedName>
    <definedName name="TESTVKEY" localSheetId="24">#REF!</definedName>
    <definedName name="TESTVKEY" localSheetId="25">#REF!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 localSheetId="19">#REF!</definedName>
    <definedName name="TextRefCopy1" localSheetId="53">#REF!</definedName>
    <definedName name="TextRefCopy1" localSheetId="54">#REF!</definedName>
    <definedName name="TextRefCopy1" localSheetId="57">#REF!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 localSheetId="19">#REF!</definedName>
    <definedName name="TextRefCopy100" localSheetId="53">#REF!</definedName>
    <definedName name="TextRefCopy100" localSheetId="54">#REF!</definedName>
    <definedName name="TextRefCopy100" localSheetId="57">#REF!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 localSheetId="19">#REF!</definedName>
    <definedName name="TextRefCopy101" localSheetId="53">#REF!</definedName>
    <definedName name="TextRefCopy101" localSheetId="54">#REF!</definedName>
    <definedName name="TextRefCopy101" localSheetId="57">#REF!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 localSheetId="19">#REF!</definedName>
    <definedName name="TextRefCopy102" localSheetId="53">#REF!</definedName>
    <definedName name="TextRefCopy102" localSheetId="54">#REF!</definedName>
    <definedName name="TextRefCopy102" localSheetId="57">#REF!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 localSheetId="19">#REF!</definedName>
    <definedName name="TextRefCopy103" localSheetId="53">#REF!</definedName>
    <definedName name="TextRefCopy103" localSheetId="54">#REF!</definedName>
    <definedName name="TextRefCopy103" localSheetId="57">#REF!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 localSheetId="19">#REF!</definedName>
    <definedName name="TextRefCopy104" localSheetId="53">#REF!</definedName>
    <definedName name="TextRefCopy104" localSheetId="54">#REF!</definedName>
    <definedName name="TextRefCopy104" localSheetId="57">#REF!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 localSheetId="19">#REF!</definedName>
    <definedName name="TextRefCopy106" localSheetId="53">#REF!</definedName>
    <definedName name="TextRefCopy106" localSheetId="54">#REF!</definedName>
    <definedName name="TextRefCopy106" localSheetId="57">#REF!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 localSheetId="19">#REF!</definedName>
    <definedName name="TextRefCopy107" localSheetId="53">#REF!</definedName>
    <definedName name="TextRefCopy107" localSheetId="54">#REF!</definedName>
    <definedName name="TextRefCopy107" localSheetId="57">#REF!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 localSheetId="19">#REF!</definedName>
    <definedName name="TextRefCopy108" localSheetId="53">#REF!</definedName>
    <definedName name="TextRefCopy108" localSheetId="54">#REF!</definedName>
    <definedName name="TextRefCopy108" localSheetId="57">#REF!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 localSheetId="19">#REF!</definedName>
    <definedName name="TextRefCopy109" localSheetId="53">#REF!</definedName>
    <definedName name="TextRefCopy109" localSheetId="54">#REF!</definedName>
    <definedName name="TextRefCopy109" localSheetId="57">#REF!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 localSheetId="19">#REF!</definedName>
    <definedName name="TextRefCopy110" localSheetId="53">#REF!</definedName>
    <definedName name="TextRefCopy110" localSheetId="54">#REF!</definedName>
    <definedName name="TextRefCopy110" localSheetId="57">#REF!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 localSheetId="19">#REF!</definedName>
    <definedName name="TextRefCopy114" localSheetId="53">#REF!</definedName>
    <definedName name="TextRefCopy114" localSheetId="54">#REF!</definedName>
    <definedName name="TextRefCopy114" localSheetId="57">#REF!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 localSheetId="19">#REF!</definedName>
    <definedName name="TextRefCopy115" localSheetId="53">#REF!</definedName>
    <definedName name="TextRefCopy115" localSheetId="54">#REF!</definedName>
    <definedName name="TextRefCopy115" localSheetId="57">#REF!</definedName>
    <definedName name="TextRefCopy115">#REF!</definedName>
    <definedName name="TextRefCopy12" localSheetId="4">'[111]Conciliaciones US$'!#REF!</definedName>
    <definedName name="TextRefCopy12" localSheetId="15">'[111]Conciliaciones US$'!#REF!</definedName>
    <definedName name="TextRefCopy12" localSheetId="12">'[111]Conciliaciones US$'!#REF!</definedName>
    <definedName name="TextRefCopy12" localSheetId="18">'[111]Conciliaciones US$'!#REF!</definedName>
    <definedName name="TextRefCopy12" localSheetId="17">'[111]Conciliaciones US$'!#REF!</definedName>
    <definedName name="TextRefCopy12" localSheetId="16">'[111]Conciliaciones US$'!#REF!</definedName>
    <definedName name="TextRefCopy12" localSheetId="13">'[111]Conciliaciones US$'!#REF!</definedName>
    <definedName name="TextRefCopy12" localSheetId="14">'[111]Conciliaciones US$'!#REF!</definedName>
    <definedName name="TextRefCopy12" localSheetId="19">'[111]Conciliaciones US$'!#REF!</definedName>
    <definedName name="TextRefCopy12" localSheetId="53">'[111]Conciliaciones US$'!#REF!</definedName>
    <definedName name="TextRefCopy12" localSheetId="54">'[111]Conciliaciones US$'!#REF!</definedName>
    <definedName name="TextRefCopy12" localSheetId="57">'[111]Conciliaciones US$'!#REF!</definedName>
    <definedName name="TextRefCopy12">'[111]Conciliaciones US$'!#REF!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 localSheetId="19">#REF!</definedName>
    <definedName name="TextRefCopy121" localSheetId="36">#REF!</definedName>
    <definedName name="TextRefCopy121" localSheetId="37">#REF!</definedName>
    <definedName name="TextRefCopy121" localSheetId="40">#REF!</definedName>
    <definedName name="TextRefCopy121" localSheetId="42">#REF!</definedName>
    <definedName name="TextRefCopy121" localSheetId="43">#REF!</definedName>
    <definedName name="TextRefCopy121" localSheetId="44">#REF!</definedName>
    <definedName name="TextRefCopy121" localSheetId="46">#REF!</definedName>
    <definedName name="TextRefCopy121" localSheetId="47">#REF!</definedName>
    <definedName name="TextRefCopy121" localSheetId="48">#REF!</definedName>
    <definedName name="TextRefCopy121" localSheetId="53">#REF!</definedName>
    <definedName name="TextRefCopy121" localSheetId="54">#REF!</definedName>
    <definedName name="TextRefCopy121" localSheetId="57">#REF!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 localSheetId="19">#REF!</definedName>
    <definedName name="TextRefCopy122" localSheetId="53">#REF!</definedName>
    <definedName name="TextRefCopy122" localSheetId="54">#REF!</definedName>
    <definedName name="TextRefCopy122" localSheetId="57">#REF!</definedName>
    <definedName name="TextRefCopy122">#REF!</definedName>
    <definedName name="TextRefCopy123" localSheetId="4">'[111]TR y Conclusión'!#REF!</definedName>
    <definedName name="TextRefCopy123" localSheetId="15">'[111]TR y Conclusión'!#REF!</definedName>
    <definedName name="TextRefCopy123" localSheetId="12">'[111]TR y Conclusión'!#REF!</definedName>
    <definedName name="TextRefCopy123" localSheetId="18">'[111]TR y Conclusión'!#REF!</definedName>
    <definedName name="TextRefCopy123" localSheetId="17">'[111]TR y Conclusión'!#REF!</definedName>
    <definedName name="TextRefCopy123" localSheetId="16">'[111]TR y Conclusión'!#REF!</definedName>
    <definedName name="TextRefCopy123" localSheetId="13">'[111]TR y Conclusión'!#REF!</definedName>
    <definedName name="TextRefCopy123" localSheetId="14">'[111]TR y Conclusión'!#REF!</definedName>
    <definedName name="TextRefCopy123" localSheetId="19">'[111]TR y Conclusión'!#REF!</definedName>
    <definedName name="TextRefCopy123" localSheetId="53">'[111]TR y Conclusión'!#REF!</definedName>
    <definedName name="TextRefCopy123" localSheetId="54">'[111]TR y Conclusión'!#REF!</definedName>
    <definedName name="TextRefCopy123" localSheetId="57">'[111]TR y Conclusión'!#REF!</definedName>
    <definedName name="TextRefCopy123">'[111]TR y Conclusión'!#REF!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 localSheetId="19">#REF!</definedName>
    <definedName name="TextRefCopy124" localSheetId="36">#REF!</definedName>
    <definedName name="TextRefCopy124" localSheetId="37">#REF!</definedName>
    <definedName name="TextRefCopy124" localSheetId="40">#REF!</definedName>
    <definedName name="TextRefCopy124" localSheetId="42">#REF!</definedName>
    <definedName name="TextRefCopy124" localSheetId="43">#REF!</definedName>
    <definedName name="TextRefCopy124" localSheetId="44">#REF!</definedName>
    <definedName name="TextRefCopy124" localSheetId="46">#REF!</definedName>
    <definedName name="TextRefCopy124" localSheetId="47">#REF!</definedName>
    <definedName name="TextRefCopy124" localSheetId="48">#REF!</definedName>
    <definedName name="TextRefCopy124" localSheetId="53">#REF!</definedName>
    <definedName name="TextRefCopy124" localSheetId="54">#REF!</definedName>
    <definedName name="TextRefCopy124" localSheetId="57">#REF!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 localSheetId="19">#REF!</definedName>
    <definedName name="TextRefCopy125" localSheetId="53">#REF!</definedName>
    <definedName name="TextRefCopy125" localSheetId="54">#REF!</definedName>
    <definedName name="TextRefCopy125" localSheetId="57">#REF!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 localSheetId="19">#REF!</definedName>
    <definedName name="TextRefCopy126" localSheetId="53">#REF!</definedName>
    <definedName name="TextRefCopy126" localSheetId="54">#REF!</definedName>
    <definedName name="TextRefCopy126" localSheetId="57">#REF!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 localSheetId="19">#REF!</definedName>
    <definedName name="TextRefCopy127" localSheetId="53">#REF!</definedName>
    <definedName name="TextRefCopy127" localSheetId="54">#REF!</definedName>
    <definedName name="TextRefCopy127" localSheetId="57">#REF!</definedName>
    <definedName name="TextRefCopy127">#REF!</definedName>
    <definedName name="TextRefCopy128" localSheetId="4">'[111]Conciliaciones US$'!#REF!</definedName>
    <definedName name="TextRefCopy128" localSheetId="15">'[111]Conciliaciones US$'!#REF!</definedName>
    <definedName name="TextRefCopy128" localSheetId="12">'[111]Conciliaciones US$'!#REF!</definedName>
    <definedName name="TextRefCopy128" localSheetId="18">'[111]Conciliaciones US$'!#REF!</definedName>
    <definedName name="TextRefCopy128" localSheetId="17">'[111]Conciliaciones US$'!#REF!</definedName>
    <definedName name="TextRefCopy128" localSheetId="16">'[111]Conciliaciones US$'!#REF!</definedName>
    <definedName name="TextRefCopy128" localSheetId="13">'[111]Conciliaciones US$'!#REF!</definedName>
    <definedName name="TextRefCopy128" localSheetId="14">'[111]Conciliaciones US$'!#REF!</definedName>
    <definedName name="TextRefCopy128" localSheetId="19">'[111]Conciliaciones US$'!#REF!</definedName>
    <definedName name="TextRefCopy128" localSheetId="53">'[111]Conciliaciones US$'!#REF!</definedName>
    <definedName name="TextRefCopy128" localSheetId="54">'[111]Conciliaciones US$'!#REF!</definedName>
    <definedName name="TextRefCopy128" localSheetId="57">'[111]Conciliaciones US$'!#REF!</definedName>
    <definedName name="TextRefCopy128">'[111]Conciliaciones US$'!#REF!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 localSheetId="19">#REF!</definedName>
    <definedName name="TextRefCopy129" localSheetId="36">#REF!</definedName>
    <definedName name="TextRefCopy129" localSheetId="37">#REF!</definedName>
    <definedName name="TextRefCopy129" localSheetId="40">#REF!</definedName>
    <definedName name="TextRefCopy129" localSheetId="42">#REF!</definedName>
    <definedName name="TextRefCopy129" localSheetId="43">#REF!</definedName>
    <definedName name="TextRefCopy129" localSheetId="44">#REF!</definedName>
    <definedName name="TextRefCopy129" localSheetId="46">#REF!</definedName>
    <definedName name="TextRefCopy129" localSheetId="47">#REF!</definedName>
    <definedName name="TextRefCopy129" localSheetId="48">#REF!</definedName>
    <definedName name="TextRefCopy129" localSheetId="53">#REF!</definedName>
    <definedName name="TextRefCopy129" localSheetId="54">#REF!</definedName>
    <definedName name="TextRefCopy129" localSheetId="57">#REF!</definedName>
    <definedName name="TextRefCopy129">#REF!</definedName>
    <definedName name="TextRefCopy13" localSheetId="4">'[111]Conciliaciones US$'!#REF!</definedName>
    <definedName name="TextRefCopy13" localSheetId="15">'[111]Conciliaciones US$'!#REF!</definedName>
    <definedName name="TextRefCopy13" localSheetId="12">'[111]Conciliaciones US$'!#REF!</definedName>
    <definedName name="TextRefCopy13" localSheetId="18">'[111]Conciliaciones US$'!#REF!</definedName>
    <definedName name="TextRefCopy13" localSheetId="17">'[111]Conciliaciones US$'!#REF!</definedName>
    <definedName name="TextRefCopy13" localSheetId="16">'[111]Conciliaciones US$'!#REF!</definedName>
    <definedName name="TextRefCopy13" localSheetId="11">'[111]Conciliaciones US$'!#REF!</definedName>
    <definedName name="TextRefCopy13" localSheetId="13">'[111]Conciliaciones US$'!#REF!</definedName>
    <definedName name="TextRefCopy13" localSheetId="14">'[111]Conciliaciones US$'!#REF!</definedName>
    <definedName name="TextRefCopy13" localSheetId="19">'[111]Conciliaciones US$'!#REF!</definedName>
    <definedName name="TextRefCopy13" localSheetId="36">'[111]Conciliaciones US$'!#REF!</definedName>
    <definedName name="TextRefCopy13" localSheetId="37">'[111]Conciliaciones US$'!#REF!</definedName>
    <definedName name="TextRefCopy13" localSheetId="40">'[111]Conciliaciones US$'!#REF!</definedName>
    <definedName name="TextRefCopy13" localSheetId="42">'[111]Conciliaciones US$'!#REF!</definedName>
    <definedName name="TextRefCopy13" localSheetId="43">'[111]Conciliaciones US$'!#REF!</definedName>
    <definedName name="TextRefCopy13" localSheetId="44">'[111]Conciliaciones US$'!#REF!</definedName>
    <definedName name="TextRefCopy13" localSheetId="46">'[111]Conciliaciones US$'!#REF!</definedName>
    <definedName name="TextRefCopy13" localSheetId="47">'[111]Conciliaciones US$'!#REF!</definedName>
    <definedName name="TextRefCopy13" localSheetId="48">'[111]Conciliaciones US$'!#REF!</definedName>
    <definedName name="TextRefCopy13" localSheetId="53">'[111]Conciliaciones US$'!#REF!</definedName>
    <definedName name="TextRefCopy13" localSheetId="54">'[111]Conciliaciones US$'!#REF!</definedName>
    <definedName name="TextRefCopy13" localSheetId="57">'[111]Conciliaciones US$'!#REF!</definedName>
    <definedName name="TextRefCopy13">'[111]Conciliaciones US$'!#REF!</definedName>
    <definedName name="TextRefCopy130" localSheetId="4">'[111]Conciliaciones Gs.'!#REF!</definedName>
    <definedName name="TextRefCopy130" localSheetId="17">'[111]Conciliaciones Gs.'!#REF!</definedName>
    <definedName name="TextRefCopy130">'[111]Conciliaciones Gs.'!#REF!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 localSheetId="19">#REF!</definedName>
    <definedName name="TextRefCopy131" localSheetId="36">#REF!</definedName>
    <definedName name="TextRefCopy131" localSheetId="37">#REF!</definedName>
    <definedName name="TextRefCopy131" localSheetId="40">#REF!</definedName>
    <definedName name="TextRefCopy131" localSheetId="42">#REF!</definedName>
    <definedName name="TextRefCopy131" localSheetId="43">#REF!</definedName>
    <definedName name="TextRefCopy131" localSheetId="44">#REF!</definedName>
    <definedName name="TextRefCopy131" localSheetId="46">#REF!</definedName>
    <definedName name="TextRefCopy131" localSheetId="47">#REF!</definedName>
    <definedName name="TextRefCopy131" localSheetId="48">#REF!</definedName>
    <definedName name="TextRefCopy131" localSheetId="53">#REF!</definedName>
    <definedName name="TextRefCopy131" localSheetId="54">#REF!</definedName>
    <definedName name="TextRefCopy131" localSheetId="57">#REF!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 localSheetId="19">#REF!</definedName>
    <definedName name="TextRefCopy132" localSheetId="53">#REF!</definedName>
    <definedName name="TextRefCopy132" localSheetId="54">#REF!</definedName>
    <definedName name="TextRefCopy132" localSheetId="57">#REF!</definedName>
    <definedName name="TextRefCopy132">#REF!</definedName>
    <definedName name="TextRefCopy133" localSheetId="4">'[111]Conciliaciones Gs.'!#REF!</definedName>
    <definedName name="TextRefCopy133" localSheetId="15">'[111]Conciliaciones Gs.'!#REF!</definedName>
    <definedName name="TextRefCopy133" localSheetId="12">'[111]Conciliaciones Gs.'!#REF!</definedName>
    <definedName name="TextRefCopy133" localSheetId="18">'[111]Conciliaciones Gs.'!#REF!</definedName>
    <definedName name="TextRefCopy133" localSheetId="17">'[111]Conciliaciones Gs.'!#REF!</definedName>
    <definedName name="TextRefCopy133" localSheetId="16">'[111]Conciliaciones Gs.'!#REF!</definedName>
    <definedName name="TextRefCopy133" localSheetId="13">'[111]Conciliaciones Gs.'!#REF!</definedName>
    <definedName name="TextRefCopy133" localSheetId="14">'[111]Conciliaciones Gs.'!#REF!</definedName>
    <definedName name="TextRefCopy133" localSheetId="19">'[111]Conciliaciones Gs.'!#REF!</definedName>
    <definedName name="TextRefCopy133" localSheetId="53">'[111]Conciliaciones Gs.'!#REF!</definedName>
    <definedName name="TextRefCopy133" localSheetId="54">'[111]Conciliaciones Gs.'!#REF!</definedName>
    <definedName name="TextRefCopy133" localSheetId="57">'[111]Conciliaciones Gs.'!#REF!</definedName>
    <definedName name="TextRefCopy133">'[111]Conciliaciones Gs.'!#REF!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 localSheetId="19">#REF!</definedName>
    <definedName name="TextRefCopy134" localSheetId="36">#REF!</definedName>
    <definedName name="TextRefCopy134" localSheetId="37">#REF!</definedName>
    <definedName name="TextRefCopy134" localSheetId="40">#REF!</definedName>
    <definedName name="TextRefCopy134" localSheetId="42">#REF!</definedName>
    <definedName name="TextRefCopy134" localSheetId="43">#REF!</definedName>
    <definedName name="TextRefCopy134" localSheetId="44">#REF!</definedName>
    <definedName name="TextRefCopy134" localSheetId="46">#REF!</definedName>
    <definedName name="TextRefCopy134" localSheetId="47">#REF!</definedName>
    <definedName name="TextRefCopy134" localSheetId="48">#REF!</definedName>
    <definedName name="TextRefCopy134" localSheetId="53">#REF!</definedName>
    <definedName name="TextRefCopy134" localSheetId="54">#REF!</definedName>
    <definedName name="TextRefCopy134" localSheetId="57">#REF!</definedName>
    <definedName name="TextRefCopy134">#REF!</definedName>
    <definedName name="TextRefCopy14" localSheetId="4">'[111]Conciliaciones US$'!#REF!</definedName>
    <definedName name="TextRefCopy14" localSheetId="15">'[111]Conciliaciones US$'!#REF!</definedName>
    <definedName name="TextRefCopy14" localSheetId="12">'[111]Conciliaciones US$'!#REF!</definedName>
    <definedName name="TextRefCopy14" localSheetId="18">'[111]Conciliaciones US$'!#REF!</definedName>
    <definedName name="TextRefCopy14" localSheetId="17">'[111]Conciliaciones US$'!#REF!</definedName>
    <definedName name="TextRefCopy14" localSheetId="16">'[111]Conciliaciones US$'!#REF!</definedName>
    <definedName name="TextRefCopy14" localSheetId="11">'[111]Conciliaciones US$'!#REF!</definedName>
    <definedName name="TextRefCopy14" localSheetId="13">'[111]Conciliaciones US$'!#REF!</definedName>
    <definedName name="TextRefCopy14" localSheetId="14">'[111]Conciliaciones US$'!#REF!</definedName>
    <definedName name="TextRefCopy14" localSheetId="19">'[111]Conciliaciones US$'!#REF!</definedName>
    <definedName name="TextRefCopy14" localSheetId="36">'[111]Conciliaciones US$'!#REF!</definedName>
    <definedName name="TextRefCopy14" localSheetId="37">'[111]Conciliaciones US$'!#REF!</definedName>
    <definedName name="TextRefCopy14" localSheetId="40">'[111]Conciliaciones US$'!#REF!</definedName>
    <definedName name="TextRefCopy14" localSheetId="42">'[111]Conciliaciones US$'!#REF!</definedName>
    <definedName name="TextRefCopy14" localSheetId="43">'[111]Conciliaciones US$'!#REF!</definedName>
    <definedName name="TextRefCopy14" localSheetId="44">'[111]Conciliaciones US$'!#REF!</definedName>
    <definedName name="TextRefCopy14" localSheetId="46">'[111]Conciliaciones US$'!#REF!</definedName>
    <definedName name="TextRefCopy14" localSheetId="47">'[111]Conciliaciones US$'!#REF!</definedName>
    <definedName name="TextRefCopy14" localSheetId="48">'[111]Conciliaciones US$'!#REF!</definedName>
    <definedName name="TextRefCopy14" localSheetId="53">'[111]Conciliaciones US$'!#REF!</definedName>
    <definedName name="TextRefCopy14" localSheetId="54">'[111]Conciliaciones US$'!#REF!</definedName>
    <definedName name="TextRefCopy14" localSheetId="57">'[111]Conciliaciones US$'!#REF!</definedName>
    <definedName name="TextRefCopy14">'[111]Conciliaciones US$'!#REF!</definedName>
    <definedName name="TextRefCopy15" localSheetId="4">'[111]Conciliaciones US$'!#REF!</definedName>
    <definedName name="TextRefCopy15" localSheetId="17">'[111]Conciliaciones US$'!#REF!</definedName>
    <definedName name="TextRefCopy15">'[111]Conciliaciones US$'!#REF!</definedName>
    <definedName name="TextRefCopy16" localSheetId="4">'[111]Conciliaciones US$'!#REF!</definedName>
    <definedName name="TextRefCopy16" localSheetId="17">'[111]Conciliaciones US$'!#REF!</definedName>
    <definedName name="TextRefCopy16">'[111]Conciliaciones US$'!#REF!</definedName>
    <definedName name="TextRefCopy18" localSheetId="4">'[111]Conciliaciones US$'!#REF!</definedName>
    <definedName name="TextRefCopy18" localSheetId="17">'[111]Conciliaciones US$'!#REF!</definedName>
    <definedName name="TextRefCopy18">'[111]Conciliaciones US$'!#REF!</definedName>
    <definedName name="TextRefCopy19" localSheetId="4">'[111]Conciliaciones US$'!#REF!</definedName>
    <definedName name="TextRefCopy19" localSheetId="17">'[111]Conciliaciones US$'!#REF!</definedName>
    <definedName name="TextRefCopy19">'[111]Conciliaciones US$'!#REF!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 localSheetId="19">#REF!</definedName>
    <definedName name="TextRefCopy2" localSheetId="36">#REF!</definedName>
    <definedName name="TextRefCopy2" localSheetId="37">#REF!</definedName>
    <definedName name="TextRefCopy2" localSheetId="40">#REF!</definedName>
    <definedName name="TextRefCopy2" localSheetId="42">#REF!</definedName>
    <definedName name="TextRefCopy2" localSheetId="43">#REF!</definedName>
    <definedName name="TextRefCopy2" localSheetId="44">#REF!</definedName>
    <definedName name="TextRefCopy2" localSheetId="46">#REF!</definedName>
    <definedName name="TextRefCopy2" localSheetId="47">#REF!</definedName>
    <definedName name="TextRefCopy2" localSheetId="48">#REF!</definedName>
    <definedName name="TextRefCopy2" localSheetId="53">#REF!</definedName>
    <definedName name="TextRefCopy2" localSheetId="54">#REF!</definedName>
    <definedName name="TextRefCopy2" localSheetId="57">#REF!</definedName>
    <definedName name="TextRefCopy2">#REF!</definedName>
    <definedName name="TextRefCopy20" localSheetId="4">'[111]Conciliaciones US$'!#REF!</definedName>
    <definedName name="TextRefCopy20" localSheetId="15">'[111]Conciliaciones US$'!#REF!</definedName>
    <definedName name="TextRefCopy20" localSheetId="12">'[111]Conciliaciones US$'!#REF!</definedName>
    <definedName name="TextRefCopy20" localSheetId="18">'[111]Conciliaciones US$'!#REF!</definedName>
    <definedName name="TextRefCopy20" localSheetId="17">'[111]Conciliaciones US$'!#REF!</definedName>
    <definedName name="TextRefCopy20" localSheetId="16">'[111]Conciliaciones US$'!#REF!</definedName>
    <definedName name="TextRefCopy20" localSheetId="11">'[111]Conciliaciones US$'!#REF!</definedName>
    <definedName name="TextRefCopy20" localSheetId="13">'[111]Conciliaciones US$'!#REF!</definedName>
    <definedName name="TextRefCopy20" localSheetId="14">'[111]Conciliaciones US$'!#REF!</definedName>
    <definedName name="TextRefCopy20" localSheetId="19">'[111]Conciliaciones US$'!#REF!</definedName>
    <definedName name="TextRefCopy20" localSheetId="36">'[111]Conciliaciones US$'!#REF!</definedName>
    <definedName name="TextRefCopy20" localSheetId="37">'[111]Conciliaciones US$'!#REF!</definedName>
    <definedName name="TextRefCopy20" localSheetId="40">'[111]Conciliaciones US$'!#REF!</definedName>
    <definedName name="TextRefCopy20" localSheetId="42">'[111]Conciliaciones US$'!#REF!</definedName>
    <definedName name="TextRefCopy20" localSheetId="43">'[111]Conciliaciones US$'!#REF!</definedName>
    <definedName name="TextRefCopy20" localSheetId="44">'[111]Conciliaciones US$'!#REF!</definedName>
    <definedName name="TextRefCopy20" localSheetId="46">'[111]Conciliaciones US$'!#REF!</definedName>
    <definedName name="TextRefCopy20" localSheetId="47">'[111]Conciliaciones US$'!#REF!</definedName>
    <definedName name="TextRefCopy20" localSheetId="48">'[111]Conciliaciones US$'!#REF!</definedName>
    <definedName name="TextRefCopy20" localSheetId="53">'[111]Conciliaciones US$'!#REF!</definedName>
    <definedName name="TextRefCopy20" localSheetId="54">'[111]Conciliaciones US$'!#REF!</definedName>
    <definedName name="TextRefCopy20" localSheetId="57">'[111]Conciliaciones US$'!#REF!</definedName>
    <definedName name="TextRefCopy20">'[111]Conciliaciones US$'!#REF!</definedName>
    <definedName name="TextRefCopy21" localSheetId="4">'[111]Conciliaciones US$'!#REF!</definedName>
    <definedName name="TextRefCopy21" localSheetId="17">'[111]Conciliaciones US$'!#REF!</definedName>
    <definedName name="TextRefCopy21">'[111]Conciliaciones US$'!#REF!</definedName>
    <definedName name="TextRefCopy22" localSheetId="4">'[111]Conciliaciones Gs.'!#REF!</definedName>
    <definedName name="TextRefCopy22" localSheetId="17">'[111]Conciliaciones Gs.'!#REF!</definedName>
    <definedName name="TextRefCopy22">'[111]Conciliaciones Gs.'!#REF!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 localSheetId="19">#REF!</definedName>
    <definedName name="TextRefCopy3" localSheetId="28">#REF!</definedName>
    <definedName name="TextRefCopy3" localSheetId="29">#REF!</definedName>
    <definedName name="TextRefCopy3" localSheetId="30">#REF!</definedName>
    <definedName name="TextRefCopy3" localSheetId="31">#REF!</definedName>
    <definedName name="TextRefCopy3" localSheetId="33">#REF!</definedName>
    <definedName name="TextRefCopy3" localSheetId="34">#REF!</definedName>
    <definedName name="TextRefCopy3" localSheetId="35">#REF!</definedName>
    <definedName name="TextRefCopy3" localSheetId="45">#REF!</definedName>
    <definedName name="TextRefCopy3" localSheetId="21">#REF!</definedName>
    <definedName name="TextRefCopy3" localSheetId="49">#REF!</definedName>
    <definedName name="TextRefCopy3" localSheetId="50">#REF!</definedName>
    <definedName name="TextRefCopy3" localSheetId="51">#REF!</definedName>
    <definedName name="TextRefCopy3" localSheetId="52">#REF!</definedName>
    <definedName name="TextRefCopy3" localSheetId="53">#REF!</definedName>
    <definedName name="TextRefCopy3" localSheetId="54">#REF!</definedName>
    <definedName name="TextRefCopy3" localSheetId="55">#REF!</definedName>
    <definedName name="TextRefCopy3" localSheetId="56">#REF!</definedName>
    <definedName name="TextRefCopy3" localSheetId="57">#REF!</definedName>
    <definedName name="TextRefCopy3" localSheetId="22">#REF!</definedName>
    <definedName name="TextRefCopy3" localSheetId="23">#REF!</definedName>
    <definedName name="TextRefCopy3" localSheetId="24">#REF!</definedName>
    <definedName name="TextRefCopy3" localSheetId="25">#REF!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 localSheetId="19">#REF!</definedName>
    <definedName name="TextRefCopy3_10" localSheetId="28">#REF!</definedName>
    <definedName name="TextRefCopy3_10" localSheetId="29">#REF!</definedName>
    <definedName name="TextRefCopy3_10" localSheetId="30">#REF!</definedName>
    <definedName name="TextRefCopy3_10" localSheetId="31">#REF!</definedName>
    <definedName name="TextRefCopy3_10" localSheetId="33">#REF!</definedName>
    <definedName name="TextRefCopy3_10" localSheetId="34">#REF!</definedName>
    <definedName name="TextRefCopy3_10" localSheetId="35">#REF!</definedName>
    <definedName name="TextRefCopy3_10" localSheetId="45">#REF!</definedName>
    <definedName name="TextRefCopy3_10" localSheetId="21">#REF!</definedName>
    <definedName name="TextRefCopy3_10" localSheetId="49">#REF!</definedName>
    <definedName name="TextRefCopy3_10" localSheetId="50">#REF!</definedName>
    <definedName name="TextRefCopy3_10" localSheetId="51">#REF!</definedName>
    <definedName name="TextRefCopy3_10" localSheetId="52">#REF!</definedName>
    <definedName name="TextRefCopy3_10" localSheetId="53">#REF!</definedName>
    <definedName name="TextRefCopy3_10" localSheetId="54">#REF!</definedName>
    <definedName name="TextRefCopy3_10" localSheetId="55">#REF!</definedName>
    <definedName name="TextRefCopy3_10" localSheetId="56">#REF!</definedName>
    <definedName name="TextRefCopy3_10" localSheetId="57">#REF!</definedName>
    <definedName name="TextRefCopy3_10" localSheetId="22">#REF!</definedName>
    <definedName name="TextRefCopy3_10" localSheetId="23">#REF!</definedName>
    <definedName name="TextRefCopy3_10" localSheetId="24">#REF!</definedName>
    <definedName name="TextRefCopy3_10" localSheetId="25">#REF!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 localSheetId="19">#REF!</definedName>
    <definedName name="TextRefCopy3_11" localSheetId="28">#REF!</definedName>
    <definedName name="TextRefCopy3_11" localSheetId="29">#REF!</definedName>
    <definedName name="TextRefCopy3_11" localSheetId="30">#REF!</definedName>
    <definedName name="TextRefCopy3_11" localSheetId="31">#REF!</definedName>
    <definedName name="TextRefCopy3_11" localSheetId="33">#REF!</definedName>
    <definedName name="TextRefCopy3_11" localSheetId="34">#REF!</definedName>
    <definedName name="TextRefCopy3_11" localSheetId="35">#REF!</definedName>
    <definedName name="TextRefCopy3_11" localSheetId="45">#REF!</definedName>
    <definedName name="TextRefCopy3_11" localSheetId="21">#REF!</definedName>
    <definedName name="TextRefCopy3_11" localSheetId="49">#REF!</definedName>
    <definedName name="TextRefCopy3_11" localSheetId="50">#REF!</definedName>
    <definedName name="TextRefCopy3_11" localSheetId="51">#REF!</definedName>
    <definedName name="TextRefCopy3_11" localSheetId="52">#REF!</definedName>
    <definedName name="TextRefCopy3_11" localSheetId="53">#REF!</definedName>
    <definedName name="TextRefCopy3_11" localSheetId="54">#REF!</definedName>
    <definedName name="TextRefCopy3_11" localSheetId="55">#REF!</definedName>
    <definedName name="TextRefCopy3_11" localSheetId="56">#REF!</definedName>
    <definedName name="TextRefCopy3_11" localSheetId="57">#REF!</definedName>
    <definedName name="TextRefCopy3_11" localSheetId="22">#REF!</definedName>
    <definedName name="TextRefCopy3_11" localSheetId="23">#REF!</definedName>
    <definedName name="TextRefCopy3_11" localSheetId="24">#REF!</definedName>
    <definedName name="TextRefCopy3_11" localSheetId="25">#REF!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 localSheetId="19">#REF!</definedName>
    <definedName name="TextRefCopy3_4" localSheetId="28">#REF!</definedName>
    <definedName name="TextRefCopy3_4" localSheetId="29">#REF!</definedName>
    <definedName name="TextRefCopy3_4" localSheetId="30">#REF!</definedName>
    <definedName name="TextRefCopy3_4" localSheetId="31">#REF!</definedName>
    <definedName name="TextRefCopy3_4" localSheetId="33">#REF!</definedName>
    <definedName name="TextRefCopy3_4" localSheetId="34">#REF!</definedName>
    <definedName name="TextRefCopy3_4" localSheetId="35">#REF!</definedName>
    <definedName name="TextRefCopy3_4" localSheetId="45">#REF!</definedName>
    <definedName name="TextRefCopy3_4" localSheetId="21">#REF!</definedName>
    <definedName name="TextRefCopy3_4" localSheetId="49">#REF!</definedName>
    <definedName name="TextRefCopy3_4" localSheetId="50">#REF!</definedName>
    <definedName name="TextRefCopy3_4" localSheetId="51">#REF!</definedName>
    <definedName name="TextRefCopy3_4" localSheetId="52">#REF!</definedName>
    <definedName name="TextRefCopy3_4" localSheetId="53">#REF!</definedName>
    <definedName name="TextRefCopy3_4" localSheetId="54">#REF!</definedName>
    <definedName name="TextRefCopy3_4" localSheetId="55">#REF!</definedName>
    <definedName name="TextRefCopy3_4" localSheetId="56">#REF!</definedName>
    <definedName name="TextRefCopy3_4" localSheetId="57">#REF!</definedName>
    <definedName name="TextRefCopy3_4" localSheetId="22">#REF!</definedName>
    <definedName name="TextRefCopy3_4" localSheetId="23">#REF!</definedName>
    <definedName name="TextRefCopy3_4" localSheetId="24">#REF!</definedName>
    <definedName name="TextRefCopy3_4" localSheetId="25">#REF!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 localSheetId="19">#REF!</definedName>
    <definedName name="TextRefCopy3_7" localSheetId="28">#REF!</definedName>
    <definedName name="TextRefCopy3_7" localSheetId="29">#REF!</definedName>
    <definedName name="TextRefCopy3_7" localSheetId="30">#REF!</definedName>
    <definedName name="TextRefCopy3_7" localSheetId="31">#REF!</definedName>
    <definedName name="TextRefCopy3_7" localSheetId="33">#REF!</definedName>
    <definedName name="TextRefCopy3_7" localSheetId="34">#REF!</definedName>
    <definedName name="TextRefCopy3_7" localSheetId="35">#REF!</definedName>
    <definedName name="TextRefCopy3_7" localSheetId="45">#REF!</definedName>
    <definedName name="TextRefCopy3_7" localSheetId="21">#REF!</definedName>
    <definedName name="TextRefCopy3_7" localSheetId="49">#REF!</definedName>
    <definedName name="TextRefCopy3_7" localSheetId="50">#REF!</definedName>
    <definedName name="TextRefCopy3_7" localSheetId="51">#REF!</definedName>
    <definedName name="TextRefCopy3_7" localSheetId="52">#REF!</definedName>
    <definedName name="TextRefCopy3_7" localSheetId="53">#REF!</definedName>
    <definedName name="TextRefCopy3_7" localSheetId="54">#REF!</definedName>
    <definedName name="TextRefCopy3_7" localSheetId="55">#REF!</definedName>
    <definedName name="TextRefCopy3_7" localSheetId="56">#REF!</definedName>
    <definedName name="TextRefCopy3_7" localSheetId="57">#REF!</definedName>
    <definedName name="TextRefCopy3_7" localSheetId="22">#REF!</definedName>
    <definedName name="TextRefCopy3_7" localSheetId="23">#REF!</definedName>
    <definedName name="TextRefCopy3_7" localSheetId="24">#REF!</definedName>
    <definedName name="TextRefCopy3_7" localSheetId="25">#REF!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 localSheetId="19">#REF!</definedName>
    <definedName name="TextRefCopy3_9" localSheetId="28">#REF!</definedName>
    <definedName name="TextRefCopy3_9" localSheetId="29">#REF!</definedName>
    <definedName name="TextRefCopy3_9" localSheetId="30">#REF!</definedName>
    <definedName name="TextRefCopy3_9" localSheetId="31">#REF!</definedName>
    <definedName name="TextRefCopy3_9" localSheetId="33">#REF!</definedName>
    <definedName name="TextRefCopy3_9" localSheetId="34">#REF!</definedName>
    <definedName name="TextRefCopy3_9" localSheetId="35">#REF!</definedName>
    <definedName name="TextRefCopy3_9" localSheetId="45">#REF!</definedName>
    <definedName name="TextRefCopy3_9" localSheetId="21">#REF!</definedName>
    <definedName name="TextRefCopy3_9" localSheetId="49">#REF!</definedName>
    <definedName name="TextRefCopy3_9" localSheetId="50">#REF!</definedName>
    <definedName name="TextRefCopy3_9" localSheetId="51">#REF!</definedName>
    <definedName name="TextRefCopy3_9" localSheetId="52">#REF!</definedName>
    <definedName name="TextRefCopy3_9" localSheetId="53">#REF!</definedName>
    <definedName name="TextRefCopy3_9" localSheetId="54">#REF!</definedName>
    <definedName name="TextRefCopy3_9" localSheetId="55">#REF!</definedName>
    <definedName name="TextRefCopy3_9" localSheetId="56">#REF!</definedName>
    <definedName name="TextRefCopy3_9" localSheetId="57">#REF!</definedName>
    <definedName name="TextRefCopy3_9" localSheetId="22">#REF!</definedName>
    <definedName name="TextRefCopy3_9" localSheetId="23">#REF!</definedName>
    <definedName name="TextRefCopy3_9" localSheetId="24">#REF!</definedName>
    <definedName name="TextRefCopy3_9" localSheetId="25">#REF!</definedName>
    <definedName name="TextRefCopy3_9">#REF!</definedName>
    <definedName name="TextRefCopy30" localSheetId="4">'[111]Conciliaciones US$'!#REF!</definedName>
    <definedName name="TextRefCopy30" localSheetId="15">'[111]Conciliaciones US$'!#REF!</definedName>
    <definedName name="TextRefCopy30" localSheetId="12">'[111]Conciliaciones US$'!#REF!</definedName>
    <definedName name="TextRefCopy30" localSheetId="18">'[111]Conciliaciones US$'!#REF!</definedName>
    <definedName name="TextRefCopy30" localSheetId="17">'[111]Conciliaciones US$'!#REF!</definedName>
    <definedName name="TextRefCopy30" localSheetId="16">'[111]Conciliaciones US$'!#REF!</definedName>
    <definedName name="TextRefCopy30" localSheetId="13">'[111]Conciliaciones US$'!#REF!</definedName>
    <definedName name="TextRefCopy30" localSheetId="14">'[111]Conciliaciones US$'!#REF!</definedName>
    <definedName name="TextRefCopy30" localSheetId="19">'[111]Conciliaciones US$'!#REF!</definedName>
    <definedName name="TextRefCopy30" localSheetId="53">'[111]Conciliaciones US$'!#REF!</definedName>
    <definedName name="TextRefCopy30" localSheetId="54">'[111]Conciliaciones US$'!#REF!</definedName>
    <definedName name="TextRefCopy30" localSheetId="57">'[111]Conciliaciones US$'!#REF!</definedName>
    <definedName name="TextRefCopy30">'[111]Conciliaciones US$'!#REF!</definedName>
    <definedName name="TextRefCopy32" localSheetId="4">'[111]Conciliaciones US$'!#REF!</definedName>
    <definedName name="TextRefCopy32" localSheetId="17">'[111]Conciliaciones US$'!#REF!</definedName>
    <definedName name="TextRefCopy32">'[111]Conciliaciones US$'!#REF!</definedName>
    <definedName name="TextRefCopy33" localSheetId="4">'[111]Conciliaciones Gs.'!#REF!</definedName>
    <definedName name="TextRefCopy33" localSheetId="17">'[111]Conciliaciones Gs.'!#REF!</definedName>
    <definedName name="TextRefCopy33">'[111]Conciliaciones Gs.'!#REF!</definedName>
    <definedName name="TextRefCopy34" localSheetId="9">[74]BG!#REF!</definedName>
    <definedName name="TextRefCopy34" localSheetId="4">'[112]BG-AJUSTADO'!#REF!</definedName>
    <definedName name="TextRefCopy34" localSheetId="8">[74]BG!#REF!</definedName>
    <definedName name="TextRefCopy34" localSheetId="17">'[113]BG-AJUSTADO'!#REF!</definedName>
    <definedName name="TextRefCopy34" localSheetId="11">[74]BG!#REF!</definedName>
    <definedName name="TextRefCopy34" localSheetId="28">[114]BG!#REF!</definedName>
    <definedName name="TextRefCopy34" localSheetId="29">[114]BG!#REF!</definedName>
    <definedName name="TextRefCopy34" localSheetId="30">[114]BG!#REF!</definedName>
    <definedName name="TextRefCopy34" localSheetId="31">[114]BG!#REF!</definedName>
    <definedName name="TextRefCopy34" localSheetId="33">[114]BG!#REF!</definedName>
    <definedName name="TextRefCopy34" localSheetId="34">[114]BG!#REF!</definedName>
    <definedName name="TextRefCopy34" localSheetId="35">[114]BG!#REF!</definedName>
    <definedName name="TextRefCopy34" localSheetId="45">[114]BG!#REF!</definedName>
    <definedName name="TextRefCopy34" localSheetId="21">[114]BG!#REF!</definedName>
    <definedName name="TextRefCopy34" localSheetId="49">[114]BG!#REF!</definedName>
    <definedName name="TextRefCopy34" localSheetId="50">[114]BG!#REF!</definedName>
    <definedName name="TextRefCopy34" localSheetId="51">[114]BG!#REF!</definedName>
    <definedName name="TextRefCopy34" localSheetId="52">[114]BG!#REF!</definedName>
    <definedName name="TextRefCopy34" localSheetId="55">[114]BG!#REF!</definedName>
    <definedName name="TextRefCopy34" localSheetId="56">[114]BG!#REF!</definedName>
    <definedName name="TextRefCopy34" localSheetId="22">[114]BG!#REF!</definedName>
    <definedName name="TextRefCopy34" localSheetId="23">[114]BG!#REF!</definedName>
    <definedName name="TextRefCopy34" localSheetId="24">[114]BG!#REF!</definedName>
    <definedName name="TextRefCopy34" localSheetId="25">[114]BG!#REF!</definedName>
    <definedName name="TextRefCopy34">'[113]BG-AJUSTADO'!#REF!</definedName>
    <definedName name="TextRefCopy35" localSheetId="4">'[111]Conciliaciones Gs.'!#REF!</definedName>
    <definedName name="TextRefCopy35" localSheetId="17">'[111]Conciliaciones Gs.'!#REF!</definedName>
    <definedName name="TextRefCopy35">'[111]Conciliaciones Gs.'!#REF!</definedName>
    <definedName name="TextRefCopy36" localSheetId="4">'[111]Conciliaciones Gs.'!#REF!</definedName>
    <definedName name="TextRefCopy36" localSheetId="17">'[111]Conciliaciones Gs.'!#REF!</definedName>
    <definedName name="TextRefCopy36">'[111]Conciliaciones Gs.'!#REF!</definedName>
    <definedName name="TextRefCopy37" localSheetId="4">'[111]Conciliaciones Gs.'!#REF!</definedName>
    <definedName name="TextRefCopy37" localSheetId="17">'[111]Conciliaciones Gs.'!#REF!</definedName>
    <definedName name="TextRefCopy37">'[111]Conciliaciones Gs.'!#REF!</definedName>
    <definedName name="TextRefCopy38" localSheetId="4">'[111]Conciliaciones Gs.'!#REF!</definedName>
    <definedName name="TextRefCopy38" localSheetId="17">'[111]Conciliaciones Gs.'!#REF!</definedName>
    <definedName name="TextRefCopy38">'[111]Conciliaciones Gs.'!#REF!</definedName>
    <definedName name="TextRefCopy39" localSheetId="4">'[111]Conciliaciones US$'!#REF!</definedName>
    <definedName name="TextRefCopy39" localSheetId="17">'[111]Conciliaciones US$'!#REF!</definedName>
    <definedName name="TextRefCopy39">'[111]Conciliaciones US$'!#REF!</definedName>
    <definedName name="TextRefCopy4" localSheetId="9">#N/A</definedName>
    <definedName name="TextRefCopy4" localSheetId="8">#N/A</definedName>
    <definedName name="TextRefCopy4" localSheetId="11">#N/A</definedName>
    <definedName name="TextRefCopy4">'[115]Detalle de Ingresos'!$F$34</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 localSheetId="19">#REF!</definedName>
    <definedName name="TextRefCopy4_7" localSheetId="28">#REF!</definedName>
    <definedName name="TextRefCopy4_7" localSheetId="29">#REF!</definedName>
    <definedName name="TextRefCopy4_7" localSheetId="30">#REF!</definedName>
    <definedName name="TextRefCopy4_7" localSheetId="31">#REF!</definedName>
    <definedName name="TextRefCopy4_7" localSheetId="33">#REF!</definedName>
    <definedName name="TextRefCopy4_7" localSheetId="34">#REF!</definedName>
    <definedName name="TextRefCopy4_7" localSheetId="35">#REF!</definedName>
    <definedName name="TextRefCopy4_7" localSheetId="45">#REF!</definedName>
    <definedName name="TextRefCopy4_7" localSheetId="21">#REF!</definedName>
    <definedName name="TextRefCopy4_7" localSheetId="49">#REF!</definedName>
    <definedName name="TextRefCopy4_7" localSheetId="50">#REF!</definedName>
    <definedName name="TextRefCopy4_7" localSheetId="51">#REF!</definedName>
    <definedName name="TextRefCopy4_7" localSheetId="52">#REF!</definedName>
    <definedName name="TextRefCopy4_7" localSheetId="53">#REF!</definedName>
    <definedName name="TextRefCopy4_7" localSheetId="54">#REF!</definedName>
    <definedName name="TextRefCopy4_7" localSheetId="55">#REF!</definedName>
    <definedName name="TextRefCopy4_7" localSheetId="56">#REF!</definedName>
    <definedName name="TextRefCopy4_7" localSheetId="57">#REF!</definedName>
    <definedName name="TextRefCopy4_7" localSheetId="22">#REF!</definedName>
    <definedName name="TextRefCopy4_7" localSheetId="23">#REF!</definedName>
    <definedName name="TextRefCopy4_7" localSheetId="24">#REF!</definedName>
    <definedName name="TextRefCopy4_7" localSheetId="25">#REF!</definedName>
    <definedName name="TextRefCopy4_7">#REF!</definedName>
    <definedName name="TextRefCopy40" localSheetId="4">'[111]Conciliaciones US$'!#REF!</definedName>
    <definedName name="TextRefCopy40" localSheetId="15">'[111]Conciliaciones US$'!#REF!</definedName>
    <definedName name="TextRefCopy40" localSheetId="12">'[111]Conciliaciones US$'!#REF!</definedName>
    <definedName name="TextRefCopy40" localSheetId="18">'[111]Conciliaciones US$'!#REF!</definedName>
    <definedName name="TextRefCopy40" localSheetId="17">'[111]Conciliaciones US$'!#REF!</definedName>
    <definedName name="TextRefCopy40" localSheetId="16">'[111]Conciliaciones US$'!#REF!</definedName>
    <definedName name="TextRefCopy40" localSheetId="13">'[111]Conciliaciones US$'!#REF!</definedName>
    <definedName name="TextRefCopy40" localSheetId="14">'[111]Conciliaciones US$'!#REF!</definedName>
    <definedName name="TextRefCopy40" localSheetId="19">'[111]Conciliaciones US$'!#REF!</definedName>
    <definedName name="TextRefCopy40" localSheetId="53">'[111]Conciliaciones US$'!#REF!</definedName>
    <definedName name="TextRefCopy40" localSheetId="54">'[111]Conciliaciones US$'!#REF!</definedName>
    <definedName name="TextRefCopy40" localSheetId="57">'[111]Conciliaciones US$'!#REF!</definedName>
    <definedName name="TextRefCopy40">'[111]Conciliaciones US$'!#REF!</definedName>
    <definedName name="TextRefCopy41" localSheetId="4">'[111]Conciliaciones US$'!#REF!</definedName>
    <definedName name="TextRefCopy41" localSheetId="17">'[111]Conciliaciones US$'!#REF!</definedName>
    <definedName name="TextRefCopy41">'[111]Conciliaciones US$'!#REF!</definedName>
    <definedName name="TextRefCopy42" localSheetId="4">'[111]Conciliaciones US$'!#REF!</definedName>
    <definedName name="TextRefCopy42" localSheetId="17">'[111]Conciliaciones US$'!#REF!</definedName>
    <definedName name="TextRefCopy42">'[111]Conciliaciones US$'!#REF!</definedName>
    <definedName name="TextRefCopy43" localSheetId="4">'[111]Conciliaciones US$'!#REF!</definedName>
    <definedName name="TextRefCopy43" localSheetId="17">'[111]Conciliaciones US$'!#REF!</definedName>
    <definedName name="TextRefCopy43">'[111]Conciliaciones US$'!#REF!</definedName>
    <definedName name="TextRefCopy44" localSheetId="4">'[111]Conciliaciones US$'!#REF!</definedName>
    <definedName name="TextRefCopy44" localSheetId="17">'[111]Conciliaciones US$'!#REF!</definedName>
    <definedName name="TextRefCopy44">'[111]Conciliaciones US$'!#REF!</definedName>
    <definedName name="TextRefCopy45" localSheetId="4">'[111]Conciliaciones Gs.'!#REF!</definedName>
    <definedName name="TextRefCopy45" localSheetId="17">'[111]Conciliaciones Gs.'!#REF!</definedName>
    <definedName name="TextRefCopy45">'[111]Conciliaciones Gs.'!#REF!</definedName>
    <definedName name="TextRefCopy46" localSheetId="4">'[111]Conciliaciones Gs.'!#REF!</definedName>
    <definedName name="TextRefCopy46" localSheetId="17">'[111]Conciliaciones Gs.'!#REF!</definedName>
    <definedName name="TextRefCopy46">'[111]Conciliaciones Gs.'!#REF!</definedName>
    <definedName name="TextRefCopy47" localSheetId="4">'[111]Conciliaciones US$'!#REF!</definedName>
    <definedName name="TextRefCopy47" localSheetId="17">'[111]Conciliaciones US$'!#REF!</definedName>
    <definedName name="TextRefCopy47">'[111]Conciliaciones US$'!#REF!</definedName>
    <definedName name="TextRefCopy48" localSheetId="4">'[111]Conciliaciones US$'!#REF!</definedName>
    <definedName name="TextRefCopy48" localSheetId="17">'[111]Conciliaciones US$'!#REF!</definedName>
    <definedName name="TextRefCopy48">'[111]Conciliaciones US$'!#REF!</definedName>
    <definedName name="TextRefCopy49" localSheetId="4">'[111]Conciliaciones US$'!#REF!</definedName>
    <definedName name="TextRefCopy49" localSheetId="17">'[111]Conciliaciones US$'!#REF!</definedName>
    <definedName name="TextRefCopy49">'[111]Conciliaciones US$'!#REF!</definedName>
    <definedName name="TextRefCopy5">'[116]Determinación de IR'!$D$20</definedName>
    <definedName name="TextRefCopy50" localSheetId="4">'[111]Conciliaciones US$'!#REF!</definedName>
    <definedName name="TextRefCopy50" localSheetId="15">'[111]Conciliaciones US$'!#REF!</definedName>
    <definedName name="TextRefCopy50" localSheetId="12">'[111]Conciliaciones US$'!#REF!</definedName>
    <definedName name="TextRefCopy50" localSheetId="18">'[111]Conciliaciones US$'!#REF!</definedName>
    <definedName name="TextRefCopy50" localSheetId="17">'[111]Conciliaciones US$'!#REF!</definedName>
    <definedName name="TextRefCopy50" localSheetId="16">'[111]Conciliaciones US$'!#REF!</definedName>
    <definedName name="TextRefCopy50" localSheetId="11">'[111]Conciliaciones US$'!#REF!</definedName>
    <definedName name="TextRefCopy50" localSheetId="13">'[111]Conciliaciones US$'!#REF!</definedName>
    <definedName name="TextRefCopy50" localSheetId="14">'[111]Conciliaciones US$'!#REF!</definedName>
    <definedName name="TextRefCopy50" localSheetId="19">'[111]Conciliaciones US$'!#REF!</definedName>
    <definedName name="TextRefCopy50" localSheetId="32">'[111]Conciliaciones US$'!#REF!</definedName>
    <definedName name="TextRefCopy50" localSheetId="36">'[111]Conciliaciones US$'!#REF!</definedName>
    <definedName name="TextRefCopy50" localSheetId="37">'[111]Conciliaciones US$'!#REF!</definedName>
    <definedName name="TextRefCopy50" localSheetId="38">'[111]Conciliaciones US$'!#REF!</definedName>
    <definedName name="TextRefCopy50" localSheetId="39">'[111]Conciliaciones US$'!#REF!</definedName>
    <definedName name="TextRefCopy50" localSheetId="40">'[111]Conciliaciones US$'!#REF!</definedName>
    <definedName name="TextRefCopy50" localSheetId="41">'[111]Conciliaciones US$'!#REF!</definedName>
    <definedName name="TextRefCopy50" localSheetId="42">'[111]Conciliaciones US$'!#REF!</definedName>
    <definedName name="TextRefCopy50" localSheetId="43">'[111]Conciliaciones US$'!#REF!</definedName>
    <definedName name="TextRefCopy50" localSheetId="44">'[111]Conciliaciones US$'!#REF!</definedName>
    <definedName name="TextRefCopy50" localSheetId="46">'[111]Conciliaciones US$'!#REF!</definedName>
    <definedName name="TextRefCopy50" localSheetId="47">'[111]Conciliaciones US$'!#REF!</definedName>
    <definedName name="TextRefCopy50" localSheetId="48">'[111]Conciliaciones US$'!#REF!</definedName>
    <definedName name="TextRefCopy50" localSheetId="53">'[111]Conciliaciones US$'!#REF!</definedName>
    <definedName name="TextRefCopy50" localSheetId="54">'[111]Conciliaciones US$'!#REF!</definedName>
    <definedName name="TextRefCopy50" localSheetId="57">'[111]Conciliaciones US$'!#REF!</definedName>
    <definedName name="TextRefCopy50" localSheetId="58">'[111]Conciliaciones US$'!#REF!</definedName>
    <definedName name="TextRefCopy50" localSheetId="59">'[111]Conciliaciones US$'!#REF!</definedName>
    <definedName name="TextRefCopy50" localSheetId="27">'[111]Conciliaciones US$'!#REF!</definedName>
    <definedName name="TextRefCopy50">'[111]Conciliaciones US$'!#REF!</definedName>
    <definedName name="TextRefCopy51" localSheetId="4">'[111]Conciliaciones US$'!#REF!</definedName>
    <definedName name="TextRefCopy51" localSheetId="17">'[111]Conciliaciones US$'!#REF!</definedName>
    <definedName name="TextRefCopy51" localSheetId="11">'[111]Conciliaciones US$'!#REF!</definedName>
    <definedName name="TextRefCopy51">'[111]Conciliaciones US$'!#REF!</definedName>
    <definedName name="TextRefCopy52" localSheetId="4">'[111]Conciliaciones Gs.'!#REF!</definedName>
    <definedName name="TextRefCopy52" localSheetId="17">'[111]Conciliaciones Gs.'!#REF!</definedName>
    <definedName name="TextRefCopy52">'[111]Conciliaciones Gs.'!#REF!</definedName>
    <definedName name="TextRefCopy53" localSheetId="4">'[111]Conciliaciones US$'!#REF!</definedName>
    <definedName name="TextRefCopy53" localSheetId="17">'[111]Conciliaciones US$'!#REF!</definedName>
    <definedName name="TextRefCopy53">'[111]Conciliaciones US$'!#REF!</definedName>
    <definedName name="TextRefCopy55" localSheetId="4">'[111]Conciliaciones US$'!#REF!</definedName>
    <definedName name="TextRefCopy55" localSheetId="17">'[111]Conciliaciones US$'!#REF!</definedName>
    <definedName name="TextRefCopy55">'[111]Conciliaciones US$'!#REF!</definedName>
    <definedName name="TextRefCopy56" localSheetId="4">'[111]Conciliaciones Gs.'!#REF!</definedName>
    <definedName name="TextRefCopy56" localSheetId="17">'[111]Conciliaciones Gs.'!#REF!</definedName>
    <definedName name="TextRefCopy56">'[111]Conciliaciones Gs.'!#REF!</definedName>
    <definedName name="TextRefCopy57" localSheetId="4">'[111]Conciliaciones US$'!#REF!</definedName>
    <definedName name="TextRefCopy57" localSheetId="17">'[111]Conciliaciones US$'!#REF!</definedName>
    <definedName name="TextRefCopy57">'[111]Conciliaciones US$'!#REF!</definedName>
    <definedName name="TextRefCopy58" localSheetId="4">'[111]Conciliaciones US$'!#REF!</definedName>
    <definedName name="TextRefCopy58" localSheetId="17">'[111]Conciliaciones US$'!#REF!</definedName>
    <definedName name="TextRefCopy58">'[111]Conciliaciones US$'!#REF!</definedName>
    <definedName name="TextRefCopy59" localSheetId="4">'[111]Conciliaciones Gs.'!#REF!</definedName>
    <definedName name="TextRefCopy59" localSheetId="17">'[111]Conciliaciones Gs.'!#REF!</definedName>
    <definedName name="TextRefCopy59">'[111]Conciliaciones Gs.'!#REF!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 localSheetId="19">#REF!</definedName>
    <definedName name="TextRefCopy6" localSheetId="36">#REF!</definedName>
    <definedName name="TextRefCopy6" localSheetId="37">#REF!</definedName>
    <definedName name="TextRefCopy6" localSheetId="40">#REF!</definedName>
    <definedName name="TextRefCopy6" localSheetId="42">#REF!</definedName>
    <definedName name="TextRefCopy6" localSheetId="43">#REF!</definedName>
    <definedName name="TextRefCopy6" localSheetId="44">#REF!</definedName>
    <definedName name="TextRefCopy6" localSheetId="46">#REF!</definedName>
    <definedName name="TextRefCopy6" localSheetId="47">#REF!</definedName>
    <definedName name="TextRefCopy6" localSheetId="48">#REF!</definedName>
    <definedName name="TextRefCopy6" localSheetId="53">#REF!</definedName>
    <definedName name="TextRefCopy6" localSheetId="54">#REF!</definedName>
    <definedName name="TextRefCopy6" localSheetId="57">#REF!</definedName>
    <definedName name="TextRefCopy6">#REF!</definedName>
    <definedName name="TextRefCopy60" localSheetId="4">'[111]Conciliaciones US$'!#REF!</definedName>
    <definedName name="TextRefCopy60" localSheetId="15">'[111]Conciliaciones US$'!#REF!</definedName>
    <definedName name="TextRefCopy60" localSheetId="12">'[111]Conciliaciones US$'!#REF!</definedName>
    <definedName name="TextRefCopy60" localSheetId="18">'[111]Conciliaciones US$'!#REF!</definedName>
    <definedName name="TextRefCopy60" localSheetId="17">'[111]Conciliaciones US$'!#REF!</definedName>
    <definedName name="TextRefCopy60" localSheetId="16">'[111]Conciliaciones US$'!#REF!</definedName>
    <definedName name="TextRefCopy60" localSheetId="11">'[111]Conciliaciones US$'!#REF!</definedName>
    <definedName name="TextRefCopy60" localSheetId="13">'[111]Conciliaciones US$'!#REF!</definedName>
    <definedName name="TextRefCopy60" localSheetId="14">'[111]Conciliaciones US$'!#REF!</definedName>
    <definedName name="TextRefCopy60" localSheetId="19">'[111]Conciliaciones US$'!#REF!</definedName>
    <definedName name="TextRefCopy60" localSheetId="36">'[111]Conciliaciones US$'!#REF!</definedName>
    <definedName name="TextRefCopy60" localSheetId="37">'[111]Conciliaciones US$'!#REF!</definedName>
    <definedName name="TextRefCopy60" localSheetId="40">'[111]Conciliaciones US$'!#REF!</definedName>
    <definedName name="TextRefCopy60" localSheetId="42">'[111]Conciliaciones US$'!#REF!</definedName>
    <definedName name="TextRefCopy60" localSheetId="43">'[111]Conciliaciones US$'!#REF!</definedName>
    <definedName name="TextRefCopy60" localSheetId="44">'[111]Conciliaciones US$'!#REF!</definedName>
    <definedName name="TextRefCopy60" localSheetId="46">'[111]Conciliaciones US$'!#REF!</definedName>
    <definedName name="TextRefCopy60" localSheetId="47">'[111]Conciliaciones US$'!#REF!</definedName>
    <definedName name="TextRefCopy60" localSheetId="48">'[111]Conciliaciones US$'!#REF!</definedName>
    <definedName name="TextRefCopy60" localSheetId="53">'[111]Conciliaciones US$'!#REF!</definedName>
    <definedName name="TextRefCopy60" localSheetId="54">'[111]Conciliaciones US$'!#REF!</definedName>
    <definedName name="TextRefCopy60" localSheetId="57">'[111]Conciliaciones US$'!#REF!</definedName>
    <definedName name="TextRefCopy60">'[111]Conciliaciones US$'!#REF!</definedName>
    <definedName name="TextRefCopy61" localSheetId="4">'[111]Conciliaciones US$'!#REF!</definedName>
    <definedName name="TextRefCopy61" localSheetId="17">'[111]Conciliaciones US$'!#REF!</definedName>
    <definedName name="TextRefCopy61">'[111]Conciliaciones US$'!#REF!</definedName>
    <definedName name="TextRefCopy66" localSheetId="4">'[111]Conciliaciones Gs.'!#REF!</definedName>
    <definedName name="TextRefCopy66" localSheetId="17">'[111]Conciliaciones Gs.'!#REF!</definedName>
    <definedName name="TextRefCopy66">'[111]Conciliaciones Gs.'!#REF!</definedName>
    <definedName name="TextRefCopy67" localSheetId="4">'[111]Conciliaciones Gs.'!#REF!</definedName>
    <definedName name="TextRefCopy67" localSheetId="17">'[111]Conciliaciones Gs.'!#REF!</definedName>
    <definedName name="TextRefCopy67">'[111]Conciliaciones Gs.'!#REF!</definedName>
    <definedName name="TextRefCopy68" localSheetId="4">'[111]Conciliaciones Gs.'!#REF!</definedName>
    <definedName name="TextRefCopy68" localSheetId="17">'[111]Conciliaciones Gs.'!#REF!</definedName>
    <definedName name="TextRefCopy68">'[111]Conciliaciones Gs.'!#REF!</definedName>
    <definedName name="TextRefCopy69" localSheetId="4">'[111]Conciliaciones US$'!#REF!</definedName>
    <definedName name="TextRefCopy69" localSheetId="17">'[111]Conciliaciones US$'!#REF!</definedName>
    <definedName name="TextRefCopy69">'[111]Conciliaciones US$'!#REF!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 localSheetId="19">#REF!</definedName>
    <definedName name="TextRefCopy7" localSheetId="36">#REF!</definedName>
    <definedName name="TextRefCopy7" localSheetId="37">#REF!</definedName>
    <definedName name="TextRefCopy7" localSheetId="40">#REF!</definedName>
    <definedName name="TextRefCopy7" localSheetId="42">#REF!</definedName>
    <definedName name="TextRefCopy7" localSheetId="43">#REF!</definedName>
    <definedName name="TextRefCopy7" localSheetId="44">#REF!</definedName>
    <definedName name="TextRefCopy7" localSheetId="46">#REF!</definedName>
    <definedName name="TextRefCopy7" localSheetId="47">#REF!</definedName>
    <definedName name="TextRefCopy7" localSheetId="48">#REF!</definedName>
    <definedName name="TextRefCopy7" localSheetId="53">#REF!</definedName>
    <definedName name="TextRefCopy7" localSheetId="54">#REF!</definedName>
    <definedName name="TextRefCopy7" localSheetId="57">#REF!</definedName>
    <definedName name="TextRefCopy7">#REF!</definedName>
    <definedName name="TextRefCopy70" localSheetId="4">'[111]Conciliaciones US$'!#REF!</definedName>
    <definedName name="TextRefCopy70" localSheetId="15">'[111]Conciliaciones US$'!#REF!</definedName>
    <definedName name="TextRefCopy70" localSheetId="12">'[111]Conciliaciones US$'!#REF!</definedName>
    <definedName name="TextRefCopy70" localSheetId="18">'[111]Conciliaciones US$'!#REF!</definedName>
    <definedName name="TextRefCopy70" localSheetId="17">'[111]Conciliaciones US$'!#REF!</definedName>
    <definedName name="TextRefCopy70" localSheetId="16">'[111]Conciliaciones US$'!#REF!</definedName>
    <definedName name="TextRefCopy70" localSheetId="11">'[111]Conciliaciones US$'!#REF!</definedName>
    <definedName name="TextRefCopy70" localSheetId="13">'[111]Conciliaciones US$'!#REF!</definedName>
    <definedName name="TextRefCopy70" localSheetId="14">'[111]Conciliaciones US$'!#REF!</definedName>
    <definedName name="TextRefCopy70" localSheetId="19">'[111]Conciliaciones US$'!#REF!</definedName>
    <definedName name="TextRefCopy70" localSheetId="36">'[111]Conciliaciones US$'!#REF!</definedName>
    <definedName name="TextRefCopy70" localSheetId="37">'[111]Conciliaciones US$'!#REF!</definedName>
    <definedName name="TextRefCopy70" localSheetId="40">'[111]Conciliaciones US$'!#REF!</definedName>
    <definedName name="TextRefCopy70" localSheetId="42">'[111]Conciliaciones US$'!#REF!</definedName>
    <definedName name="TextRefCopy70" localSheetId="43">'[111]Conciliaciones US$'!#REF!</definedName>
    <definedName name="TextRefCopy70" localSheetId="44">'[111]Conciliaciones US$'!#REF!</definedName>
    <definedName name="TextRefCopy70" localSheetId="46">'[111]Conciliaciones US$'!#REF!</definedName>
    <definedName name="TextRefCopy70" localSheetId="47">'[111]Conciliaciones US$'!#REF!</definedName>
    <definedName name="TextRefCopy70" localSheetId="48">'[111]Conciliaciones US$'!#REF!</definedName>
    <definedName name="TextRefCopy70" localSheetId="53">'[111]Conciliaciones US$'!#REF!</definedName>
    <definedName name="TextRefCopy70" localSheetId="54">'[111]Conciliaciones US$'!#REF!</definedName>
    <definedName name="TextRefCopy70" localSheetId="57">'[111]Conciliaciones US$'!#REF!</definedName>
    <definedName name="TextRefCopy70">'[111]Conciliaciones US$'!#REF!</definedName>
    <definedName name="TextRefCopy71" localSheetId="4">'[111]Conciliaciones US$'!#REF!</definedName>
    <definedName name="TextRefCopy71" localSheetId="17">'[111]Conciliaciones US$'!#REF!</definedName>
    <definedName name="TextRefCopy71">'[111]Conciliaciones US$'!#REF!</definedName>
    <definedName name="TextRefCopy72" localSheetId="4">'[111]Conciliaciones Gs.'!#REF!</definedName>
    <definedName name="TextRefCopy72" localSheetId="17">'[111]Conciliaciones Gs.'!#REF!</definedName>
    <definedName name="TextRefCopy72">'[111]Conciliaciones Gs.'!#REF!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 localSheetId="19">#REF!</definedName>
    <definedName name="TextRefCopy73" localSheetId="36">#REF!</definedName>
    <definedName name="TextRefCopy73" localSheetId="37">#REF!</definedName>
    <definedName name="TextRefCopy73" localSheetId="40">#REF!</definedName>
    <definedName name="TextRefCopy73" localSheetId="42">#REF!</definedName>
    <definedName name="TextRefCopy73" localSheetId="43">#REF!</definedName>
    <definedName name="TextRefCopy73" localSheetId="44">#REF!</definedName>
    <definedName name="TextRefCopy73" localSheetId="46">#REF!</definedName>
    <definedName name="TextRefCopy73" localSheetId="47">#REF!</definedName>
    <definedName name="TextRefCopy73" localSheetId="48">#REF!</definedName>
    <definedName name="TextRefCopy73" localSheetId="53">#REF!</definedName>
    <definedName name="TextRefCopy73" localSheetId="54">#REF!</definedName>
    <definedName name="TextRefCopy73" localSheetId="57">#REF!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 localSheetId="19">#REF!</definedName>
    <definedName name="TextRefCopy74" localSheetId="53">#REF!</definedName>
    <definedName name="TextRefCopy74" localSheetId="54">#REF!</definedName>
    <definedName name="TextRefCopy74" localSheetId="57">#REF!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 localSheetId="19">#REF!</definedName>
    <definedName name="TextRefCopy75" localSheetId="53">#REF!</definedName>
    <definedName name="TextRefCopy75" localSheetId="54">#REF!</definedName>
    <definedName name="TextRefCopy75" localSheetId="57">#REF!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 localSheetId="19">#REF!</definedName>
    <definedName name="TextRefCopy76" localSheetId="53">#REF!</definedName>
    <definedName name="TextRefCopy76" localSheetId="54">#REF!</definedName>
    <definedName name="TextRefCopy76" localSheetId="57">#REF!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 localSheetId="19">#REF!</definedName>
    <definedName name="TextRefCopy77" localSheetId="53">#REF!</definedName>
    <definedName name="TextRefCopy77" localSheetId="54">#REF!</definedName>
    <definedName name="TextRefCopy77" localSheetId="57">#REF!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 localSheetId="19">#REF!</definedName>
    <definedName name="TextRefCopy78" localSheetId="53">#REF!</definedName>
    <definedName name="TextRefCopy78" localSheetId="54">#REF!</definedName>
    <definedName name="TextRefCopy78" localSheetId="57">#REF!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 localSheetId="19">#REF!</definedName>
    <definedName name="TextRefCopy79" localSheetId="53">#REF!</definedName>
    <definedName name="TextRefCopy79" localSheetId="54">#REF!</definedName>
    <definedName name="TextRefCopy79" localSheetId="57">#REF!</definedName>
    <definedName name="TextRefCopy79">#REF!</definedName>
    <definedName name="TextRefCopy80" localSheetId="4">'[111]Conciliaciones US$'!#REF!</definedName>
    <definedName name="TextRefCopy80" localSheetId="15">'[111]Conciliaciones US$'!#REF!</definedName>
    <definedName name="TextRefCopy80" localSheetId="12">'[111]Conciliaciones US$'!#REF!</definedName>
    <definedName name="TextRefCopy80" localSheetId="18">'[111]Conciliaciones US$'!#REF!</definedName>
    <definedName name="TextRefCopy80" localSheetId="17">'[111]Conciliaciones US$'!#REF!</definedName>
    <definedName name="TextRefCopy80" localSheetId="16">'[111]Conciliaciones US$'!#REF!</definedName>
    <definedName name="TextRefCopy80" localSheetId="13">'[111]Conciliaciones US$'!#REF!</definedName>
    <definedName name="TextRefCopy80" localSheetId="14">'[111]Conciliaciones US$'!#REF!</definedName>
    <definedName name="TextRefCopy80" localSheetId="19">'[111]Conciliaciones US$'!#REF!</definedName>
    <definedName name="TextRefCopy80" localSheetId="53">'[111]Conciliaciones US$'!#REF!</definedName>
    <definedName name="TextRefCopy80" localSheetId="54">'[111]Conciliaciones US$'!#REF!</definedName>
    <definedName name="TextRefCopy80" localSheetId="57">'[111]Conciliaciones US$'!#REF!</definedName>
    <definedName name="TextRefCopy80">'[111]Conciliaciones US$'!#REF!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 localSheetId="19">#REF!</definedName>
    <definedName name="TextRefCopy81" localSheetId="36">#REF!</definedName>
    <definedName name="TextRefCopy81" localSheetId="37">#REF!</definedName>
    <definedName name="TextRefCopy81" localSheetId="40">#REF!</definedName>
    <definedName name="TextRefCopy81" localSheetId="42">#REF!</definedName>
    <definedName name="TextRefCopy81" localSheetId="43">#REF!</definedName>
    <definedName name="TextRefCopy81" localSheetId="44">#REF!</definedName>
    <definedName name="TextRefCopy81" localSheetId="46">#REF!</definedName>
    <definedName name="TextRefCopy81" localSheetId="47">#REF!</definedName>
    <definedName name="TextRefCopy81" localSheetId="48">#REF!</definedName>
    <definedName name="TextRefCopy81" localSheetId="53">#REF!</definedName>
    <definedName name="TextRefCopy81" localSheetId="54">#REF!</definedName>
    <definedName name="TextRefCopy81" localSheetId="57">#REF!</definedName>
    <definedName name="TextRefCopy81">#REF!</definedName>
    <definedName name="TextRefCopy82" localSheetId="4">'[111]TR y Conclusión'!#REF!</definedName>
    <definedName name="TextRefCopy82" localSheetId="15">'[111]TR y Conclusión'!#REF!</definedName>
    <definedName name="TextRefCopy82" localSheetId="12">'[111]TR y Conclusión'!#REF!</definedName>
    <definedName name="TextRefCopy82" localSheetId="18">'[111]TR y Conclusión'!#REF!</definedName>
    <definedName name="TextRefCopy82" localSheetId="17">'[111]TR y Conclusión'!#REF!</definedName>
    <definedName name="TextRefCopy82" localSheetId="16">'[111]TR y Conclusión'!#REF!</definedName>
    <definedName name="TextRefCopy82" localSheetId="11">'[111]TR y Conclusión'!#REF!</definedName>
    <definedName name="TextRefCopy82" localSheetId="13">'[111]TR y Conclusión'!#REF!</definedName>
    <definedName name="TextRefCopy82" localSheetId="14">'[111]TR y Conclusión'!#REF!</definedName>
    <definedName name="TextRefCopy82" localSheetId="19">'[111]TR y Conclusión'!#REF!</definedName>
    <definedName name="TextRefCopy82" localSheetId="36">'[111]TR y Conclusión'!#REF!</definedName>
    <definedName name="TextRefCopy82" localSheetId="37">'[111]TR y Conclusión'!#REF!</definedName>
    <definedName name="TextRefCopy82" localSheetId="40">'[111]TR y Conclusión'!#REF!</definedName>
    <definedName name="TextRefCopy82" localSheetId="42">'[111]TR y Conclusión'!#REF!</definedName>
    <definedName name="TextRefCopy82" localSheetId="43">'[111]TR y Conclusión'!#REF!</definedName>
    <definedName name="TextRefCopy82" localSheetId="44">'[111]TR y Conclusión'!#REF!</definedName>
    <definedName name="TextRefCopy82" localSheetId="46">'[111]TR y Conclusión'!#REF!</definedName>
    <definedName name="TextRefCopy82" localSheetId="47">'[111]TR y Conclusión'!#REF!</definedName>
    <definedName name="TextRefCopy82" localSheetId="48">'[111]TR y Conclusión'!#REF!</definedName>
    <definedName name="TextRefCopy82" localSheetId="53">'[111]TR y Conclusión'!#REF!</definedName>
    <definedName name="TextRefCopy82" localSheetId="54">'[111]TR y Conclusión'!#REF!</definedName>
    <definedName name="TextRefCopy82" localSheetId="57">'[111]TR y Conclusión'!#REF!</definedName>
    <definedName name="TextRefCopy82">'[111]TR y Conclusión'!#REF!</definedName>
    <definedName name="TextRefCopy83" localSheetId="4">'[111]TR y Conclusión'!#REF!</definedName>
    <definedName name="TextRefCopy83" localSheetId="17">'[111]TR y Conclusión'!#REF!</definedName>
    <definedName name="TextRefCopy83">'[111]TR y Conclusión'!#REF!</definedName>
    <definedName name="TextRefCopy84" localSheetId="4">'[111]TR y Conclusión'!#REF!</definedName>
    <definedName name="TextRefCopy84" localSheetId="17">'[111]TR y Conclusión'!#REF!</definedName>
    <definedName name="TextRefCopy84">'[111]TR y Conclusión'!#REF!</definedName>
    <definedName name="TextRefCopy85" localSheetId="4">'[111]Conciliaciones US$'!#REF!</definedName>
    <definedName name="TextRefCopy85" localSheetId="17">'[111]Conciliaciones US$'!#REF!</definedName>
    <definedName name="TextRefCopy85">'[111]Conciliaciones US$'!#REF!</definedName>
    <definedName name="TextRefCopy86" localSheetId="4">'[111]Conciliaciones US$'!#REF!</definedName>
    <definedName name="TextRefCopy86" localSheetId="17">'[111]Conciliaciones US$'!#REF!</definedName>
    <definedName name="TextRefCopy86">'[111]Conciliaciones US$'!#REF!</definedName>
    <definedName name="TextRefCopy87" localSheetId="4">'[111]Conciliaciones US$'!#REF!</definedName>
    <definedName name="TextRefCopy87" localSheetId="17">'[111]Conciliaciones US$'!#REF!</definedName>
    <definedName name="TextRefCopy87">'[111]Conciliaciones US$'!#REF!</definedName>
    <definedName name="TextRefCopy88" localSheetId="4">'[111]Conciliaciones US$'!#REF!</definedName>
    <definedName name="TextRefCopy88" localSheetId="17">'[111]Conciliaciones US$'!#REF!</definedName>
    <definedName name="TextRefCopy88">'[111]Conciliaciones US$'!#REF!</definedName>
    <definedName name="TextRefCopy89" localSheetId="4">'[111]TR y Conclusión'!#REF!</definedName>
    <definedName name="TextRefCopy89" localSheetId="17">'[111]TR y Conclusión'!#REF!</definedName>
    <definedName name="TextRefCopy89">'[111]TR y Conclusión'!#REF!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 localSheetId="19">#REF!</definedName>
    <definedName name="TextRefCopy9" localSheetId="36">#REF!</definedName>
    <definedName name="TextRefCopy9" localSheetId="37">#REF!</definedName>
    <definedName name="TextRefCopy9" localSheetId="40">#REF!</definedName>
    <definedName name="TextRefCopy9" localSheetId="42">#REF!</definedName>
    <definedName name="TextRefCopy9" localSheetId="43">#REF!</definedName>
    <definedName name="TextRefCopy9" localSheetId="44">#REF!</definedName>
    <definedName name="TextRefCopy9" localSheetId="46">#REF!</definedName>
    <definedName name="TextRefCopy9" localSheetId="47">#REF!</definedName>
    <definedName name="TextRefCopy9" localSheetId="48">#REF!</definedName>
    <definedName name="TextRefCopy9" localSheetId="53">#REF!</definedName>
    <definedName name="TextRefCopy9" localSheetId="54">#REF!</definedName>
    <definedName name="TextRefCopy9" localSheetId="57">#REF!</definedName>
    <definedName name="TextRefCopy9">#REF!</definedName>
    <definedName name="TextRefCopy90" localSheetId="4">'[111]TR y Conclusión'!#REF!</definedName>
    <definedName name="TextRefCopy90" localSheetId="15">'[111]TR y Conclusión'!#REF!</definedName>
    <definedName name="TextRefCopy90" localSheetId="12">'[111]TR y Conclusión'!#REF!</definedName>
    <definedName name="TextRefCopy90" localSheetId="18">'[111]TR y Conclusión'!#REF!</definedName>
    <definedName name="TextRefCopy90" localSheetId="17">'[111]TR y Conclusión'!#REF!</definedName>
    <definedName name="TextRefCopy90" localSheetId="16">'[111]TR y Conclusión'!#REF!</definedName>
    <definedName name="TextRefCopy90" localSheetId="11">'[111]TR y Conclusión'!#REF!</definedName>
    <definedName name="TextRefCopy90" localSheetId="13">'[111]TR y Conclusión'!#REF!</definedName>
    <definedName name="TextRefCopy90" localSheetId="14">'[111]TR y Conclusión'!#REF!</definedName>
    <definedName name="TextRefCopy90" localSheetId="19">'[111]TR y Conclusión'!#REF!</definedName>
    <definedName name="TextRefCopy90" localSheetId="36">'[111]TR y Conclusión'!#REF!</definedName>
    <definedName name="TextRefCopy90" localSheetId="37">'[111]TR y Conclusión'!#REF!</definedName>
    <definedName name="TextRefCopy90" localSheetId="40">'[111]TR y Conclusión'!#REF!</definedName>
    <definedName name="TextRefCopy90" localSheetId="42">'[111]TR y Conclusión'!#REF!</definedName>
    <definedName name="TextRefCopy90" localSheetId="43">'[111]TR y Conclusión'!#REF!</definedName>
    <definedName name="TextRefCopy90" localSheetId="44">'[111]TR y Conclusión'!#REF!</definedName>
    <definedName name="TextRefCopy90" localSheetId="46">'[111]TR y Conclusión'!#REF!</definedName>
    <definedName name="TextRefCopy90" localSheetId="47">'[111]TR y Conclusión'!#REF!</definedName>
    <definedName name="TextRefCopy90" localSheetId="48">'[111]TR y Conclusión'!#REF!</definedName>
    <definedName name="TextRefCopy90" localSheetId="53">'[111]TR y Conclusión'!#REF!</definedName>
    <definedName name="TextRefCopy90" localSheetId="54">'[111]TR y Conclusión'!#REF!</definedName>
    <definedName name="TextRefCopy90" localSheetId="57">'[111]TR y Conclusión'!#REF!</definedName>
    <definedName name="TextRefCopy90">'[111]TR y Conclusión'!#REF!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 localSheetId="19">#REF!</definedName>
    <definedName name="TextRefCopy93" localSheetId="36">#REF!</definedName>
    <definedName name="TextRefCopy93" localSheetId="37">#REF!</definedName>
    <definedName name="TextRefCopy93" localSheetId="40">#REF!</definedName>
    <definedName name="TextRefCopy93" localSheetId="42">#REF!</definedName>
    <definedName name="TextRefCopy93" localSheetId="43">#REF!</definedName>
    <definedName name="TextRefCopy93" localSheetId="44">#REF!</definedName>
    <definedName name="TextRefCopy93" localSheetId="46">#REF!</definedName>
    <definedName name="TextRefCopy93" localSheetId="47">#REF!</definedName>
    <definedName name="TextRefCopy93" localSheetId="48">#REF!</definedName>
    <definedName name="TextRefCopy93" localSheetId="53">#REF!</definedName>
    <definedName name="TextRefCopy93" localSheetId="54">#REF!</definedName>
    <definedName name="TextRefCopy93" localSheetId="57">#REF!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 localSheetId="19">#REF!</definedName>
    <definedName name="TextRefCopy94" localSheetId="53">#REF!</definedName>
    <definedName name="TextRefCopy94" localSheetId="54">#REF!</definedName>
    <definedName name="TextRefCopy94" localSheetId="57">#REF!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 localSheetId="19">#REF!</definedName>
    <definedName name="TextRefCopy98" localSheetId="53">#REF!</definedName>
    <definedName name="TextRefCopy98" localSheetId="54">#REF!</definedName>
    <definedName name="TextRefCopy98" localSheetId="57">#REF!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 localSheetId="19">#REF!</definedName>
    <definedName name="TextRefCopy99" localSheetId="53">#REF!</definedName>
    <definedName name="TextRefCopy99" localSheetId="54">#REF!</definedName>
    <definedName name="TextRefCopy99" localSheetId="57">#REF!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 localSheetId="19">#REF!</definedName>
    <definedName name="thm" localSheetId="28">#REF!</definedName>
    <definedName name="thm" localSheetId="29">#REF!</definedName>
    <definedName name="thm" localSheetId="30">#REF!</definedName>
    <definedName name="thm" localSheetId="31">#REF!</definedName>
    <definedName name="thm" localSheetId="33">#REF!</definedName>
    <definedName name="thm" localSheetId="34">#REF!</definedName>
    <definedName name="thm" localSheetId="35">#REF!</definedName>
    <definedName name="thm" localSheetId="45">#REF!</definedName>
    <definedName name="thm" localSheetId="21">#REF!</definedName>
    <definedName name="thm" localSheetId="49">#REF!</definedName>
    <definedName name="thm" localSheetId="50">#REF!</definedName>
    <definedName name="thm" localSheetId="51">#REF!</definedName>
    <definedName name="thm" localSheetId="52">#REF!</definedName>
    <definedName name="thm" localSheetId="53">#REF!</definedName>
    <definedName name="thm" localSheetId="54">#REF!</definedName>
    <definedName name="thm" localSheetId="55">#REF!</definedName>
    <definedName name="thm" localSheetId="56">#REF!</definedName>
    <definedName name="thm" localSheetId="57">#REF!</definedName>
    <definedName name="thm" localSheetId="22">#REF!</definedName>
    <definedName name="thm" localSheetId="23">#REF!</definedName>
    <definedName name="thm" localSheetId="24">#REF!</definedName>
    <definedName name="thm" localSheetId="25">#REF!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 localSheetId="19">#REF!</definedName>
    <definedName name="thp" localSheetId="28">#REF!</definedName>
    <definedName name="thp" localSheetId="29">#REF!</definedName>
    <definedName name="thp" localSheetId="30">#REF!</definedName>
    <definedName name="thp" localSheetId="31">#REF!</definedName>
    <definedName name="thp" localSheetId="33">#REF!</definedName>
    <definedName name="thp" localSheetId="34">#REF!</definedName>
    <definedName name="thp" localSheetId="35">#REF!</definedName>
    <definedName name="thp" localSheetId="45">#REF!</definedName>
    <definedName name="thp" localSheetId="21">#REF!</definedName>
    <definedName name="thp" localSheetId="49">#REF!</definedName>
    <definedName name="thp" localSheetId="50">#REF!</definedName>
    <definedName name="thp" localSheetId="51">#REF!</definedName>
    <definedName name="thp" localSheetId="52">#REF!</definedName>
    <definedName name="thp" localSheetId="53">#REF!</definedName>
    <definedName name="thp" localSheetId="54">#REF!</definedName>
    <definedName name="thp" localSheetId="55">#REF!</definedName>
    <definedName name="thp" localSheetId="56">#REF!</definedName>
    <definedName name="thp" localSheetId="57">#REF!</definedName>
    <definedName name="thp" localSheetId="22">#REF!</definedName>
    <definedName name="thp" localSheetId="23">#REF!</definedName>
    <definedName name="thp" localSheetId="24">#REF!</definedName>
    <definedName name="thp" localSheetId="25">#REF!</definedName>
    <definedName name="thp">#REF!</definedName>
    <definedName name="Tipo" localSheetId="4">[75]Validacion1!$E$3:$E$9</definedName>
    <definedName name="Tipo" localSheetId="28">[75]Validacion1!$E$3:$E$9</definedName>
    <definedName name="Tipo" localSheetId="29">[75]Validacion1!$E$3:$E$9</definedName>
    <definedName name="Tipo" localSheetId="30">[75]Validacion1!$E$3:$E$9</definedName>
    <definedName name="Tipo" localSheetId="31">[75]Validacion1!$E$3:$E$9</definedName>
    <definedName name="Tipo" localSheetId="33">[75]Validacion1!$E$3:$E$9</definedName>
    <definedName name="Tipo" localSheetId="34">[75]Validacion1!$E$3:$E$9</definedName>
    <definedName name="Tipo" localSheetId="35">[75]Validacion1!$E$3:$E$9</definedName>
    <definedName name="Tipo" localSheetId="45">[75]Validacion1!$E$3:$E$9</definedName>
    <definedName name="Tipo" localSheetId="21">[75]Validacion1!$E$3:$E$9</definedName>
    <definedName name="Tipo" localSheetId="49">[75]Validacion1!$E$3:$E$9</definedName>
    <definedName name="Tipo" localSheetId="50">[75]Validacion1!$E$3:$E$9</definedName>
    <definedName name="Tipo" localSheetId="51">[75]Validacion1!$E$3:$E$9</definedName>
    <definedName name="Tipo" localSheetId="52">[75]Validacion1!$E$3:$E$9</definedName>
    <definedName name="Tipo" localSheetId="55">[75]Validacion1!$E$3:$E$9</definedName>
    <definedName name="Tipo" localSheetId="56">[75]Validacion1!$E$3:$E$9</definedName>
    <definedName name="Tipo" localSheetId="22">[75]Validacion1!$E$3:$E$9</definedName>
    <definedName name="Tipo" localSheetId="23">[75]Validacion1!$E$3:$E$9</definedName>
    <definedName name="Tipo" localSheetId="24">[75]Validacion1!$E$3:$E$9</definedName>
    <definedName name="Tipo" localSheetId="25">[75]Validacion1!$E$3:$E$9</definedName>
    <definedName name="Tipo">[76]Validacion1!$E$3:$E$9</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 localSheetId="19">#REF!</definedName>
    <definedName name="Tipo_Agua" localSheetId="32">#REF!</definedName>
    <definedName name="Tipo_Agua" localSheetId="36">#REF!</definedName>
    <definedName name="Tipo_Agua" localSheetId="37">#REF!</definedName>
    <definedName name="Tipo_Agua" localSheetId="38">#REF!</definedName>
    <definedName name="Tipo_Agua" localSheetId="39">#REF!</definedName>
    <definedName name="Tipo_Agua" localSheetId="40">#REF!</definedName>
    <definedName name="Tipo_Agua" localSheetId="41">#REF!</definedName>
    <definedName name="Tipo_Agua" localSheetId="42">#REF!</definedName>
    <definedName name="Tipo_Agua" localSheetId="43">#REF!</definedName>
    <definedName name="Tipo_Agua" localSheetId="44">#REF!</definedName>
    <definedName name="Tipo_Agua" localSheetId="46">#REF!</definedName>
    <definedName name="Tipo_Agua" localSheetId="47">#REF!</definedName>
    <definedName name="Tipo_Agua" localSheetId="48">#REF!</definedName>
    <definedName name="Tipo_Agua" localSheetId="53">#REF!</definedName>
    <definedName name="Tipo_Agua" localSheetId="54">#REF!</definedName>
    <definedName name="Tipo_Agua" localSheetId="57">#REF!</definedName>
    <definedName name="Tipo_Agua" localSheetId="58">#REF!</definedName>
    <definedName name="Tipo_Agua" localSheetId="59">#REF!</definedName>
    <definedName name="Tipo_Agua" localSheetId="27">#REF!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 localSheetId="19">#REF!</definedName>
    <definedName name="tipo1" localSheetId="36">#REF!</definedName>
    <definedName name="tipo1" localSheetId="37">#REF!</definedName>
    <definedName name="tipo1" localSheetId="40">#REF!</definedName>
    <definedName name="tipo1" localSheetId="42">#REF!</definedName>
    <definedName name="tipo1" localSheetId="43">#REF!</definedName>
    <definedName name="tipo1" localSheetId="44">#REF!</definedName>
    <definedName name="tipo1" localSheetId="46">#REF!</definedName>
    <definedName name="tipo1" localSheetId="47">#REF!</definedName>
    <definedName name="tipo1" localSheetId="48">#REF!</definedName>
    <definedName name="tipo1" localSheetId="53">#REF!</definedName>
    <definedName name="tipo1" localSheetId="54">#REF!</definedName>
    <definedName name="tipo1" localSheetId="57">#REF!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 localSheetId="19">#REF!</definedName>
    <definedName name="tipo2" localSheetId="53">#REF!</definedName>
    <definedName name="tipo2" localSheetId="54">#REF!</definedName>
    <definedName name="tipo2" localSheetId="57">#REF!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 localSheetId="19">#REF!</definedName>
    <definedName name="tipo3" localSheetId="53">#REF!</definedName>
    <definedName name="tipo3" localSheetId="54">#REF!</definedName>
    <definedName name="tipo3" localSheetId="57">#REF!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 localSheetId="19">#REF!</definedName>
    <definedName name="TPy530231_10" localSheetId="28">#REF!</definedName>
    <definedName name="TPy530231_10" localSheetId="29">#REF!</definedName>
    <definedName name="TPy530231_10" localSheetId="30">#REF!</definedName>
    <definedName name="TPy530231_10" localSheetId="31">#REF!</definedName>
    <definedName name="TPy530231_10" localSheetId="33">#REF!</definedName>
    <definedName name="TPy530231_10" localSheetId="34">#REF!</definedName>
    <definedName name="TPy530231_10" localSheetId="35">#REF!</definedName>
    <definedName name="TPy530231_10" localSheetId="45">#REF!</definedName>
    <definedName name="TPy530231_10" localSheetId="21">#REF!</definedName>
    <definedName name="TPy530231_10" localSheetId="49">#REF!</definedName>
    <definedName name="TPy530231_10" localSheetId="50">#REF!</definedName>
    <definedName name="TPy530231_10" localSheetId="51">#REF!</definedName>
    <definedName name="TPy530231_10" localSheetId="52">#REF!</definedName>
    <definedName name="TPy530231_10" localSheetId="53">#REF!</definedName>
    <definedName name="TPy530231_10" localSheetId="54">#REF!</definedName>
    <definedName name="TPy530231_10" localSheetId="55">#REF!</definedName>
    <definedName name="TPy530231_10" localSheetId="56">#REF!</definedName>
    <definedName name="TPy530231_10" localSheetId="57">#REF!</definedName>
    <definedName name="TPy530231_10" localSheetId="22">#REF!</definedName>
    <definedName name="TPy530231_10" localSheetId="23">#REF!</definedName>
    <definedName name="TPy530231_10" localSheetId="24">#REF!</definedName>
    <definedName name="TPy530231_10" localSheetId="25">#REF!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 localSheetId="19">#REF!</definedName>
    <definedName name="TPy530231_11" localSheetId="28">#REF!</definedName>
    <definedName name="TPy530231_11" localSheetId="29">#REF!</definedName>
    <definedName name="TPy530231_11" localSheetId="30">#REF!</definedName>
    <definedName name="TPy530231_11" localSheetId="31">#REF!</definedName>
    <definedName name="TPy530231_11" localSheetId="33">#REF!</definedName>
    <definedName name="TPy530231_11" localSheetId="34">#REF!</definedName>
    <definedName name="TPy530231_11" localSheetId="35">#REF!</definedName>
    <definedName name="TPy530231_11" localSheetId="45">#REF!</definedName>
    <definedName name="TPy530231_11" localSheetId="21">#REF!</definedName>
    <definedName name="TPy530231_11" localSheetId="49">#REF!</definedName>
    <definedName name="TPy530231_11" localSheetId="50">#REF!</definedName>
    <definedName name="TPy530231_11" localSheetId="51">#REF!</definedName>
    <definedName name="TPy530231_11" localSheetId="52">#REF!</definedName>
    <definedName name="TPy530231_11" localSheetId="53">#REF!</definedName>
    <definedName name="TPy530231_11" localSheetId="54">#REF!</definedName>
    <definedName name="TPy530231_11" localSheetId="55">#REF!</definedName>
    <definedName name="TPy530231_11" localSheetId="56">#REF!</definedName>
    <definedName name="TPy530231_11" localSheetId="57">#REF!</definedName>
    <definedName name="TPy530231_11" localSheetId="22">#REF!</definedName>
    <definedName name="TPy530231_11" localSheetId="23">#REF!</definedName>
    <definedName name="TPy530231_11" localSheetId="24">#REF!</definedName>
    <definedName name="TPy530231_11" localSheetId="25">#REF!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 localSheetId="19">#REF!</definedName>
    <definedName name="TPy530231_9" localSheetId="28">#REF!</definedName>
    <definedName name="TPy530231_9" localSheetId="29">#REF!</definedName>
    <definedName name="TPy530231_9" localSheetId="30">#REF!</definedName>
    <definedName name="TPy530231_9" localSheetId="31">#REF!</definedName>
    <definedName name="TPy530231_9" localSheetId="33">#REF!</definedName>
    <definedName name="TPy530231_9" localSheetId="34">#REF!</definedName>
    <definedName name="TPy530231_9" localSheetId="35">#REF!</definedName>
    <definedName name="TPy530231_9" localSheetId="45">#REF!</definedName>
    <definedName name="TPy530231_9" localSheetId="21">#REF!</definedName>
    <definedName name="TPy530231_9" localSheetId="49">#REF!</definedName>
    <definedName name="TPy530231_9" localSheetId="50">#REF!</definedName>
    <definedName name="TPy530231_9" localSheetId="51">#REF!</definedName>
    <definedName name="TPy530231_9" localSheetId="52">#REF!</definedName>
    <definedName name="TPy530231_9" localSheetId="53">#REF!</definedName>
    <definedName name="TPy530231_9" localSheetId="54">#REF!</definedName>
    <definedName name="TPy530231_9" localSheetId="55">#REF!</definedName>
    <definedName name="TPy530231_9" localSheetId="56">#REF!</definedName>
    <definedName name="TPy530231_9" localSheetId="57">#REF!</definedName>
    <definedName name="TPy530231_9" localSheetId="22">#REF!</definedName>
    <definedName name="TPy530231_9" localSheetId="23">#REF!</definedName>
    <definedName name="TPy530231_9" localSheetId="24">#REF!</definedName>
    <definedName name="TPy530231_9" localSheetId="25">#REF!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 localSheetId="19">#REF!</definedName>
    <definedName name="Transparencia" localSheetId="53">#REF!</definedName>
    <definedName name="Transparencia" localSheetId="54">#REF!</definedName>
    <definedName name="Transparencia" localSheetId="57">#REF!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 localSheetId="19">#REF!</definedName>
    <definedName name="TRAT_AGUA" localSheetId="53">#REF!</definedName>
    <definedName name="TRAT_AGUA" localSheetId="54">#REF!</definedName>
    <definedName name="TRAT_AGUA" localSheetId="57">#REF!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 localSheetId="19">#REF!</definedName>
    <definedName name="trigo" localSheetId="53">#REF!</definedName>
    <definedName name="trigo" localSheetId="54">#REF!</definedName>
    <definedName name="trigo" localSheetId="57">#REF!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 localSheetId="19">#REF!</definedName>
    <definedName name="TtlCdtR" localSheetId="53">#REF!</definedName>
    <definedName name="TtlCdtR" localSheetId="54">#REF!</definedName>
    <definedName name="TtlCdtR" localSheetId="57">#REF!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 localSheetId="19">#REF!</definedName>
    <definedName name="TtlFA" localSheetId="53">#REF!</definedName>
    <definedName name="TtlFA" localSheetId="54">#REF!</definedName>
    <definedName name="TtlFA" localSheetId="57">#REF!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 localSheetId="19">#REF!</definedName>
    <definedName name="TtlMktR" localSheetId="53">#REF!</definedName>
    <definedName name="TtlMktR" localSheetId="54">#REF!</definedName>
    <definedName name="TtlMktR" localSheetId="57">#REF!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 localSheetId="19">#REF!</definedName>
    <definedName name="TtlWC" localSheetId="53">#REF!</definedName>
    <definedName name="TtlWC" localSheetId="54">#REF!</definedName>
    <definedName name="TtlWC" localSheetId="57">#REF!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 localSheetId="19">#REF!</definedName>
    <definedName name="TWD" localSheetId="53">#REF!</definedName>
    <definedName name="TWD" localSheetId="54">#REF!</definedName>
    <definedName name="TWD" localSheetId="57">#REF!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 localSheetId="19">#REF!</definedName>
    <definedName name="U_" localSheetId="53">#REF!</definedName>
    <definedName name="U_" localSheetId="54">#REF!</definedName>
    <definedName name="U_" localSheetId="57">#REF!</definedName>
    <definedName name="U_">#REF!</definedName>
    <definedName name="UnLitro" localSheetId="9">[43]Parámetros!$B$8</definedName>
    <definedName name="UnLitro" localSheetId="60">[44]Parámetros!$B$8</definedName>
    <definedName name="UnLitro" localSheetId="8">[43]Parámetros!$B$8</definedName>
    <definedName name="UnLitro" localSheetId="11">[43]Parámetros!$B$8</definedName>
    <definedName name="UnLitro">[45]Parámetros!$B$8</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 localSheetId="19">#REF!</definedName>
    <definedName name="unnegocio" localSheetId="32">#REF!</definedName>
    <definedName name="unnegocio" localSheetId="36">#REF!</definedName>
    <definedName name="unnegocio" localSheetId="37">#REF!</definedName>
    <definedName name="unnegocio" localSheetId="38">#REF!</definedName>
    <definedName name="unnegocio" localSheetId="39">#REF!</definedName>
    <definedName name="unnegocio" localSheetId="40">#REF!</definedName>
    <definedName name="unnegocio" localSheetId="41">#REF!</definedName>
    <definedName name="unnegocio" localSheetId="42">#REF!</definedName>
    <definedName name="unnegocio" localSheetId="43">#REF!</definedName>
    <definedName name="unnegocio" localSheetId="44">#REF!</definedName>
    <definedName name="unnegocio" localSheetId="46">#REF!</definedName>
    <definedName name="unnegocio" localSheetId="47">#REF!</definedName>
    <definedName name="unnegocio" localSheetId="48">#REF!</definedName>
    <definedName name="unnegocio" localSheetId="53">#REF!</definedName>
    <definedName name="unnegocio" localSheetId="54">#REF!</definedName>
    <definedName name="unnegocio" localSheetId="57">#REF!</definedName>
    <definedName name="unnegocio" localSheetId="58">#REF!</definedName>
    <definedName name="unnegocio" localSheetId="59">#REF!</definedName>
    <definedName name="unnegocio" localSheetId="27">#REF!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 localSheetId="19">#REF!</definedName>
    <definedName name="USD" localSheetId="28">#REF!</definedName>
    <definedName name="USD" localSheetId="29">#REF!</definedName>
    <definedName name="USD" localSheetId="30">#REF!</definedName>
    <definedName name="USD" localSheetId="31">#REF!</definedName>
    <definedName name="USD" localSheetId="33">#REF!</definedName>
    <definedName name="USD" localSheetId="34">#REF!</definedName>
    <definedName name="USD" localSheetId="35">#REF!</definedName>
    <definedName name="USD" localSheetId="45">#REF!</definedName>
    <definedName name="USD" localSheetId="21">#REF!</definedName>
    <definedName name="USD" localSheetId="49">#REF!</definedName>
    <definedName name="USD" localSheetId="50">#REF!</definedName>
    <definedName name="USD" localSheetId="51">#REF!</definedName>
    <definedName name="USD" localSheetId="52">#REF!</definedName>
    <definedName name="USD" localSheetId="53">#REF!</definedName>
    <definedName name="USD" localSheetId="54">#REF!</definedName>
    <definedName name="USD" localSheetId="55">#REF!</definedName>
    <definedName name="USD" localSheetId="56">#REF!</definedName>
    <definedName name="USD" localSheetId="57">#REF!</definedName>
    <definedName name="USD" localSheetId="22">#REF!</definedName>
    <definedName name="USD" localSheetId="23">#REF!</definedName>
    <definedName name="USD" localSheetId="24">#REF!</definedName>
    <definedName name="USD" localSheetId="25">#REF!</definedName>
    <definedName name="USD">#REF!</definedName>
    <definedName name="usdeur">[117]MSS_400K!$E$25</definedName>
    <definedName name="Utilizacion">[83]Prevision!$N$2:$N$12</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60"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40" hidden="1">{#N/A,#N/A,FALSE,"Aging Summary";#N/A,#N/A,FALSE,"Ratio Analysis";#N/A,#N/A,FALSE,"Test 120 Day Accts";#N/A,#N/A,FALSE,"Tickmarks"}</definedName>
    <definedName name="v" localSheetId="41" hidden="1">{#N/A,#N/A,FALSE,"Aging Summary";#N/A,#N/A,FALSE,"Ratio Analysis";#N/A,#N/A,FALSE,"Test 120 Day Accts";#N/A,#N/A,FALSE,"Tickmarks"}</definedName>
    <definedName name="v" localSheetId="42" hidden="1">{#N/A,#N/A,FALSE,"Aging Summary";#N/A,#N/A,FALSE,"Ratio Analysis";#N/A,#N/A,FALSE,"Test 120 Day Accts";#N/A,#N/A,FALSE,"Tickmarks"}</definedName>
    <definedName name="v" localSheetId="43" hidden="1">{#N/A,#N/A,FALSE,"Aging Summary";#N/A,#N/A,FALSE,"Ratio Analysis";#N/A,#N/A,FALSE,"Test 120 Day Accts";#N/A,#N/A,FALSE,"Tickmarks"}</definedName>
    <definedName name="v" localSheetId="44" hidden="1">{#N/A,#N/A,FALSE,"Aging Summary";#N/A,#N/A,FALSE,"Ratio Analysis";#N/A,#N/A,FALSE,"Test 120 Day Accts";#N/A,#N/A,FALSE,"Tickmarks"}</definedName>
    <definedName name="v" localSheetId="45" hidden="1">{#N/A,#N/A,FALSE,"Aging Summary";#N/A,#N/A,FALSE,"Ratio Analysis";#N/A,#N/A,FALSE,"Test 120 Day Accts";#N/A,#N/A,FALSE,"Tickmarks"}</definedName>
    <definedName name="v" localSheetId="46" hidden="1">{#N/A,#N/A,FALSE,"Aging Summary";#N/A,#N/A,FALSE,"Ratio Analysis";#N/A,#N/A,FALSE,"Test 120 Day Accts";#N/A,#N/A,FALSE,"Tickmarks"}</definedName>
    <definedName name="v" localSheetId="47"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48" hidden="1">{#N/A,#N/A,FALSE,"Aging Summary";#N/A,#N/A,FALSE,"Ratio Analysis";#N/A,#N/A,FALSE,"Test 120 Day Accts";#N/A,#N/A,FALSE,"Tickmarks"}</definedName>
    <definedName name="v" localSheetId="49" hidden="1">{#N/A,#N/A,FALSE,"Aging Summary";#N/A,#N/A,FALSE,"Ratio Analysis";#N/A,#N/A,FALSE,"Test 120 Day Accts";#N/A,#N/A,FALSE,"Tickmarks"}</definedName>
    <definedName name="v" localSheetId="50" hidden="1">{#N/A,#N/A,FALSE,"Aging Summary";#N/A,#N/A,FALSE,"Ratio Analysis";#N/A,#N/A,FALSE,"Test 120 Day Accts";#N/A,#N/A,FALSE,"Tickmarks"}</definedName>
    <definedName name="v" localSheetId="51" hidden="1">{#N/A,#N/A,FALSE,"Aging Summary";#N/A,#N/A,FALSE,"Ratio Analysis";#N/A,#N/A,FALSE,"Test 120 Day Accts";#N/A,#N/A,FALSE,"Tickmarks"}</definedName>
    <definedName name="v" localSheetId="52" hidden="1">{#N/A,#N/A,FALSE,"Aging Summary";#N/A,#N/A,FALSE,"Ratio Analysis";#N/A,#N/A,FALSE,"Test 120 Day Accts";#N/A,#N/A,FALSE,"Tickmarks"}</definedName>
    <definedName name="v" localSheetId="53" hidden="1">{#N/A,#N/A,FALSE,"Aging Summary";#N/A,#N/A,FALSE,"Ratio Analysis";#N/A,#N/A,FALSE,"Test 120 Day Accts";#N/A,#N/A,FALSE,"Tickmarks"}</definedName>
    <definedName name="v" localSheetId="54" hidden="1">{#N/A,#N/A,FALSE,"Aging Summary";#N/A,#N/A,FALSE,"Ratio Analysis";#N/A,#N/A,FALSE,"Test 120 Day Accts";#N/A,#N/A,FALSE,"Tickmarks"}</definedName>
    <definedName name="v" localSheetId="55" hidden="1">{#N/A,#N/A,FALSE,"Aging Summary";#N/A,#N/A,FALSE,"Ratio Analysis";#N/A,#N/A,FALSE,"Test 120 Day Accts";#N/A,#N/A,FALSE,"Tickmarks"}</definedName>
    <definedName name="v" localSheetId="56" hidden="1">{#N/A,#N/A,FALSE,"Aging Summary";#N/A,#N/A,FALSE,"Ratio Analysis";#N/A,#N/A,FALSE,"Test 120 Day Accts";#N/A,#N/A,FALSE,"Tickmarks"}</definedName>
    <definedName name="v" localSheetId="57" hidden="1">{#N/A,#N/A,FALSE,"Aging Summary";#N/A,#N/A,FALSE,"Ratio Analysis";#N/A,#N/A,FALSE,"Test 120 Day Accts";#N/A,#N/A,FALSE,"Tickmarks"}</definedName>
    <definedName name="v" localSheetId="22" hidden="1">{#N/A,#N/A,FALSE,"Aging Summary";#N/A,#N/A,FALSE,"Ratio Analysis";#N/A,#N/A,FALSE,"Test 120 Day Accts";#N/A,#N/A,FALSE,"Tickmarks"}</definedName>
    <definedName name="v" localSheetId="58" hidden="1">{#N/A,#N/A,FALSE,"Aging Summary";#N/A,#N/A,FALSE,"Ratio Analysis";#N/A,#N/A,FALSE,"Test 120 Day Accts";#N/A,#N/A,FALSE,"Tickmarks"}</definedName>
    <definedName name="v" localSheetId="59" hidden="1">{#N/A,#N/A,FALSE,"Aging Summary";#N/A,#N/A,FALSE,"Ratio Analysis";#N/A,#N/A,FALSE,"Test 120 Day Accts";#N/A,#N/A,FALSE,"Tickmarks"}</definedName>
    <definedName name="v" localSheetId="23" hidden="1">{#N/A,#N/A,FALSE,"Aging Summary";#N/A,#N/A,FALSE,"Ratio Analysis";#N/A,#N/A,FALSE,"Test 120 Day Accts";#N/A,#N/A,FALSE,"Tickmarks"}</definedName>
    <definedName name="v" localSheetId="24" hidden="1">{#N/A,#N/A,FALSE,"Aging Summary";#N/A,#N/A,FALSE,"Ratio Analysis";#N/A,#N/A,FALSE,"Test 120 Day Accts";#N/A,#N/A,FALSE,"Tickmarks"}</definedName>
    <definedName name="v" localSheetId="25" hidden="1">{#N/A,#N/A,FALSE,"Aging Summary";#N/A,#N/A,FALSE,"Ratio Analysis";#N/A,#N/A,FALSE,"Test 120 Day Accts";#N/A,#N/A,FALSE,"Tickmarks"}</definedName>
    <definedName name="v" localSheetId="27"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 localSheetId="19">#REF!</definedName>
    <definedName name="V_" localSheetId="32">#REF!</definedName>
    <definedName name="V_" localSheetId="36">#REF!</definedName>
    <definedName name="V_" localSheetId="37">#REF!</definedName>
    <definedName name="V_" localSheetId="38">#REF!</definedName>
    <definedName name="V_" localSheetId="39">#REF!</definedName>
    <definedName name="V_" localSheetId="40">#REF!</definedName>
    <definedName name="V_" localSheetId="41">#REF!</definedName>
    <definedName name="V_" localSheetId="42">#REF!</definedName>
    <definedName name="V_" localSheetId="43">#REF!</definedName>
    <definedName name="V_" localSheetId="44">#REF!</definedName>
    <definedName name="V_" localSheetId="46">#REF!</definedName>
    <definedName name="V_" localSheetId="47">#REF!</definedName>
    <definedName name="V_" localSheetId="48">#REF!</definedName>
    <definedName name="V_" localSheetId="53">#REF!</definedName>
    <definedName name="V_" localSheetId="54">#REF!</definedName>
    <definedName name="V_" localSheetId="57">#REF!</definedName>
    <definedName name="V_" localSheetId="58">#REF!</definedName>
    <definedName name="V_" localSheetId="59">#REF!</definedName>
    <definedName name="V_" localSheetId="27">#REF!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60"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40" hidden="1">{#N/A,#N/A,FALSE,"Aging Summary";#N/A,#N/A,FALSE,"Ratio Analysis";#N/A,#N/A,FALSE,"Test 120 Day Accts";#N/A,#N/A,FALSE,"Tickmarks"}</definedName>
    <definedName name="valeria" localSheetId="41" hidden="1">{#N/A,#N/A,FALSE,"Aging Summary";#N/A,#N/A,FALSE,"Ratio Analysis";#N/A,#N/A,FALSE,"Test 120 Day Accts";#N/A,#N/A,FALSE,"Tickmarks"}</definedName>
    <definedName name="valeria" localSheetId="42" hidden="1">{#N/A,#N/A,FALSE,"Aging Summary";#N/A,#N/A,FALSE,"Ratio Analysis";#N/A,#N/A,FALSE,"Test 120 Day Accts";#N/A,#N/A,FALSE,"Tickmarks"}</definedName>
    <definedName name="valeria" localSheetId="43" hidden="1">{#N/A,#N/A,FALSE,"Aging Summary";#N/A,#N/A,FALSE,"Ratio Analysis";#N/A,#N/A,FALSE,"Test 120 Day Accts";#N/A,#N/A,FALSE,"Tickmarks"}</definedName>
    <definedName name="valeria" localSheetId="44" hidden="1">{#N/A,#N/A,FALSE,"Aging Summary";#N/A,#N/A,FALSE,"Ratio Analysis";#N/A,#N/A,FALSE,"Test 120 Day Accts";#N/A,#N/A,FALSE,"Tickmarks"}</definedName>
    <definedName name="valeria" localSheetId="45" hidden="1">{#N/A,#N/A,FALSE,"Aging Summary";#N/A,#N/A,FALSE,"Ratio Analysis";#N/A,#N/A,FALSE,"Test 120 Day Accts";#N/A,#N/A,FALSE,"Tickmarks"}</definedName>
    <definedName name="valeria" localSheetId="46" hidden="1">{#N/A,#N/A,FALSE,"Aging Summary";#N/A,#N/A,FALSE,"Ratio Analysis";#N/A,#N/A,FALSE,"Test 120 Day Accts";#N/A,#N/A,FALSE,"Tickmarks"}</definedName>
    <definedName name="valeria" localSheetId="47"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48" hidden="1">{#N/A,#N/A,FALSE,"Aging Summary";#N/A,#N/A,FALSE,"Ratio Analysis";#N/A,#N/A,FALSE,"Test 120 Day Accts";#N/A,#N/A,FALSE,"Tickmarks"}</definedName>
    <definedName name="valeria" localSheetId="49" hidden="1">{#N/A,#N/A,FALSE,"Aging Summary";#N/A,#N/A,FALSE,"Ratio Analysis";#N/A,#N/A,FALSE,"Test 120 Day Accts";#N/A,#N/A,FALSE,"Tickmarks"}</definedName>
    <definedName name="valeria" localSheetId="50" hidden="1">{#N/A,#N/A,FALSE,"Aging Summary";#N/A,#N/A,FALSE,"Ratio Analysis";#N/A,#N/A,FALSE,"Test 120 Day Accts";#N/A,#N/A,FALSE,"Tickmarks"}</definedName>
    <definedName name="valeria" localSheetId="51" hidden="1">{#N/A,#N/A,FALSE,"Aging Summary";#N/A,#N/A,FALSE,"Ratio Analysis";#N/A,#N/A,FALSE,"Test 120 Day Accts";#N/A,#N/A,FALSE,"Tickmarks"}</definedName>
    <definedName name="valeria" localSheetId="52" hidden="1">{#N/A,#N/A,FALSE,"Aging Summary";#N/A,#N/A,FALSE,"Ratio Analysis";#N/A,#N/A,FALSE,"Test 120 Day Accts";#N/A,#N/A,FALSE,"Tickmarks"}</definedName>
    <definedName name="valeria" localSheetId="53" hidden="1">{#N/A,#N/A,FALSE,"Aging Summary";#N/A,#N/A,FALSE,"Ratio Analysis";#N/A,#N/A,FALSE,"Test 120 Day Accts";#N/A,#N/A,FALSE,"Tickmarks"}</definedName>
    <definedName name="valeria" localSheetId="54" hidden="1">{#N/A,#N/A,FALSE,"Aging Summary";#N/A,#N/A,FALSE,"Ratio Analysis";#N/A,#N/A,FALSE,"Test 120 Day Accts";#N/A,#N/A,FALSE,"Tickmarks"}</definedName>
    <definedName name="valeria" localSheetId="55" hidden="1">{#N/A,#N/A,FALSE,"Aging Summary";#N/A,#N/A,FALSE,"Ratio Analysis";#N/A,#N/A,FALSE,"Test 120 Day Accts";#N/A,#N/A,FALSE,"Tickmarks"}</definedName>
    <definedName name="valeria" localSheetId="56" hidden="1">{#N/A,#N/A,FALSE,"Aging Summary";#N/A,#N/A,FALSE,"Ratio Analysis";#N/A,#N/A,FALSE,"Test 120 Day Accts";#N/A,#N/A,FALSE,"Tickmarks"}</definedName>
    <definedName name="valeria" localSheetId="57" hidden="1">{#N/A,#N/A,FALSE,"Aging Summary";#N/A,#N/A,FALSE,"Ratio Analysis";#N/A,#N/A,FALSE,"Test 120 Day Accts";#N/A,#N/A,FALSE,"Tickmarks"}</definedName>
    <definedName name="valeria" localSheetId="22" hidden="1">{#N/A,#N/A,FALSE,"Aging Summary";#N/A,#N/A,FALSE,"Ratio Analysis";#N/A,#N/A,FALSE,"Test 120 Day Accts";#N/A,#N/A,FALSE,"Tickmarks"}</definedName>
    <definedName name="valeria" localSheetId="58" hidden="1">{#N/A,#N/A,FALSE,"Aging Summary";#N/A,#N/A,FALSE,"Ratio Analysis";#N/A,#N/A,FALSE,"Test 120 Day Accts";#N/A,#N/A,FALSE,"Tickmarks"}</definedName>
    <definedName name="valeria" localSheetId="59" hidden="1">{#N/A,#N/A,FALSE,"Aging Summary";#N/A,#N/A,FALSE,"Ratio Analysis";#N/A,#N/A,FALSE,"Test 120 Day Accts";#N/A,#N/A,FALSE,"Tickmarks"}</definedName>
    <definedName name="valeria" localSheetId="23" hidden="1">{#N/A,#N/A,FALSE,"Aging Summary";#N/A,#N/A,FALSE,"Ratio Analysis";#N/A,#N/A,FALSE,"Test 120 Day Accts";#N/A,#N/A,FALSE,"Tickmarks"}</definedName>
    <definedName name="valeria" localSheetId="24" hidden="1">{#N/A,#N/A,FALSE,"Aging Summary";#N/A,#N/A,FALSE,"Ratio Analysis";#N/A,#N/A,FALSE,"Test 120 Day Accts";#N/A,#N/A,FALSE,"Tickmarks"}</definedName>
    <definedName name="valeria" localSheetId="25" hidden="1">{#N/A,#N/A,FALSE,"Aging Summary";#N/A,#N/A,FALSE,"Ratio Analysis";#N/A,#N/A,FALSE,"Test 120 Day Accts";#N/A,#N/A,FALSE,"Tickmarks"}</definedName>
    <definedName name="valeria" localSheetId="27"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'[75]validacion 2'!$A$4:$E$45407</definedName>
    <definedName name="validacion2" localSheetId="28">'[75]validacion 2'!$A$4:$E$45407</definedName>
    <definedName name="validacion2" localSheetId="29">'[75]validacion 2'!$A$4:$E$45407</definedName>
    <definedName name="validacion2" localSheetId="30">'[75]validacion 2'!$A$4:$E$45407</definedName>
    <definedName name="validacion2" localSheetId="31">'[75]validacion 2'!$A$4:$E$45407</definedName>
    <definedName name="validacion2" localSheetId="33">'[75]validacion 2'!$A$4:$E$45407</definedName>
    <definedName name="validacion2" localSheetId="34">'[75]validacion 2'!$A$4:$E$45407</definedName>
    <definedName name="validacion2" localSheetId="35">'[75]validacion 2'!$A$4:$E$45407</definedName>
    <definedName name="validacion2" localSheetId="45">'[75]validacion 2'!$A$4:$E$45407</definedName>
    <definedName name="validacion2" localSheetId="21">'[75]validacion 2'!$A$4:$E$45407</definedName>
    <definedName name="validacion2" localSheetId="49">'[75]validacion 2'!$A$4:$E$45407</definedName>
    <definedName name="validacion2" localSheetId="50">'[75]validacion 2'!$A$4:$E$45407</definedName>
    <definedName name="validacion2" localSheetId="51">'[75]validacion 2'!$A$4:$E$45407</definedName>
    <definedName name="validacion2" localSheetId="52">'[75]validacion 2'!$A$4:$E$45407</definedName>
    <definedName name="validacion2" localSheetId="55">'[75]validacion 2'!$A$4:$E$45407</definedName>
    <definedName name="validacion2" localSheetId="56">'[75]validacion 2'!$A$4:$E$45407</definedName>
    <definedName name="validacion2" localSheetId="22">'[75]validacion 2'!$A$4:$E$45407</definedName>
    <definedName name="validacion2" localSheetId="23">'[75]validacion 2'!$A$4:$E$45407</definedName>
    <definedName name="validacion2" localSheetId="24">'[75]validacion 2'!$A$4:$E$45407</definedName>
    <definedName name="validacion2" localSheetId="25">'[75]validacion 2'!$A$4:$E$45407</definedName>
    <definedName name="validacion2">'[76]validacion 2'!$A$4:$E$45407</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 localSheetId="19">#REF!</definedName>
    <definedName name="Valuación" localSheetId="32">#REF!</definedName>
    <definedName name="Valuación" localSheetId="36">#REF!</definedName>
    <definedName name="Valuación" localSheetId="37">#REF!</definedName>
    <definedName name="Valuación" localSheetId="38">#REF!</definedName>
    <definedName name="Valuación" localSheetId="39">#REF!</definedName>
    <definedName name="Valuación" localSheetId="40">#REF!</definedName>
    <definedName name="Valuación" localSheetId="41">#REF!</definedName>
    <definedName name="Valuación" localSheetId="42">#REF!</definedName>
    <definedName name="Valuación" localSheetId="43">#REF!</definedName>
    <definedName name="Valuación" localSheetId="44">#REF!</definedName>
    <definedName name="Valuación" localSheetId="46">#REF!</definedName>
    <definedName name="Valuación" localSheetId="47">#REF!</definedName>
    <definedName name="Valuación" localSheetId="48">#REF!</definedName>
    <definedName name="Valuación" localSheetId="53">#REF!</definedName>
    <definedName name="Valuación" localSheetId="54">#REF!</definedName>
    <definedName name="Valuación" localSheetId="57">#REF!</definedName>
    <definedName name="Valuación" localSheetId="58">#REF!</definedName>
    <definedName name="Valuación" localSheetId="59">#REF!</definedName>
    <definedName name="Valuación" localSheetId="27">#REF!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 localSheetId="19">#REF!</definedName>
    <definedName name="vencimientos" localSheetId="36">#REF!</definedName>
    <definedName name="vencimientos" localSheetId="37">#REF!</definedName>
    <definedName name="vencimientos" localSheetId="40">#REF!</definedName>
    <definedName name="vencimientos" localSheetId="42">#REF!</definedName>
    <definedName name="vencimientos" localSheetId="43">#REF!</definedName>
    <definedName name="vencimientos" localSheetId="44">#REF!</definedName>
    <definedName name="vencimientos" localSheetId="46">#REF!</definedName>
    <definedName name="vencimientos" localSheetId="47">#REF!</definedName>
    <definedName name="vencimientos" localSheetId="48">#REF!</definedName>
    <definedName name="vencimientos" localSheetId="53">#REF!</definedName>
    <definedName name="vencimientos" localSheetId="54">#REF!</definedName>
    <definedName name="vencimientos" localSheetId="57">#REF!</definedName>
    <definedName name="vencimientos">#REF!</definedName>
    <definedName name="vendedores" localSheetId="4">[75]Validacion1!$D$3:$D$112</definedName>
    <definedName name="vendedores" localSheetId="28">[75]Validacion1!$D$3:$D$112</definedName>
    <definedName name="vendedores" localSheetId="29">[75]Validacion1!$D$3:$D$112</definedName>
    <definedName name="vendedores" localSheetId="30">[75]Validacion1!$D$3:$D$112</definedName>
    <definedName name="vendedores" localSheetId="31">[75]Validacion1!$D$3:$D$112</definedName>
    <definedName name="vendedores" localSheetId="33">[75]Validacion1!$D$3:$D$112</definedName>
    <definedName name="vendedores" localSheetId="34">[75]Validacion1!$D$3:$D$112</definedName>
    <definedName name="vendedores" localSheetId="35">[75]Validacion1!$D$3:$D$112</definedName>
    <definedName name="vendedores" localSheetId="45">[75]Validacion1!$D$3:$D$112</definedName>
    <definedName name="vendedores" localSheetId="21">[75]Validacion1!$D$3:$D$112</definedName>
    <definedName name="vendedores" localSheetId="49">[75]Validacion1!$D$3:$D$112</definedName>
    <definedName name="vendedores" localSheetId="50">[75]Validacion1!$D$3:$D$112</definedName>
    <definedName name="vendedores" localSheetId="51">[75]Validacion1!$D$3:$D$112</definedName>
    <definedName name="vendedores" localSheetId="52">[75]Validacion1!$D$3:$D$112</definedName>
    <definedName name="vendedores" localSheetId="55">[75]Validacion1!$D$3:$D$112</definedName>
    <definedName name="vendedores" localSheetId="56">[75]Validacion1!$D$3:$D$112</definedName>
    <definedName name="vendedores" localSheetId="22">[75]Validacion1!$D$3:$D$112</definedName>
    <definedName name="vendedores" localSheetId="23">[75]Validacion1!$D$3:$D$112</definedName>
    <definedName name="vendedores" localSheetId="24">[75]Validacion1!$D$3:$D$112</definedName>
    <definedName name="vendedores" localSheetId="25">[75]Validacion1!$D$3:$D$112</definedName>
    <definedName name="vendedores">[76]Validacion1!$D$3:$D$112</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 localSheetId="19">#REF!</definedName>
    <definedName name="ventas" localSheetId="32">#REF!</definedName>
    <definedName name="ventas" localSheetId="36">#REF!</definedName>
    <definedName name="ventas" localSheetId="37">#REF!</definedName>
    <definedName name="ventas" localSheetId="38">#REF!</definedName>
    <definedName name="ventas" localSheetId="39">#REF!</definedName>
    <definedName name="ventas" localSheetId="40">#REF!</definedName>
    <definedName name="ventas" localSheetId="41">#REF!</definedName>
    <definedName name="ventas" localSheetId="42">#REF!</definedName>
    <definedName name="ventas" localSheetId="43">#REF!</definedName>
    <definedName name="ventas" localSheetId="44">#REF!</definedName>
    <definedName name="ventas" localSheetId="46">#REF!</definedName>
    <definedName name="ventas" localSheetId="47">#REF!</definedName>
    <definedName name="ventas" localSheetId="48">#REF!</definedName>
    <definedName name="ventas" localSheetId="53">#REF!</definedName>
    <definedName name="ventas" localSheetId="54">#REF!</definedName>
    <definedName name="ventas" localSheetId="57">#REF!</definedName>
    <definedName name="ventas" localSheetId="58">#REF!</definedName>
    <definedName name="ventas" localSheetId="59">#REF!</definedName>
    <definedName name="ventas" localSheetId="27">#REF!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 localSheetId="19">#REF!</definedName>
    <definedName name="vjhhhhhh" localSheetId="28">#REF!</definedName>
    <definedName name="vjhhhhhh" localSheetId="29">#REF!</definedName>
    <definedName name="vjhhhhhh" localSheetId="30">#REF!</definedName>
    <definedName name="vjhhhhhh" localSheetId="31">#REF!</definedName>
    <definedName name="vjhhhhhh" localSheetId="33">#REF!</definedName>
    <definedName name="vjhhhhhh" localSheetId="34">#REF!</definedName>
    <definedName name="vjhhhhhh" localSheetId="35">#REF!</definedName>
    <definedName name="vjhhhhhh" localSheetId="45">#REF!</definedName>
    <definedName name="vjhhhhhh" localSheetId="21">#REF!</definedName>
    <definedName name="vjhhhhhh" localSheetId="49">#REF!</definedName>
    <definedName name="vjhhhhhh" localSheetId="50">#REF!</definedName>
    <definedName name="vjhhhhhh" localSheetId="51">#REF!</definedName>
    <definedName name="vjhhhhhh" localSheetId="52">#REF!</definedName>
    <definedName name="vjhhhhhh" localSheetId="53">#REF!</definedName>
    <definedName name="vjhhhhhh" localSheetId="54">#REF!</definedName>
    <definedName name="vjhhhhhh" localSheetId="55">#REF!</definedName>
    <definedName name="vjhhhhhh" localSheetId="56">#REF!</definedName>
    <definedName name="vjhhhhhh" localSheetId="57">#REF!</definedName>
    <definedName name="vjhhhhhh" localSheetId="22">#REF!</definedName>
    <definedName name="vjhhhhhh" localSheetId="23">#REF!</definedName>
    <definedName name="vjhhhhhh" localSheetId="24">#REF!</definedName>
    <definedName name="vjhhhhhh" localSheetId="25">#REF!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 localSheetId="19">#REF!</definedName>
    <definedName name="vpphold" localSheetId="53">#REF!</definedName>
    <definedName name="vpphold" localSheetId="54">#REF!</definedName>
    <definedName name="vpphold" localSheetId="57">#REF!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 localSheetId="19">#REF!</definedName>
    <definedName name="VTO" localSheetId="53">#REF!</definedName>
    <definedName name="VTO" localSheetId="54">#REF!</definedName>
    <definedName name="VTO" localSheetId="57">#REF!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 localSheetId="19">#REF!</definedName>
    <definedName name="vtoañoc" localSheetId="53">#REF!</definedName>
    <definedName name="vtoañoc" localSheetId="54">#REF!</definedName>
    <definedName name="vtoañoc" localSheetId="57">#REF!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 localSheetId="19">#REF!</definedName>
    <definedName name="vtoañon" localSheetId="53">#REF!</definedName>
    <definedName name="vtoañon" localSheetId="54">#REF!</definedName>
    <definedName name="vtoañon" localSheetId="57">#REF!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 localSheetId="19">#REF!</definedName>
    <definedName name="vtoaños" localSheetId="53">#REF!</definedName>
    <definedName name="vtoaños" localSheetId="54">#REF!</definedName>
    <definedName name="vtoaños" localSheetId="57">#REF!</definedName>
    <definedName name="vtoaños">#REF!</definedName>
    <definedName name="vtoshold1" localSheetId="15">'[19] VTOS'!#REF!</definedName>
    <definedName name="vtoshold1" localSheetId="12">'[19] VTOS'!#REF!</definedName>
    <definedName name="vtoshold1" localSheetId="18">'[19] VTOS'!#REF!</definedName>
    <definedName name="vtoshold1" localSheetId="17">'[19] VTOS'!#REF!</definedName>
    <definedName name="vtoshold1" localSheetId="16">'[19] VTOS'!#REF!</definedName>
    <definedName name="vtoshold1" localSheetId="13">'[19] VTOS'!#REF!</definedName>
    <definedName name="vtoshold1" localSheetId="14">'[19] VTOS'!#REF!</definedName>
    <definedName name="vtoshold1" localSheetId="19">'[19] VTOS'!#REF!</definedName>
    <definedName name="vtoshold1" localSheetId="53">'[19] VTOS'!#REF!</definedName>
    <definedName name="vtoshold1" localSheetId="54">'[19] VTOS'!#REF!</definedName>
    <definedName name="vtoshold1" localSheetId="57">'[19] VTOS'!#REF!</definedName>
    <definedName name="vtoshold1">'[19] VTOS'!#REF!</definedName>
    <definedName name="vtoshold2" localSheetId="15">'[19] VTOS'!#REF!</definedName>
    <definedName name="vtoshold2" localSheetId="12">'[19] VTOS'!#REF!</definedName>
    <definedName name="vtoshold2" localSheetId="18">'[19] VTOS'!#REF!</definedName>
    <definedName name="vtoshold2" localSheetId="17">'[19] VTOS'!#REF!</definedName>
    <definedName name="vtoshold2" localSheetId="16">'[19] VTOS'!#REF!</definedName>
    <definedName name="vtoshold2" localSheetId="13">'[19] VTOS'!#REF!</definedName>
    <definedName name="vtoshold2" localSheetId="14">'[19] VTOS'!#REF!</definedName>
    <definedName name="vtoshold2" localSheetId="19">'[19] VTOS'!#REF!</definedName>
    <definedName name="vtoshold2" localSheetId="53">'[19] VTOS'!#REF!</definedName>
    <definedName name="vtoshold2" localSheetId="54">'[19] VTOS'!#REF!</definedName>
    <definedName name="vtoshold2" localSheetId="57">'[19] VTOS'!#REF!</definedName>
    <definedName name="vtoshold2">'[19] VTOS'!#REF!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 localSheetId="19">#REF!</definedName>
    <definedName name="VTOSN" localSheetId="32">#REF!</definedName>
    <definedName name="VTOSN" localSheetId="36">#REF!</definedName>
    <definedName name="VTOSN" localSheetId="37">#REF!</definedName>
    <definedName name="VTOSN" localSheetId="38">#REF!</definedName>
    <definedName name="VTOSN" localSheetId="39">#REF!</definedName>
    <definedName name="VTOSN" localSheetId="40">#REF!</definedName>
    <definedName name="VTOSN" localSheetId="41">#REF!</definedName>
    <definedName name="VTOSN" localSheetId="42">#REF!</definedName>
    <definedName name="VTOSN" localSheetId="43">#REF!</definedName>
    <definedName name="VTOSN" localSheetId="44">#REF!</definedName>
    <definedName name="VTOSN" localSheetId="46">#REF!</definedName>
    <definedName name="VTOSN" localSheetId="47">#REF!</definedName>
    <definedName name="VTOSN" localSheetId="48">#REF!</definedName>
    <definedName name="VTOSN" localSheetId="53">#REF!</definedName>
    <definedName name="VTOSN" localSheetId="54">#REF!</definedName>
    <definedName name="VTOSN" localSheetId="57">#REF!</definedName>
    <definedName name="VTOSN" localSheetId="58">#REF!</definedName>
    <definedName name="VTOSN" localSheetId="59">#REF!</definedName>
    <definedName name="VTOSN" localSheetId="27">#REF!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localSheetId="19" hidden="1">#REF!</definedName>
    <definedName name="vvv" localSheetId="28" hidden="1">#REF!</definedName>
    <definedName name="vvv" localSheetId="29" hidden="1">#REF!</definedName>
    <definedName name="vvv" localSheetId="30" hidden="1">#REF!</definedName>
    <definedName name="vvv" localSheetId="31" hidden="1">#REF!</definedName>
    <definedName name="vvv" localSheetId="33" hidden="1">#REF!</definedName>
    <definedName name="vvv" localSheetId="34" hidden="1">#REF!</definedName>
    <definedName name="vvv" localSheetId="35" hidden="1">#REF!</definedName>
    <definedName name="vvv" localSheetId="45" hidden="1">#REF!</definedName>
    <definedName name="vvv" localSheetId="21" hidden="1">#REF!</definedName>
    <definedName name="vvv" localSheetId="49" hidden="1">#REF!</definedName>
    <definedName name="vvv" localSheetId="50" hidden="1">#REF!</definedName>
    <definedName name="vvv" localSheetId="51" hidden="1">#REF!</definedName>
    <definedName name="vvv" localSheetId="52" hidden="1">#REF!</definedName>
    <definedName name="vvv" localSheetId="53" hidden="1">#REF!</definedName>
    <definedName name="vvv" localSheetId="54" hidden="1">#REF!</definedName>
    <definedName name="vvv" localSheetId="55" hidden="1">#REF!</definedName>
    <definedName name="vvv" localSheetId="56" hidden="1">#REF!</definedName>
    <definedName name="vvv" localSheetId="57" hidden="1">#REF!</definedName>
    <definedName name="vvv" localSheetId="22" hidden="1">#REF!</definedName>
    <definedName name="vvv" localSheetId="23" hidden="1">#REF!</definedName>
    <definedName name="vvv" localSheetId="24" hidden="1">#REF!</definedName>
    <definedName name="vvv" localSheetId="25"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 localSheetId="19">#REF!</definedName>
    <definedName name="w" localSheetId="53">#REF!</definedName>
    <definedName name="w" localSheetId="54">#REF!</definedName>
    <definedName name="w" localSheetId="57">#REF!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 localSheetId="19">#REF!</definedName>
    <definedName name="W_" localSheetId="53">#REF!</definedName>
    <definedName name="W_" localSheetId="54">#REF!</definedName>
    <definedName name="W_" localSheetId="57">#REF!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60"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40" hidden="1">{#N/A,#N/A,FALSE,"Aging Summary";#N/A,#N/A,FALSE,"Ratio Analysis";#N/A,#N/A,FALSE,"Test 120 Day Accts";#N/A,#N/A,FALSE,"Tickmarks"}</definedName>
    <definedName name="watts" localSheetId="41" hidden="1">{#N/A,#N/A,FALSE,"Aging Summary";#N/A,#N/A,FALSE,"Ratio Analysis";#N/A,#N/A,FALSE,"Test 120 Day Accts";#N/A,#N/A,FALSE,"Tickmarks"}</definedName>
    <definedName name="watts" localSheetId="42" hidden="1">{#N/A,#N/A,FALSE,"Aging Summary";#N/A,#N/A,FALSE,"Ratio Analysis";#N/A,#N/A,FALSE,"Test 120 Day Accts";#N/A,#N/A,FALSE,"Tickmarks"}</definedName>
    <definedName name="watts" localSheetId="43" hidden="1">{#N/A,#N/A,FALSE,"Aging Summary";#N/A,#N/A,FALSE,"Ratio Analysis";#N/A,#N/A,FALSE,"Test 120 Day Accts";#N/A,#N/A,FALSE,"Tickmarks"}</definedName>
    <definedName name="watts" localSheetId="44" hidden="1">{#N/A,#N/A,FALSE,"Aging Summary";#N/A,#N/A,FALSE,"Ratio Analysis";#N/A,#N/A,FALSE,"Test 120 Day Accts";#N/A,#N/A,FALSE,"Tickmarks"}</definedName>
    <definedName name="watts" localSheetId="45" hidden="1">{#N/A,#N/A,FALSE,"Aging Summary";#N/A,#N/A,FALSE,"Ratio Analysis";#N/A,#N/A,FALSE,"Test 120 Day Accts";#N/A,#N/A,FALSE,"Tickmarks"}</definedName>
    <definedName name="watts" localSheetId="46" hidden="1">{#N/A,#N/A,FALSE,"Aging Summary";#N/A,#N/A,FALSE,"Ratio Analysis";#N/A,#N/A,FALSE,"Test 120 Day Accts";#N/A,#N/A,FALSE,"Tickmarks"}</definedName>
    <definedName name="watts" localSheetId="47"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48" hidden="1">{#N/A,#N/A,FALSE,"Aging Summary";#N/A,#N/A,FALSE,"Ratio Analysis";#N/A,#N/A,FALSE,"Test 120 Day Accts";#N/A,#N/A,FALSE,"Tickmarks"}</definedName>
    <definedName name="watts" localSheetId="49" hidden="1">{#N/A,#N/A,FALSE,"Aging Summary";#N/A,#N/A,FALSE,"Ratio Analysis";#N/A,#N/A,FALSE,"Test 120 Day Accts";#N/A,#N/A,FALSE,"Tickmarks"}</definedName>
    <definedName name="watts" localSheetId="50" hidden="1">{#N/A,#N/A,FALSE,"Aging Summary";#N/A,#N/A,FALSE,"Ratio Analysis";#N/A,#N/A,FALSE,"Test 120 Day Accts";#N/A,#N/A,FALSE,"Tickmarks"}</definedName>
    <definedName name="watts" localSheetId="51" hidden="1">{#N/A,#N/A,FALSE,"Aging Summary";#N/A,#N/A,FALSE,"Ratio Analysis";#N/A,#N/A,FALSE,"Test 120 Day Accts";#N/A,#N/A,FALSE,"Tickmarks"}</definedName>
    <definedName name="watts" localSheetId="52" hidden="1">{#N/A,#N/A,FALSE,"Aging Summary";#N/A,#N/A,FALSE,"Ratio Analysis";#N/A,#N/A,FALSE,"Test 120 Day Accts";#N/A,#N/A,FALSE,"Tickmarks"}</definedName>
    <definedName name="watts" localSheetId="53" hidden="1">{#N/A,#N/A,FALSE,"Aging Summary";#N/A,#N/A,FALSE,"Ratio Analysis";#N/A,#N/A,FALSE,"Test 120 Day Accts";#N/A,#N/A,FALSE,"Tickmarks"}</definedName>
    <definedName name="watts" localSheetId="54" hidden="1">{#N/A,#N/A,FALSE,"Aging Summary";#N/A,#N/A,FALSE,"Ratio Analysis";#N/A,#N/A,FALSE,"Test 120 Day Accts";#N/A,#N/A,FALSE,"Tickmarks"}</definedName>
    <definedName name="watts" localSheetId="55" hidden="1">{#N/A,#N/A,FALSE,"Aging Summary";#N/A,#N/A,FALSE,"Ratio Analysis";#N/A,#N/A,FALSE,"Test 120 Day Accts";#N/A,#N/A,FALSE,"Tickmarks"}</definedName>
    <definedName name="watts" localSheetId="56" hidden="1">{#N/A,#N/A,FALSE,"Aging Summary";#N/A,#N/A,FALSE,"Ratio Analysis";#N/A,#N/A,FALSE,"Test 120 Day Accts";#N/A,#N/A,FALSE,"Tickmarks"}</definedName>
    <definedName name="watts" localSheetId="57" hidden="1">{#N/A,#N/A,FALSE,"Aging Summary";#N/A,#N/A,FALSE,"Ratio Analysis";#N/A,#N/A,FALSE,"Test 120 Day Accts";#N/A,#N/A,FALSE,"Tickmarks"}</definedName>
    <definedName name="watts" localSheetId="22" hidden="1">{#N/A,#N/A,FALSE,"Aging Summary";#N/A,#N/A,FALSE,"Ratio Analysis";#N/A,#N/A,FALSE,"Test 120 Day Accts";#N/A,#N/A,FALSE,"Tickmarks"}</definedName>
    <definedName name="watts" localSheetId="58" hidden="1">{#N/A,#N/A,FALSE,"Aging Summary";#N/A,#N/A,FALSE,"Ratio Analysis";#N/A,#N/A,FALSE,"Test 120 Day Accts";#N/A,#N/A,FALSE,"Tickmarks"}</definedName>
    <definedName name="watts" localSheetId="59" hidden="1">{#N/A,#N/A,FALSE,"Aging Summary";#N/A,#N/A,FALSE,"Ratio Analysis";#N/A,#N/A,FALSE,"Test 120 Day Accts";#N/A,#N/A,FALSE,"Tickmarks"}</definedName>
    <definedName name="watts" localSheetId="23" hidden="1">{#N/A,#N/A,FALSE,"Aging Summary";#N/A,#N/A,FALSE,"Ratio Analysis";#N/A,#N/A,FALSE,"Test 120 Day Accts";#N/A,#N/A,FALSE,"Tickmarks"}</definedName>
    <definedName name="watts" localSheetId="24" hidden="1">{#N/A,#N/A,FALSE,"Aging Summary";#N/A,#N/A,FALSE,"Ratio Analysis";#N/A,#N/A,FALSE,"Test 120 Day Accts";#N/A,#N/A,FALSE,"Tickmarks"}</definedName>
    <definedName name="watts" localSheetId="25" hidden="1">{#N/A,#N/A,FALSE,"Aging Summary";#N/A,#N/A,FALSE,"Ratio Analysis";#N/A,#N/A,FALSE,"Test 120 Day Accts";#N/A,#N/A,FALSE,"Tickmarks"}</definedName>
    <definedName name="watts" localSheetId="27"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51" hidden="1">{#N/A,#N/A,FALSE,"Aging Summary";#N/A,#N/A,FALSE,"Ratio Analysis";#N/A,#N/A,FALSE,"Test 120 Day Accts";#N/A,#N/A,FALSE,"Tickmarks"}</definedName>
    <definedName name="wrn.Aging._.and._.Trend._.Analysis." localSheetId="52" hidden="1">{#N/A,#N/A,FALSE,"Aging Summary";#N/A,#N/A,FALSE,"Ratio Analysis";#N/A,#N/A,FALSE,"Test 120 Day Accts";#N/A,#N/A,FALSE,"Tickmarks"}</definedName>
    <definedName name="wrn.Aging._.and._.Trend._.Analysis." localSheetId="53" hidden="1">{#N/A,#N/A,FALSE,"Aging Summary";#N/A,#N/A,FALSE,"Ratio Analysis";#N/A,#N/A,FALSE,"Test 120 Day Accts";#N/A,#N/A,FALSE,"Tickmarks"}</definedName>
    <definedName name="wrn.Aging._.and._.Trend._.Analysis." localSheetId="54" hidden="1">{#N/A,#N/A,FALSE,"Aging Summary";#N/A,#N/A,FALSE,"Ratio Analysis";#N/A,#N/A,FALSE,"Test 120 Day Accts";#N/A,#N/A,FALSE,"Tickmarks"}</definedName>
    <definedName name="wrn.Aging._.and._.Trend._.Analysis." localSheetId="55" hidden="1">{#N/A,#N/A,FALSE,"Aging Summary";#N/A,#N/A,FALSE,"Ratio Analysis";#N/A,#N/A,FALSE,"Test 120 Day Accts";#N/A,#N/A,FALSE,"Tickmarks"}</definedName>
    <definedName name="wrn.Aging._.and._.Trend._.Analysis." localSheetId="56" hidden="1">{#N/A,#N/A,FALSE,"Aging Summary";#N/A,#N/A,FALSE,"Ratio Analysis";#N/A,#N/A,FALSE,"Test 120 Day Accts";#N/A,#N/A,FALSE,"Tickmarks"}</definedName>
    <definedName name="wrn.Aging._.and._.Trend._.Analysis." localSheetId="57"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58" hidden="1">{#N/A,#N/A,FALSE,"Aging Summary";#N/A,#N/A,FALSE,"Ratio Analysis";#N/A,#N/A,FALSE,"Test 120 Day Accts";#N/A,#N/A,FALSE,"Tickmarks"}</definedName>
    <definedName name="wrn.Aging._.and._.Trend._.Analysis." localSheetId="59"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 localSheetId="19">#REF!</definedName>
    <definedName name="www" localSheetId="32">#REF!</definedName>
    <definedName name="www" localSheetId="36">#REF!</definedName>
    <definedName name="www" localSheetId="37">#REF!</definedName>
    <definedName name="www" localSheetId="38">#REF!</definedName>
    <definedName name="www" localSheetId="39">#REF!</definedName>
    <definedName name="www" localSheetId="40">#REF!</definedName>
    <definedName name="www" localSheetId="41">#REF!</definedName>
    <definedName name="www" localSheetId="42">#REF!</definedName>
    <definedName name="www" localSheetId="43">#REF!</definedName>
    <definedName name="www" localSheetId="44">#REF!</definedName>
    <definedName name="www" localSheetId="46">#REF!</definedName>
    <definedName name="www" localSheetId="47">#REF!</definedName>
    <definedName name="www" localSheetId="48">#REF!</definedName>
    <definedName name="www" localSheetId="53">#REF!</definedName>
    <definedName name="www" localSheetId="54">#REF!</definedName>
    <definedName name="www" localSheetId="57">#REF!</definedName>
    <definedName name="www" localSheetId="58">#REF!</definedName>
    <definedName name="www" localSheetId="59">#REF!</definedName>
    <definedName name="www" localSheetId="27">#REF!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 localSheetId="19">#REF!</definedName>
    <definedName name="X_" localSheetId="32">#REF!</definedName>
    <definedName name="X_" localSheetId="36">#REF!</definedName>
    <definedName name="X_" localSheetId="37">#REF!</definedName>
    <definedName name="X_" localSheetId="38">#REF!</definedName>
    <definedName name="X_" localSheetId="39">#REF!</definedName>
    <definedName name="X_" localSheetId="40">#REF!</definedName>
    <definedName name="X_" localSheetId="41">#REF!</definedName>
    <definedName name="X_" localSheetId="42">#REF!</definedName>
    <definedName name="X_" localSheetId="43">#REF!</definedName>
    <definedName name="X_" localSheetId="44">#REF!</definedName>
    <definedName name="X_" localSheetId="46">#REF!</definedName>
    <definedName name="X_" localSheetId="47">#REF!</definedName>
    <definedName name="X_" localSheetId="48">#REF!</definedName>
    <definedName name="X_" localSheetId="53">#REF!</definedName>
    <definedName name="X_" localSheetId="54">#REF!</definedName>
    <definedName name="X_" localSheetId="57">#REF!</definedName>
    <definedName name="X_" localSheetId="58">#REF!</definedName>
    <definedName name="X_" localSheetId="59">#REF!</definedName>
    <definedName name="X_" localSheetId="27">#REF!</definedName>
    <definedName name="X_">#REF!</definedName>
    <definedName name="xc" localSheetId="60" hidden="1">{#N/A,#N/A,FALSE,"Aging Summary";#N/A,#N/A,FALSE,"Ratio Analysis";#N/A,#N/A,FALSE,"Test 120 Day Accts";#N/A,#N/A,FALSE,"Tickmarks"}</definedName>
    <definedName name="xc" localSheetId="11" hidden="1">{#N/A,#N/A,FALSE,"Aging Summary";#N/A,#N/A,FALSE,"Ratio Analysis";#N/A,#N/A,FALSE,"Test 120 Day Accts";#N/A,#N/A,FALSE,"Tickmarks"}</definedName>
    <definedName name="xc" localSheetId="28" hidden="1">{#N/A,#N/A,FALSE,"Aging Summary";#N/A,#N/A,FALSE,"Ratio Analysis";#N/A,#N/A,FALSE,"Test 120 Day Accts";#N/A,#N/A,FALSE,"Tickmarks"}</definedName>
    <definedName name="xc" localSheetId="29" hidden="1">{#N/A,#N/A,FALSE,"Aging Summary";#N/A,#N/A,FALSE,"Ratio Analysis";#N/A,#N/A,FALSE,"Test 120 Day Accts";#N/A,#N/A,FALSE,"Tickmarks"}</definedName>
    <definedName name="xc" localSheetId="30" hidden="1">{#N/A,#N/A,FALSE,"Aging Summary";#N/A,#N/A,FALSE,"Ratio Analysis";#N/A,#N/A,FALSE,"Test 120 Day Accts";#N/A,#N/A,FALSE,"Tickmarks"}</definedName>
    <definedName name="xc" localSheetId="31" hidden="1">{#N/A,#N/A,FALSE,"Aging Summary";#N/A,#N/A,FALSE,"Ratio Analysis";#N/A,#N/A,FALSE,"Test 120 Day Accts";#N/A,#N/A,FALSE,"Tickmarks"}</definedName>
    <definedName name="xc" localSheetId="33" hidden="1">{#N/A,#N/A,FALSE,"Aging Summary";#N/A,#N/A,FALSE,"Ratio Analysis";#N/A,#N/A,FALSE,"Test 120 Day Accts";#N/A,#N/A,FALSE,"Tickmarks"}</definedName>
    <definedName name="xc" localSheetId="34" hidden="1">{#N/A,#N/A,FALSE,"Aging Summary";#N/A,#N/A,FALSE,"Ratio Analysis";#N/A,#N/A,FALSE,"Test 120 Day Accts";#N/A,#N/A,FALSE,"Tickmarks"}</definedName>
    <definedName name="xc" localSheetId="35" hidden="1">{#N/A,#N/A,FALSE,"Aging Summary";#N/A,#N/A,FALSE,"Ratio Analysis";#N/A,#N/A,FALSE,"Test 120 Day Accts";#N/A,#N/A,FALSE,"Tickmarks"}</definedName>
    <definedName name="xc" localSheetId="45" hidden="1">{#N/A,#N/A,FALSE,"Aging Summary";#N/A,#N/A,FALSE,"Ratio Analysis";#N/A,#N/A,FALSE,"Test 120 Day Accts";#N/A,#N/A,FALSE,"Tickmarks"}</definedName>
    <definedName name="xc" localSheetId="21" hidden="1">{#N/A,#N/A,FALSE,"Aging Summary";#N/A,#N/A,FALSE,"Ratio Analysis";#N/A,#N/A,FALSE,"Test 120 Day Accts";#N/A,#N/A,FALSE,"Tickmarks"}</definedName>
    <definedName name="xc" localSheetId="49" hidden="1">{#N/A,#N/A,FALSE,"Aging Summary";#N/A,#N/A,FALSE,"Ratio Analysis";#N/A,#N/A,FALSE,"Test 120 Day Accts";#N/A,#N/A,FALSE,"Tickmarks"}</definedName>
    <definedName name="xc" localSheetId="50" hidden="1">{#N/A,#N/A,FALSE,"Aging Summary";#N/A,#N/A,FALSE,"Ratio Analysis";#N/A,#N/A,FALSE,"Test 120 Day Accts";#N/A,#N/A,FALSE,"Tickmarks"}</definedName>
    <definedName name="xc" localSheetId="51" hidden="1">{#N/A,#N/A,FALSE,"Aging Summary";#N/A,#N/A,FALSE,"Ratio Analysis";#N/A,#N/A,FALSE,"Test 120 Day Accts";#N/A,#N/A,FALSE,"Tickmarks"}</definedName>
    <definedName name="xc" localSheetId="52" hidden="1">{#N/A,#N/A,FALSE,"Aging Summary";#N/A,#N/A,FALSE,"Ratio Analysis";#N/A,#N/A,FALSE,"Test 120 Day Accts";#N/A,#N/A,FALSE,"Tickmarks"}</definedName>
    <definedName name="xc" localSheetId="55" hidden="1">{#N/A,#N/A,FALSE,"Aging Summary";#N/A,#N/A,FALSE,"Ratio Analysis";#N/A,#N/A,FALSE,"Test 120 Day Accts";#N/A,#N/A,FALSE,"Tickmarks"}</definedName>
    <definedName name="xc" localSheetId="56" hidden="1">{#N/A,#N/A,FALSE,"Aging Summary";#N/A,#N/A,FALSE,"Ratio Analysis";#N/A,#N/A,FALSE,"Test 120 Day Accts";#N/A,#N/A,FALSE,"Tickmarks"}</definedName>
    <definedName name="xc" localSheetId="22" hidden="1">{#N/A,#N/A,FALSE,"Aging Summary";#N/A,#N/A,FALSE,"Ratio Analysis";#N/A,#N/A,FALSE,"Test 120 Day Accts";#N/A,#N/A,FALSE,"Tickmarks"}</definedName>
    <definedName name="xc" localSheetId="23" hidden="1">{#N/A,#N/A,FALSE,"Aging Summary";#N/A,#N/A,FALSE,"Ratio Analysis";#N/A,#N/A,FALSE,"Test 120 Day Accts";#N/A,#N/A,FALSE,"Tickmarks"}</definedName>
    <definedName name="xc" localSheetId="24" hidden="1">{#N/A,#N/A,FALSE,"Aging Summary";#N/A,#N/A,FALSE,"Ratio Analysis";#N/A,#N/A,FALSE,"Test 120 Day Accts";#N/A,#N/A,FALSE,"Tickmarks"}</definedName>
    <definedName name="xc" localSheetId="25"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[118]Lead!#REF!</definedName>
    <definedName name="XREF_COLUMN_1" localSheetId="15" hidden="1">[118]Lead!#REF!</definedName>
    <definedName name="XREF_COLUMN_1" localSheetId="12" hidden="1">[118]Lead!#REF!</definedName>
    <definedName name="XREF_COLUMN_1" localSheetId="18" hidden="1">[118]Lead!#REF!</definedName>
    <definedName name="XREF_COLUMN_1" localSheetId="17" hidden="1">[118]Lead!#REF!</definedName>
    <definedName name="XREF_COLUMN_1" localSheetId="16" hidden="1">[118]Lead!#REF!</definedName>
    <definedName name="XREF_COLUMN_1" localSheetId="13" hidden="1">[118]Lead!#REF!</definedName>
    <definedName name="XREF_COLUMN_1" localSheetId="14" hidden="1">[118]Lead!#REF!</definedName>
    <definedName name="XREF_COLUMN_1" localSheetId="19" hidden="1">[118]Lead!#REF!</definedName>
    <definedName name="XREF_COLUMN_1" localSheetId="32" hidden="1">[118]Lead!#REF!</definedName>
    <definedName name="XREF_COLUMN_1" localSheetId="36" hidden="1">[118]Lead!#REF!</definedName>
    <definedName name="XREF_COLUMN_1" localSheetId="37" hidden="1">[118]Lead!#REF!</definedName>
    <definedName name="XREF_COLUMN_1" localSheetId="38" hidden="1">[118]Lead!#REF!</definedName>
    <definedName name="XREF_COLUMN_1" localSheetId="39" hidden="1">[118]Lead!#REF!</definedName>
    <definedName name="XREF_COLUMN_1" localSheetId="40" hidden="1">[118]Lead!#REF!</definedName>
    <definedName name="XREF_COLUMN_1" localSheetId="41" hidden="1">[118]Lead!#REF!</definedName>
    <definedName name="XREF_COLUMN_1" localSheetId="42" hidden="1">[118]Lead!#REF!</definedName>
    <definedName name="XREF_COLUMN_1" localSheetId="43" hidden="1">[118]Lead!#REF!</definedName>
    <definedName name="XREF_COLUMN_1" localSheetId="44" hidden="1">[118]Lead!#REF!</definedName>
    <definedName name="XREF_COLUMN_1" localSheetId="46" hidden="1">[118]Lead!#REF!</definedName>
    <definedName name="XREF_COLUMN_1" localSheetId="47" hidden="1">[118]Lead!#REF!</definedName>
    <definedName name="XREF_COLUMN_1" localSheetId="48" hidden="1">[118]Lead!#REF!</definedName>
    <definedName name="XREF_COLUMN_1" localSheetId="53" hidden="1">[118]Lead!#REF!</definedName>
    <definedName name="XREF_COLUMN_1" localSheetId="54" hidden="1">[118]Lead!#REF!</definedName>
    <definedName name="XREF_COLUMN_1" localSheetId="57" hidden="1">[118]Lead!#REF!</definedName>
    <definedName name="XREF_COLUMN_1" localSheetId="58" hidden="1">[118]Lead!#REF!</definedName>
    <definedName name="XREF_COLUMN_1" localSheetId="59" hidden="1">[118]Lead!#REF!</definedName>
    <definedName name="XREF_COLUMN_1" localSheetId="27" hidden="1">[118]Lead!#REF!</definedName>
    <definedName name="XREF_COLUMN_1" hidden="1">[118]Lead!#REF!</definedName>
    <definedName name="XREF_COLUMN_10" localSheetId="4" hidden="1">[118]Lead!#REF!</definedName>
    <definedName name="XREF_COLUMN_10" localSheetId="17" hidden="1">[118]Lead!#REF!</definedName>
    <definedName name="XREF_COLUMN_10" hidden="1">[118]Lead!#REF!</definedName>
    <definedName name="XREF_COLUMN_11" localSheetId="4" hidden="1">[118]Lead!#REF!</definedName>
    <definedName name="XREF_COLUMN_11" localSheetId="17" hidden="1">[118]Lead!#REF!</definedName>
    <definedName name="XREF_COLUMN_11" hidden="1">[118]Lead!#REF!</definedName>
    <definedName name="XREF_COLUMN_2" localSheetId="4" hidden="1">[118]Lead!#REF!</definedName>
    <definedName name="XREF_COLUMN_2" localSheetId="17" hidden="1">[118]Lead!#REF!</definedName>
    <definedName name="XREF_COLUMN_2" hidden="1">[118]Lead!#REF!</definedName>
    <definedName name="XREF_COLUMN_3" localSheetId="4" hidden="1">[118]Lead!#REF!</definedName>
    <definedName name="XREF_COLUMN_3" localSheetId="17" hidden="1">[118]Lead!#REF!</definedName>
    <definedName name="XREF_COLUMN_3" hidden="1">[118]Lead!#REF!</definedName>
    <definedName name="XREF_COLUMN_4" localSheetId="4" hidden="1">[118]Lead!#REF!</definedName>
    <definedName name="XREF_COLUMN_4" localSheetId="17" hidden="1">[118]Lead!#REF!</definedName>
    <definedName name="XREF_COLUMN_4" hidden="1">[118]Lead!#REF!</definedName>
    <definedName name="XREF_COLUMN_5" localSheetId="4" hidden="1">[118]Lead!#REF!</definedName>
    <definedName name="XREF_COLUMN_5" localSheetId="17" hidden="1">[118]Lead!#REF!</definedName>
    <definedName name="XREF_COLUMN_5" hidden="1">[118]Lead!#REF!</definedName>
    <definedName name="XREF_COLUMN_6" localSheetId="4" hidden="1">[118]Lead!#REF!</definedName>
    <definedName name="XREF_COLUMN_6" localSheetId="17" hidden="1">[118]Lead!#REF!</definedName>
    <definedName name="XREF_COLUMN_6" hidden="1">[118]Lead!#REF!</definedName>
    <definedName name="XREF_COLUMN_7" localSheetId="4" hidden="1">[118]Lead!#REF!</definedName>
    <definedName name="XREF_COLUMN_7" localSheetId="17" hidden="1">[118]Lead!#REF!</definedName>
    <definedName name="XREF_COLUMN_7" hidden="1">[118]Lead!#REF!</definedName>
    <definedName name="XREF_COLUMN_8" localSheetId="4" hidden="1">[118]Lead!#REF!</definedName>
    <definedName name="XREF_COLUMN_8" localSheetId="17" hidden="1">[118]Lead!#REF!</definedName>
    <definedName name="XREF_COLUMN_8" hidden="1">[118]Lead!#REF!</definedName>
    <definedName name="XREF_COLUMN_9" localSheetId="4" hidden="1">[118]Lead!#REF!</definedName>
    <definedName name="XREF_COLUMN_9" localSheetId="17" hidden="1">[118]Lead!#REF!</definedName>
    <definedName name="XREF_COLUMN_9" hidden="1">[118]Lead!#REF!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localSheetId="19" hidden="1">#REF!</definedName>
    <definedName name="XRefActiveRow" localSheetId="36" hidden="1">#REF!</definedName>
    <definedName name="XRefActiveRow" localSheetId="37" hidden="1">#REF!</definedName>
    <definedName name="XRefActiveRow" localSheetId="40" hidden="1">#REF!</definedName>
    <definedName name="XRefActiveRow" localSheetId="42" hidden="1">#REF!</definedName>
    <definedName name="XRefActiveRow" localSheetId="43" hidden="1">#REF!</definedName>
    <definedName name="XRefActiveRow" localSheetId="44" hidden="1">#REF!</definedName>
    <definedName name="XRefActiveRow" localSheetId="46" hidden="1">#REF!</definedName>
    <definedName name="XRefActiveRow" localSheetId="47" hidden="1">#REF!</definedName>
    <definedName name="XRefActiveRow" localSheetId="48" hidden="1">#REF!</definedName>
    <definedName name="XRefActiveRow" localSheetId="53" hidden="1">#REF!</definedName>
    <definedName name="XRefActiveRow" localSheetId="54" hidden="1">#REF!</definedName>
    <definedName name="XRefActiveRow" localSheetId="57" hidden="1">#REF!</definedName>
    <definedName name="XRefActiveRow" hidden="1">#REF!</definedName>
    <definedName name="XRefColumnsCount" hidden="1">11</definedName>
    <definedName name="XRefCopy1" localSheetId="4" hidden="1">[118]Lead!#REF!</definedName>
    <definedName name="XRefCopy1" localSheetId="15" hidden="1">[118]Lead!#REF!</definedName>
    <definedName name="XRefCopy1" localSheetId="12" hidden="1">[118]Lead!#REF!</definedName>
    <definedName name="XRefCopy1" localSheetId="18" hidden="1">[118]Lead!#REF!</definedName>
    <definedName name="XRefCopy1" localSheetId="17" hidden="1">[118]Lead!#REF!</definedName>
    <definedName name="XRefCopy1" localSheetId="16" hidden="1">[118]Lead!#REF!</definedName>
    <definedName name="XRefCopy1" localSheetId="11" hidden="1">[118]Lead!#REF!</definedName>
    <definedName name="XRefCopy1" localSheetId="13" hidden="1">[118]Lead!#REF!</definedName>
    <definedName name="XRefCopy1" localSheetId="14" hidden="1">[118]Lead!#REF!</definedName>
    <definedName name="XRefCopy1" localSheetId="19" hidden="1">[118]Lead!#REF!</definedName>
    <definedName name="XRefCopy1" localSheetId="36" hidden="1">[118]Lead!#REF!</definedName>
    <definedName name="XRefCopy1" localSheetId="37" hidden="1">[118]Lead!#REF!</definedName>
    <definedName name="XRefCopy1" localSheetId="40" hidden="1">[118]Lead!#REF!</definedName>
    <definedName name="XRefCopy1" localSheetId="42" hidden="1">[118]Lead!#REF!</definedName>
    <definedName name="XRefCopy1" localSheetId="43" hidden="1">[118]Lead!#REF!</definedName>
    <definedName name="XRefCopy1" localSheetId="44" hidden="1">[118]Lead!#REF!</definedName>
    <definedName name="XRefCopy1" localSheetId="46" hidden="1">[118]Lead!#REF!</definedName>
    <definedName name="XRefCopy1" localSheetId="47" hidden="1">[118]Lead!#REF!</definedName>
    <definedName name="XRefCopy1" localSheetId="48" hidden="1">[118]Lead!#REF!</definedName>
    <definedName name="XRefCopy1" localSheetId="53" hidden="1">[118]Lead!#REF!</definedName>
    <definedName name="XRefCopy1" localSheetId="54" hidden="1">[118]Lead!#REF!</definedName>
    <definedName name="XRefCopy1" localSheetId="57" hidden="1">[118]Lead!#REF!</definedName>
    <definedName name="XRefCopy1" hidden="1">[118]Lead!#REF!</definedName>
    <definedName name="XRefCopy10" localSheetId="4" hidden="1">[118]Lead!#REF!</definedName>
    <definedName name="XRefCopy10" localSheetId="17" hidden="1">[118]Lead!#REF!</definedName>
    <definedName name="XRefCopy10" hidden="1">[118]Lead!#REF!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localSheetId="19" hidden="1">#REF!</definedName>
    <definedName name="XRefCopy10Row" localSheetId="36" hidden="1">#REF!</definedName>
    <definedName name="XRefCopy10Row" localSheetId="37" hidden="1">#REF!</definedName>
    <definedName name="XRefCopy10Row" localSheetId="40" hidden="1">#REF!</definedName>
    <definedName name="XRefCopy10Row" localSheetId="42" hidden="1">#REF!</definedName>
    <definedName name="XRefCopy10Row" localSheetId="43" hidden="1">#REF!</definedName>
    <definedName name="XRefCopy10Row" localSheetId="44" hidden="1">#REF!</definedName>
    <definedName name="XRefCopy10Row" localSheetId="46" hidden="1">#REF!</definedName>
    <definedName name="XRefCopy10Row" localSheetId="47" hidden="1">#REF!</definedName>
    <definedName name="XRefCopy10Row" localSheetId="48" hidden="1">#REF!</definedName>
    <definedName name="XRefCopy10Row" localSheetId="53" hidden="1">#REF!</definedName>
    <definedName name="XRefCopy10Row" localSheetId="54" hidden="1">#REF!</definedName>
    <definedName name="XRefCopy10Row" localSheetId="57" hidden="1">#REF!</definedName>
    <definedName name="XRefCopy10Row" hidden="1">#REF!</definedName>
    <definedName name="XRefCopy11" localSheetId="4" hidden="1">[118]Lead!#REF!</definedName>
    <definedName name="XRefCopy11" localSheetId="15" hidden="1">[118]Lead!#REF!</definedName>
    <definedName name="XRefCopy11" localSheetId="12" hidden="1">[118]Lead!#REF!</definedName>
    <definedName name="XRefCopy11" localSheetId="18" hidden="1">[118]Lead!#REF!</definedName>
    <definedName name="XRefCopy11" localSheetId="17" hidden="1">[118]Lead!#REF!</definedName>
    <definedName name="XRefCopy11" localSheetId="16" hidden="1">[118]Lead!#REF!</definedName>
    <definedName name="XRefCopy11" localSheetId="11" hidden="1">[118]Lead!#REF!</definedName>
    <definedName name="XRefCopy11" localSheetId="13" hidden="1">[118]Lead!#REF!</definedName>
    <definedName name="XRefCopy11" localSheetId="14" hidden="1">[118]Lead!#REF!</definedName>
    <definedName name="XRefCopy11" localSheetId="19" hidden="1">[118]Lead!#REF!</definedName>
    <definedName name="XRefCopy11" localSheetId="36" hidden="1">[118]Lead!#REF!</definedName>
    <definedName name="XRefCopy11" localSheetId="37" hidden="1">[118]Lead!#REF!</definedName>
    <definedName name="XRefCopy11" localSheetId="40" hidden="1">[118]Lead!#REF!</definedName>
    <definedName name="XRefCopy11" localSheetId="42" hidden="1">[118]Lead!#REF!</definedName>
    <definedName name="XRefCopy11" localSheetId="43" hidden="1">[118]Lead!#REF!</definedName>
    <definedName name="XRefCopy11" localSheetId="44" hidden="1">[118]Lead!#REF!</definedName>
    <definedName name="XRefCopy11" localSheetId="46" hidden="1">[118]Lead!#REF!</definedName>
    <definedName name="XRefCopy11" localSheetId="47" hidden="1">[118]Lead!#REF!</definedName>
    <definedName name="XRefCopy11" localSheetId="48" hidden="1">[118]Lead!#REF!</definedName>
    <definedName name="XRefCopy11" localSheetId="53" hidden="1">[118]Lead!#REF!</definedName>
    <definedName name="XRefCopy11" localSheetId="54" hidden="1">[118]Lead!#REF!</definedName>
    <definedName name="XRefCopy11" localSheetId="57" hidden="1">[118]Lead!#REF!</definedName>
    <definedName name="XRefCopy11" hidden="1">[118]Lead!#REF!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localSheetId="19" hidden="1">#REF!</definedName>
    <definedName name="XRefCopy11Row" localSheetId="32" hidden="1">#REF!</definedName>
    <definedName name="XRefCopy11Row" localSheetId="36" hidden="1">#REF!</definedName>
    <definedName name="XRefCopy11Row" localSheetId="37" hidden="1">#REF!</definedName>
    <definedName name="XRefCopy11Row" localSheetId="38" hidden="1">#REF!</definedName>
    <definedName name="XRefCopy11Row" localSheetId="39" hidden="1">#REF!</definedName>
    <definedName name="XRefCopy11Row" localSheetId="40" hidden="1">#REF!</definedName>
    <definedName name="XRefCopy11Row" localSheetId="41" hidden="1">#REF!</definedName>
    <definedName name="XRefCopy11Row" localSheetId="42" hidden="1">#REF!</definedName>
    <definedName name="XRefCopy11Row" localSheetId="43" hidden="1">#REF!</definedName>
    <definedName name="XRefCopy11Row" localSheetId="44" hidden="1">#REF!</definedName>
    <definedName name="XRefCopy11Row" localSheetId="46" hidden="1">#REF!</definedName>
    <definedName name="XRefCopy11Row" localSheetId="47" hidden="1">#REF!</definedName>
    <definedName name="XRefCopy11Row" localSheetId="48" hidden="1">#REF!</definedName>
    <definedName name="XRefCopy11Row" localSheetId="53" hidden="1">#REF!</definedName>
    <definedName name="XRefCopy11Row" localSheetId="54" hidden="1">#REF!</definedName>
    <definedName name="XRefCopy11Row" localSheetId="57" hidden="1">#REF!</definedName>
    <definedName name="XRefCopy11Row" localSheetId="58" hidden="1">#REF!</definedName>
    <definedName name="XRefCopy11Row" localSheetId="59" hidden="1">#REF!</definedName>
    <definedName name="XRefCopy11Row" localSheetId="27" hidden="1">#REF!</definedName>
    <definedName name="XRefCopy11Row" hidden="1">#REF!</definedName>
    <definedName name="XRefCopy12" localSheetId="4" hidden="1">[118]Lead!#REF!</definedName>
    <definedName name="XRefCopy12" localSheetId="15" hidden="1">[118]Lead!#REF!</definedName>
    <definedName name="XRefCopy12" localSheetId="12" hidden="1">[118]Lead!#REF!</definedName>
    <definedName name="XRefCopy12" localSheetId="18" hidden="1">[118]Lead!#REF!</definedName>
    <definedName name="XRefCopy12" localSheetId="17" hidden="1">[118]Lead!#REF!</definedName>
    <definedName name="XRefCopy12" localSheetId="16" hidden="1">[118]Lead!#REF!</definedName>
    <definedName name="XRefCopy12" localSheetId="11" hidden="1">[118]Lead!#REF!</definedName>
    <definedName name="XRefCopy12" localSheetId="13" hidden="1">[118]Lead!#REF!</definedName>
    <definedName name="XRefCopy12" localSheetId="14" hidden="1">[118]Lead!#REF!</definedName>
    <definedName name="XRefCopy12" localSheetId="19" hidden="1">[118]Lead!#REF!</definedName>
    <definedName name="XRefCopy12" localSheetId="32" hidden="1">[118]Lead!#REF!</definedName>
    <definedName name="XRefCopy12" localSheetId="36" hidden="1">[118]Lead!#REF!</definedName>
    <definedName name="XRefCopy12" localSheetId="37" hidden="1">[118]Lead!#REF!</definedName>
    <definedName name="XRefCopy12" localSheetId="38" hidden="1">[118]Lead!#REF!</definedName>
    <definedName name="XRefCopy12" localSheetId="39" hidden="1">[118]Lead!#REF!</definedName>
    <definedName name="XRefCopy12" localSheetId="40" hidden="1">[118]Lead!#REF!</definedName>
    <definedName name="XRefCopy12" localSheetId="41" hidden="1">[118]Lead!#REF!</definedName>
    <definedName name="XRefCopy12" localSheetId="42" hidden="1">[118]Lead!#REF!</definedName>
    <definedName name="XRefCopy12" localSheetId="43" hidden="1">[118]Lead!#REF!</definedName>
    <definedName name="XRefCopy12" localSheetId="44" hidden="1">[118]Lead!#REF!</definedName>
    <definedName name="XRefCopy12" localSheetId="46" hidden="1">[118]Lead!#REF!</definedName>
    <definedName name="XRefCopy12" localSheetId="47" hidden="1">[118]Lead!#REF!</definedName>
    <definedName name="XRefCopy12" localSheetId="48" hidden="1">[118]Lead!#REF!</definedName>
    <definedName name="XRefCopy12" localSheetId="53" hidden="1">[118]Lead!#REF!</definedName>
    <definedName name="XRefCopy12" localSheetId="54" hidden="1">[118]Lead!#REF!</definedName>
    <definedName name="XRefCopy12" localSheetId="57" hidden="1">[118]Lead!#REF!</definedName>
    <definedName name="XRefCopy12" localSheetId="58" hidden="1">[118]Lead!#REF!</definedName>
    <definedName name="XRefCopy12" localSheetId="59" hidden="1">[118]Lead!#REF!</definedName>
    <definedName name="XRefCopy12" localSheetId="27" hidden="1">[118]Lead!#REF!</definedName>
    <definedName name="XRefCopy12" hidden="1">[118]Lead!#REF!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localSheetId="19" hidden="1">#REF!</definedName>
    <definedName name="XRefCopy12Row" localSheetId="32"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41" hidden="1">#REF!</definedName>
    <definedName name="XRefCopy12Row" localSheetId="42" hidden="1">#REF!</definedName>
    <definedName name="XRefCopy12Row" localSheetId="43" hidden="1">#REF!</definedName>
    <definedName name="XRefCopy12Row" localSheetId="44" hidden="1">#REF!</definedName>
    <definedName name="XRefCopy12Row" localSheetId="46" hidden="1">#REF!</definedName>
    <definedName name="XRefCopy12Row" localSheetId="47" hidden="1">#REF!</definedName>
    <definedName name="XRefCopy12Row" localSheetId="48" hidden="1">#REF!</definedName>
    <definedName name="XRefCopy12Row" localSheetId="53" hidden="1">#REF!</definedName>
    <definedName name="XRefCopy12Row" localSheetId="54" hidden="1">#REF!</definedName>
    <definedName name="XRefCopy12Row" localSheetId="57" hidden="1">#REF!</definedName>
    <definedName name="XRefCopy12Row" localSheetId="58" hidden="1">#REF!</definedName>
    <definedName name="XRefCopy12Row" localSheetId="59" hidden="1">#REF!</definedName>
    <definedName name="XRefCopy12Row" localSheetId="27" hidden="1">#REF!</definedName>
    <definedName name="XRefCopy12Row" hidden="1">#REF!</definedName>
    <definedName name="XRefCopy13" localSheetId="4" hidden="1">[118]Lead!#REF!</definedName>
    <definedName name="XRefCopy13" localSheetId="15" hidden="1">[118]Lead!#REF!</definedName>
    <definedName name="XRefCopy13" localSheetId="1" hidden="1">[118]Lead!#REF!</definedName>
    <definedName name="XRefCopy13" localSheetId="12" hidden="1">[118]Lead!#REF!</definedName>
    <definedName name="XRefCopy13" localSheetId="18" hidden="1">[118]Lead!#REF!</definedName>
    <definedName name="XRefCopy13" localSheetId="17" hidden="1">[118]Lead!#REF!</definedName>
    <definedName name="XRefCopy13" localSheetId="16" hidden="1">[118]Lead!#REF!</definedName>
    <definedName name="XRefCopy13" localSheetId="11" hidden="1">[118]Lead!#REF!</definedName>
    <definedName name="XRefCopy13" localSheetId="13" hidden="1">[118]Lead!#REF!</definedName>
    <definedName name="XRefCopy13" localSheetId="14" hidden="1">[118]Lead!#REF!</definedName>
    <definedName name="XRefCopy13" localSheetId="19" hidden="1">[118]Lead!#REF!</definedName>
    <definedName name="XRefCopy13" localSheetId="53" hidden="1">[118]Lead!#REF!</definedName>
    <definedName name="XRefCopy13" localSheetId="54" hidden="1">[118]Lead!#REF!</definedName>
    <definedName name="XRefCopy13" localSheetId="57" hidden="1">[118]Lead!#REF!</definedName>
    <definedName name="XRefCopy13" hidden="1">[118]Lead!#REF!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localSheetId="19" hidden="1">#REF!</definedName>
    <definedName name="XRefCopy13Row" localSheetId="36" hidden="1">#REF!</definedName>
    <definedName name="XRefCopy13Row" localSheetId="37" hidden="1">#REF!</definedName>
    <definedName name="XRefCopy13Row" localSheetId="40" hidden="1">#REF!</definedName>
    <definedName name="XRefCopy13Row" localSheetId="42" hidden="1">#REF!</definedName>
    <definedName name="XRefCopy13Row" localSheetId="43" hidden="1">#REF!</definedName>
    <definedName name="XRefCopy13Row" localSheetId="44" hidden="1">#REF!</definedName>
    <definedName name="XRefCopy13Row" localSheetId="46" hidden="1">#REF!</definedName>
    <definedName name="XRefCopy13Row" localSheetId="47" hidden="1">#REF!</definedName>
    <definedName name="XRefCopy13Row" localSheetId="48" hidden="1">#REF!</definedName>
    <definedName name="XRefCopy13Row" localSheetId="53" hidden="1">#REF!</definedName>
    <definedName name="XRefCopy13Row" localSheetId="54" hidden="1">#REF!</definedName>
    <definedName name="XRefCopy13Row" localSheetId="57" hidden="1">#REF!</definedName>
    <definedName name="XRefCopy13Row" hidden="1">#REF!</definedName>
    <definedName name="XRefCopy14" localSheetId="4" hidden="1">[119]Lead!#REF!</definedName>
    <definedName name="XRefCopy14" localSheetId="15" hidden="1">[119]Lead!#REF!</definedName>
    <definedName name="XRefCopy14" localSheetId="12" hidden="1">[119]Lead!#REF!</definedName>
    <definedName name="XRefCopy14" localSheetId="18" hidden="1">[119]Lead!#REF!</definedName>
    <definedName name="XRefCopy14" localSheetId="17" hidden="1">[119]Lead!#REF!</definedName>
    <definedName name="XRefCopy14" localSheetId="16" hidden="1">[119]Lead!#REF!</definedName>
    <definedName name="XRefCopy14" localSheetId="11" hidden="1">[119]Lead!#REF!</definedName>
    <definedName name="XRefCopy14" localSheetId="13" hidden="1">[119]Lead!#REF!</definedName>
    <definedName name="XRefCopy14" localSheetId="14" hidden="1">[119]Lead!#REF!</definedName>
    <definedName name="XRefCopy14" localSheetId="19" hidden="1">[119]Lead!#REF!</definedName>
    <definedName name="XRefCopy14" localSheetId="36" hidden="1">[119]Lead!#REF!</definedName>
    <definedName name="XRefCopy14" localSheetId="37" hidden="1">[119]Lead!#REF!</definedName>
    <definedName name="XRefCopy14" localSheetId="40" hidden="1">[119]Lead!#REF!</definedName>
    <definedName name="XRefCopy14" localSheetId="42" hidden="1">[119]Lead!#REF!</definedName>
    <definedName name="XRefCopy14" localSheetId="43" hidden="1">[119]Lead!#REF!</definedName>
    <definedName name="XRefCopy14" localSheetId="44" hidden="1">[119]Lead!#REF!</definedName>
    <definedName name="XRefCopy14" localSheetId="46" hidden="1">[119]Lead!#REF!</definedName>
    <definedName name="XRefCopy14" localSheetId="47" hidden="1">[119]Lead!#REF!</definedName>
    <definedName name="XRefCopy14" localSheetId="48" hidden="1">[119]Lead!#REF!</definedName>
    <definedName name="XRefCopy14" localSheetId="53" hidden="1">[119]Lead!#REF!</definedName>
    <definedName name="XRefCopy14" localSheetId="54" hidden="1">[119]Lead!#REF!</definedName>
    <definedName name="XRefCopy14" localSheetId="57" hidden="1">[119]Lead!#REF!</definedName>
    <definedName name="XRefCopy14" hidden="1">[119]Lead!#REF!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localSheetId="19" hidden="1">#REF!</definedName>
    <definedName name="XRefCopy14Row" localSheetId="36" hidden="1">#REF!</definedName>
    <definedName name="XRefCopy14Row" localSheetId="37" hidden="1">#REF!</definedName>
    <definedName name="XRefCopy14Row" localSheetId="40" hidden="1">#REF!</definedName>
    <definedName name="XRefCopy14Row" localSheetId="42" hidden="1">#REF!</definedName>
    <definedName name="XRefCopy14Row" localSheetId="43" hidden="1">#REF!</definedName>
    <definedName name="XRefCopy14Row" localSheetId="44" hidden="1">#REF!</definedName>
    <definedName name="XRefCopy14Row" localSheetId="46" hidden="1">#REF!</definedName>
    <definedName name="XRefCopy14Row" localSheetId="47" hidden="1">#REF!</definedName>
    <definedName name="XRefCopy14Row" localSheetId="48" hidden="1">#REF!</definedName>
    <definedName name="XRefCopy14Row" localSheetId="53" hidden="1">#REF!</definedName>
    <definedName name="XRefCopy14Row" localSheetId="54" hidden="1">#REF!</definedName>
    <definedName name="XRefCopy14Row" localSheetId="57" hidden="1">#REF!</definedName>
    <definedName name="XRefCopy14Row" hidden="1">#REF!</definedName>
    <definedName name="XRefCopy15" localSheetId="4" hidden="1">[119]Lead!#REF!</definedName>
    <definedName name="XRefCopy15" localSheetId="15" hidden="1">[119]Lead!#REF!</definedName>
    <definedName name="XRefCopy15" localSheetId="12" hidden="1">[119]Lead!#REF!</definedName>
    <definedName name="XRefCopy15" localSheetId="18" hidden="1">[119]Lead!#REF!</definedName>
    <definedName name="XRefCopy15" localSheetId="17" hidden="1">[119]Lead!#REF!</definedName>
    <definedName name="XRefCopy15" localSheetId="16" hidden="1">[119]Lead!#REF!</definedName>
    <definedName name="XRefCopy15" localSheetId="11" hidden="1">[119]Lead!#REF!</definedName>
    <definedName name="XRefCopy15" localSheetId="13" hidden="1">[119]Lead!#REF!</definedName>
    <definedName name="XRefCopy15" localSheetId="14" hidden="1">[119]Lead!#REF!</definedName>
    <definedName name="XRefCopy15" localSheetId="19" hidden="1">[119]Lead!#REF!</definedName>
    <definedName name="XRefCopy15" localSheetId="36" hidden="1">[119]Lead!#REF!</definedName>
    <definedName name="XRefCopy15" localSheetId="37" hidden="1">[119]Lead!#REF!</definedName>
    <definedName name="XRefCopy15" localSheetId="40" hidden="1">[119]Lead!#REF!</definedName>
    <definedName name="XRefCopy15" localSheetId="42" hidden="1">[119]Lead!#REF!</definedName>
    <definedName name="XRefCopy15" localSheetId="43" hidden="1">[119]Lead!#REF!</definedName>
    <definedName name="XRefCopy15" localSheetId="44" hidden="1">[119]Lead!#REF!</definedName>
    <definedName name="XRefCopy15" localSheetId="46" hidden="1">[119]Lead!#REF!</definedName>
    <definedName name="XRefCopy15" localSheetId="47" hidden="1">[119]Lead!#REF!</definedName>
    <definedName name="XRefCopy15" localSheetId="48" hidden="1">[119]Lead!#REF!</definedName>
    <definedName name="XRefCopy15" localSheetId="53" hidden="1">[119]Lead!#REF!</definedName>
    <definedName name="XRefCopy15" localSheetId="54" hidden="1">[119]Lead!#REF!</definedName>
    <definedName name="XRefCopy15" localSheetId="57" hidden="1">[119]Lead!#REF!</definedName>
    <definedName name="XRefCopy15" hidden="1">[119]Lead!#REF!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localSheetId="19" hidden="1">#REF!</definedName>
    <definedName name="XRefCopy15Row" localSheetId="36" hidden="1">#REF!</definedName>
    <definedName name="XRefCopy15Row" localSheetId="37" hidden="1">#REF!</definedName>
    <definedName name="XRefCopy15Row" localSheetId="40" hidden="1">#REF!</definedName>
    <definedName name="XRefCopy15Row" localSheetId="42" hidden="1">#REF!</definedName>
    <definedName name="XRefCopy15Row" localSheetId="43" hidden="1">#REF!</definedName>
    <definedName name="XRefCopy15Row" localSheetId="44" hidden="1">#REF!</definedName>
    <definedName name="XRefCopy15Row" localSheetId="46" hidden="1">#REF!</definedName>
    <definedName name="XRefCopy15Row" localSheetId="47" hidden="1">#REF!</definedName>
    <definedName name="XRefCopy15Row" localSheetId="48" hidden="1">#REF!</definedName>
    <definedName name="XRefCopy15Row" localSheetId="53" hidden="1">#REF!</definedName>
    <definedName name="XRefCopy15Row" localSheetId="54" hidden="1">#REF!</definedName>
    <definedName name="XRefCopy15Row" localSheetId="57" hidden="1">#REF!</definedName>
    <definedName name="XRefCopy15Row" hidden="1">#REF!</definedName>
    <definedName name="XRefCopy16" localSheetId="4" hidden="1">[118]Lead!#REF!</definedName>
    <definedName name="XRefCopy16" localSheetId="15" hidden="1">[118]Lead!#REF!</definedName>
    <definedName name="XRefCopy16" localSheetId="12" hidden="1">[118]Lead!#REF!</definedName>
    <definedName name="XRefCopy16" localSheetId="18" hidden="1">[118]Lead!#REF!</definedName>
    <definedName name="XRefCopy16" localSheetId="17" hidden="1">[118]Lead!#REF!</definedName>
    <definedName name="XRefCopy16" localSheetId="16" hidden="1">[118]Lead!#REF!</definedName>
    <definedName name="XRefCopy16" localSheetId="11" hidden="1">[118]Lead!#REF!</definedName>
    <definedName name="XRefCopy16" localSheetId="13" hidden="1">[118]Lead!#REF!</definedName>
    <definedName name="XRefCopy16" localSheetId="14" hidden="1">[118]Lead!#REF!</definedName>
    <definedName name="XRefCopy16" localSheetId="19" hidden="1">[118]Lead!#REF!</definedName>
    <definedName name="XRefCopy16" localSheetId="36" hidden="1">[118]Lead!#REF!</definedName>
    <definedName name="XRefCopy16" localSheetId="37" hidden="1">[118]Lead!#REF!</definedName>
    <definedName name="XRefCopy16" localSheetId="40" hidden="1">[118]Lead!#REF!</definedName>
    <definedName name="XRefCopy16" localSheetId="42" hidden="1">[118]Lead!#REF!</definedName>
    <definedName name="XRefCopy16" localSheetId="43" hidden="1">[118]Lead!#REF!</definedName>
    <definedName name="XRefCopy16" localSheetId="44" hidden="1">[118]Lead!#REF!</definedName>
    <definedName name="XRefCopy16" localSheetId="46" hidden="1">[118]Lead!#REF!</definedName>
    <definedName name="XRefCopy16" localSheetId="47" hidden="1">[118]Lead!#REF!</definedName>
    <definedName name="XRefCopy16" localSheetId="48" hidden="1">[118]Lead!#REF!</definedName>
    <definedName name="XRefCopy16" localSheetId="53" hidden="1">[118]Lead!#REF!</definedName>
    <definedName name="XRefCopy16" localSheetId="54" hidden="1">[118]Lead!#REF!</definedName>
    <definedName name="XRefCopy16" localSheetId="57" hidden="1">[118]Lead!#REF!</definedName>
    <definedName name="XRefCopy16" hidden="1">[118]Lead!#REF!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localSheetId="19" hidden="1">#REF!</definedName>
    <definedName name="XRefCopy16Row" localSheetId="36" hidden="1">#REF!</definedName>
    <definedName name="XRefCopy16Row" localSheetId="37" hidden="1">#REF!</definedName>
    <definedName name="XRefCopy16Row" localSheetId="40" hidden="1">#REF!</definedName>
    <definedName name="XRefCopy16Row" localSheetId="42" hidden="1">#REF!</definedName>
    <definedName name="XRefCopy16Row" localSheetId="43" hidden="1">#REF!</definedName>
    <definedName name="XRefCopy16Row" localSheetId="44" hidden="1">#REF!</definedName>
    <definedName name="XRefCopy16Row" localSheetId="46" hidden="1">#REF!</definedName>
    <definedName name="XRefCopy16Row" localSheetId="47" hidden="1">#REF!</definedName>
    <definedName name="XRefCopy16Row" localSheetId="48" hidden="1">#REF!</definedName>
    <definedName name="XRefCopy16Row" localSheetId="53" hidden="1">#REF!</definedName>
    <definedName name="XRefCopy16Row" localSheetId="54" hidden="1">#REF!</definedName>
    <definedName name="XRefCopy16Row" localSheetId="57" hidden="1">#REF!</definedName>
    <definedName name="XRefCopy16Row" hidden="1">#REF!</definedName>
    <definedName name="XRefCopy17" localSheetId="4" hidden="1">[118]Lead!#REF!</definedName>
    <definedName name="XRefCopy17" localSheetId="15" hidden="1">[118]Lead!#REF!</definedName>
    <definedName name="XRefCopy17" localSheetId="12" hidden="1">[118]Lead!#REF!</definedName>
    <definedName name="XRefCopy17" localSheetId="18" hidden="1">[118]Lead!#REF!</definedName>
    <definedName name="XRefCopy17" localSheetId="17" hidden="1">[118]Lead!#REF!</definedName>
    <definedName name="XRefCopy17" localSheetId="16" hidden="1">[118]Lead!#REF!</definedName>
    <definedName name="XRefCopy17" localSheetId="11" hidden="1">[118]Lead!#REF!</definedName>
    <definedName name="XRefCopy17" localSheetId="13" hidden="1">[118]Lead!#REF!</definedName>
    <definedName name="XRefCopy17" localSheetId="14" hidden="1">[118]Lead!#REF!</definedName>
    <definedName name="XRefCopy17" localSheetId="19" hidden="1">[118]Lead!#REF!</definedName>
    <definedName name="XRefCopy17" localSheetId="36" hidden="1">[118]Lead!#REF!</definedName>
    <definedName name="XRefCopy17" localSheetId="37" hidden="1">[118]Lead!#REF!</definedName>
    <definedName name="XRefCopy17" localSheetId="40" hidden="1">[118]Lead!#REF!</definedName>
    <definedName name="XRefCopy17" localSheetId="42" hidden="1">[118]Lead!#REF!</definedName>
    <definedName name="XRefCopy17" localSheetId="43" hidden="1">[118]Lead!#REF!</definedName>
    <definedName name="XRefCopy17" localSheetId="44" hidden="1">[118]Lead!#REF!</definedName>
    <definedName name="XRefCopy17" localSheetId="46" hidden="1">[118]Lead!#REF!</definedName>
    <definedName name="XRefCopy17" localSheetId="47" hidden="1">[118]Lead!#REF!</definedName>
    <definedName name="XRefCopy17" localSheetId="48" hidden="1">[118]Lead!#REF!</definedName>
    <definedName name="XRefCopy17" localSheetId="53" hidden="1">[118]Lead!#REF!</definedName>
    <definedName name="XRefCopy17" localSheetId="54" hidden="1">[118]Lead!#REF!</definedName>
    <definedName name="XRefCopy17" localSheetId="57" hidden="1">[118]Lead!#REF!</definedName>
    <definedName name="XRefCopy17" hidden="1">[118]Lead!#REF!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localSheetId="19" hidden="1">#REF!</definedName>
    <definedName name="XRefCopy17Row" localSheetId="36" hidden="1">#REF!</definedName>
    <definedName name="XRefCopy17Row" localSheetId="37" hidden="1">#REF!</definedName>
    <definedName name="XRefCopy17Row" localSheetId="40" hidden="1">#REF!</definedName>
    <definedName name="XRefCopy17Row" localSheetId="42" hidden="1">#REF!</definedName>
    <definedName name="XRefCopy17Row" localSheetId="43" hidden="1">#REF!</definedName>
    <definedName name="XRefCopy17Row" localSheetId="44" hidden="1">#REF!</definedName>
    <definedName name="XRefCopy17Row" localSheetId="46" hidden="1">#REF!</definedName>
    <definedName name="XRefCopy17Row" localSheetId="47" hidden="1">#REF!</definedName>
    <definedName name="XRefCopy17Row" localSheetId="48" hidden="1">#REF!</definedName>
    <definedName name="XRefCopy17Row" localSheetId="53" hidden="1">#REF!</definedName>
    <definedName name="XRefCopy17Row" localSheetId="54" hidden="1">#REF!</definedName>
    <definedName name="XRefCopy17Row" localSheetId="57" hidden="1">#REF!</definedName>
    <definedName name="XRefCopy17Row" hidden="1">#REF!</definedName>
    <definedName name="XRefCopy18" localSheetId="4" hidden="1">[118]Lead!#REF!</definedName>
    <definedName name="XRefCopy18" localSheetId="15" hidden="1">[118]Lead!#REF!</definedName>
    <definedName name="XRefCopy18" localSheetId="12" hidden="1">[118]Lead!#REF!</definedName>
    <definedName name="XRefCopy18" localSheetId="18" hidden="1">[118]Lead!#REF!</definedName>
    <definedName name="XRefCopy18" localSheetId="17" hidden="1">[118]Lead!#REF!</definedName>
    <definedName name="XRefCopy18" localSheetId="16" hidden="1">[118]Lead!#REF!</definedName>
    <definedName name="XRefCopy18" localSheetId="11" hidden="1">[118]Lead!#REF!</definedName>
    <definedName name="XRefCopy18" localSheetId="13" hidden="1">[118]Lead!#REF!</definedName>
    <definedName name="XRefCopy18" localSheetId="14" hidden="1">[118]Lead!#REF!</definedName>
    <definedName name="XRefCopy18" localSheetId="19" hidden="1">[118]Lead!#REF!</definedName>
    <definedName name="XRefCopy18" localSheetId="36" hidden="1">[118]Lead!#REF!</definedName>
    <definedName name="XRefCopy18" localSheetId="37" hidden="1">[118]Lead!#REF!</definedName>
    <definedName name="XRefCopy18" localSheetId="40" hidden="1">[118]Lead!#REF!</definedName>
    <definedName name="XRefCopy18" localSheetId="42" hidden="1">[118]Lead!#REF!</definedName>
    <definedName name="XRefCopy18" localSheetId="43" hidden="1">[118]Lead!#REF!</definedName>
    <definedName name="XRefCopy18" localSheetId="44" hidden="1">[118]Lead!#REF!</definedName>
    <definedName name="XRefCopy18" localSheetId="46" hidden="1">[118]Lead!#REF!</definedName>
    <definedName name="XRefCopy18" localSheetId="47" hidden="1">[118]Lead!#REF!</definedName>
    <definedName name="XRefCopy18" localSheetId="48" hidden="1">[118]Lead!#REF!</definedName>
    <definedName name="XRefCopy18" localSheetId="53" hidden="1">[118]Lead!#REF!</definedName>
    <definedName name="XRefCopy18" localSheetId="54" hidden="1">[118]Lead!#REF!</definedName>
    <definedName name="XRefCopy18" localSheetId="57" hidden="1">[118]Lead!#REF!</definedName>
    <definedName name="XRefCopy18" hidden="1">[118]Lead!#REF!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localSheetId="19" hidden="1">#REF!</definedName>
    <definedName name="XRefCopy18Row" localSheetId="36" hidden="1">#REF!</definedName>
    <definedName name="XRefCopy18Row" localSheetId="37" hidden="1">#REF!</definedName>
    <definedName name="XRefCopy18Row" localSheetId="40" hidden="1">#REF!</definedName>
    <definedName name="XRefCopy18Row" localSheetId="42" hidden="1">#REF!</definedName>
    <definedName name="XRefCopy18Row" localSheetId="43" hidden="1">#REF!</definedName>
    <definedName name="XRefCopy18Row" localSheetId="44" hidden="1">#REF!</definedName>
    <definedName name="XRefCopy18Row" localSheetId="46" hidden="1">#REF!</definedName>
    <definedName name="XRefCopy18Row" localSheetId="47" hidden="1">#REF!</definedName>
    <definedName name="XRefCopy18Row" localSheetId="48" hidden="1">#REF!</definedName>
    <definedName name="XRefCopy18Row" localSheetId="53" hidden="1">#REF!</definedName>
    <definedName name="XRefCopy18Row" localSheetId="54" hidden="1">#REF!</definedName>
    <definedName name="XRefCopy18Row" localSheetId="57" hidden="1">#REF!</definedName>
    <definedName name="XRefCopy18Row" hidden="1">#REF!</definedName>
    <definedName name="XRefCopy19" localSheetId="4" hidden="1">[118]Lead!#REF!</definedName>
    <definedName name="XRefCopy19" localSheetId="15" hidden="1">[118]Lead!#REF!</definedName>
    <definedName name="XRefCopy19" localSheetId="12" hidden="1">[118]Lead!#REF!</definedName>
    <definedName name="XRefCopy19" localSheetId="18" hidden="1">[118]Lead!#REF!</definedName>
    <definedName name="XRefCopy19" localSheetId="17" hidden="1">[118]Lead!#REF!</definedName>
    <definedName name="XRefCopy19" localSheetId="16" hidden="1">[118]Lead!#REF!</definedName>
    <definedName name="XRefCopy19" localSheetId="11" hidden="1">[118]Lead!#REF!</definedName>
    <definedName name="XRefCopy19" localSheetId="13" hidden="1">[118]Lead!#REF!</definedName>
    <definedName name="XRefCopy19" localSheetId="14" hidden="1">[118]Lead!#REF!</definedName>
    <definedName name="XRefCopy19" localSheetId="19" hidden="1">[118]Lead!#REF!</definedName>
    <definedName name="XRefCopy19" localSheetId="36" hidden="1">[118]Lead!#REF!</definedName>
    <definedName name="XRefCopy19" localSheetId="37" hidden="1">[118]Lead!#REF!</definedName>
    <definedName name="XRefCopy19" localSheetId="40" hidden="1">[118]Lead!#REF!</definedName>
    <definedName name="XRefCopy19" localSheetId="42" hidden="1">[118]Lead!#REF!</definedName>
    <definedName name="XRefCopy19" localSheetId="43" hidden="1">[118]Lead!#REF!</definedName>
    <definedName name="XRefCopy19" localSheetId="44" hidden="1">[118]Lead!#REF!</definedName>
    <definedName name="XRefCopy19" localSheetId="46" hidden="1">[118]Lead!#REF!</definedName>
    <definedName name="XRefCopy19" localSheetId="47" hidden="1">[118]Lead!#REF!</definedName>
    <definedName name="XRefCopy19" localSheetId="48" hidden="1">[118]Lead!#REF!</definedName>
    <definedName name="XRefCopy19" localSheetId="53" hidden="1">[118]Lead!#REF!</definedName>
    <definedName name="XRefCopy19" localSheetId="54" hidden="1">[118]Lead!#REF!</definedName>
    <definedName name="XRefCopy19" localSheetId="57" hidden="1">[118]Lead!#REF!</definedName>
    <definedName name="XRefCopy19" hidden="1">[118]Lead!#REF!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localSheetId="19" hidden="1">#REF!</definedName>
    <definedName name="XRefCopy19Row" localSheetId="36" hidden="1">#REF!</definedName>
    <definedName name="XRefCopy19Row" localSheetId="37" hidden="1">#REF!</definedName>
    <definedName name="XRefCopy19Row" localSheetId="40" hidden="1">#REF!</definedName>
    <definedName name="XRefCopy19Row" localSheetId="42" hidden="1">#REF!</definedName>
    <definedName name="XRefCopy19Row" localSheetId="43" hidden="1">#REF!</definedName>
    <definedName name="XRefCopy19Row" localSheetId="44" hidden="1">#REF!</definedName>
    <definedName name="XRefCopy19Row" localSheetId="46" hidden="1">#REF!</definedName>
    <definedName name="XRefCopy19Row" localSheetId="47" hidden="1">#REF!</definedName>
    <definedName name="XRefCopy19Row" localSheetId="48" hidden="1">#REF!</definedName>
    <definedName name="XRefCopy19Row" localSheetId="53" hidden="1">#REF!</definedName>
    <definedName name="XRefCopy19Row" localSheetId="54" hidden="1">#REF!</definedName>
    <definedName name="XRefCopy19Row" localSheetId="57"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localSheetId="19" hidden="1">#REF!</definedName>
    <definedName name="XRefCopy1Row" localSheetId="53" hidden="1">#REF!</definedName>
    <definedName name="XRefCopy1Row" localSheetId="54" hidden="1">#REF!</definedName>
    <definedName name="XRefCopy1Row" localSheetId="57" hidden="1">#REF!</definedName>
    <definedName name="XRefCopy1Row" hidden="1">#REF!</definedName>
    <definedName name="XRefCopy2" localSheetId="4" hidden="1">'[111]Conciliaciones Gs.'!#REF!</definedName>
    <definedName name="XRefCopy2" localSheetId="15" hidden="1">'[111]Conciliaciones Gs.'!#REF!</definedName>
    <definedName name="XRefCopy2" localSheetId="12" hidden="1">'[111]Conciliaciones Gs.'!#REF!</definedName>
    <definedName name="XRefCopy2" localSheetId="18" hidden="1">'[111]Conciliaciones Gs.'!#REF!</definedName>
    <definedName name="XRefCopy2" localSheetId="17" hidden="1">'[111]Conciliaciones Gs.'!#REF!</definedName>
    <definedName name="XRefCopy2" localSheetId="16" hidden="1">'[111]Conciliaciones Gs.'!#REF!</definedName>
    <definedName name="XRefCopy2" localSheetId="13" hidden="1">'[111]Conciliaciones Gs.'!#REF!</definedName>
    <definedName name="XRefCopy2" localSheetId="14" hidden="1">'[111]Conciliaciones Gs.'!#REF!</definedName>
    <definedName name="XRefCopy2" localSheetId="19" hidden="1">'[111]Conciliaciones Gs.'!#REF!</definedName>
    <definedName name="XRefCopy2" localSheetId="53" hidden="1">'[111]Conciliaciones Gs.'!#REF!</definedName>
    <definedName name="XRefCopy2" localSheetId="54" hidden="1">'[111]Conciliaciones Gs.'!#REF!</definedName>
    <definedName name="XRefCopy2" localSheetId="57" hidden="1">'[111]Conciliaciones Gs.'!#REF!</definedName>
    <definedName name="XRefCopy2" hidden="1">'[111]Conciliaciones Gs.'!#REF!</definedName>
    <definedName name="XRefCopy20" localSheetId="4" hidden="1">[118]Lead!#REF!</definedName>
    <definedName name="XRefCopy20" localSheetId="17" hidden="1">[118]Lead!#REF!</definedName>
    <definedName name="XRefCopy20" hidden="1">[118]Lead!#REF!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localSheetId="19" hidden="1">#REF!</definedName>
    <definedName name="XRefCopy20Row" localSheetId="36" hidden="1">#REF!</definedName>
    <definedName name="XRefCopy20Row" localSheetId="37" hidden="1">#REF!</definedName>
    <definedName name="XRefCopy20Row" localSheetId="40" hidden="1">#REF!</definedName>
    <definedName name="XRefCopy20Row" localSheetId="42" hidden="1">#REF!</definedName>
    <definedName name="XRefCopy20Row" localSheetId="43" hidden="1">#REF!</definedName>
    <definedName name="XRefCopy20Row" localSheetId="44" hidden="1">#REF!</definedName>
    <definedName name="XRefCopy20Row" localSheetId="46" hidden="1">#REF!</definedName>
    <definedName name="XRefCopy20Row" localSheetId="47" hidden="1">#REF!</definedName>
    <definedName name="XRefCopy20Row" localSheetId="48" hidden="1">#REF!</definedName>
    <definedName name="XRefCopy20Row" localSheetId="53" hidden="1">#REF!</definedName>
    <definedName name="XRefCopy20Row" localSheetId="54" hidden="1">#REF!</definedName>
    <definedName name="XRefCopy20Row" localSheetId="57" hidden="1">#REF!</definedName>
    <definedName name="XRefCopy20Row" hidden="1">#REF!</definedName>
    <definedName name="XRefCopy21" localSheetId="4" hidden="1">[118]Lead!#REF!</definedName>
    <definedName name="XRefCopy21" localSheetId="15" hidden="1">[118]Lead!#REF!</definedName>
    <definedName name="XRefCopy21" localSheetId="12" hidden="1">[118]Lead!#REF!</definedName>
    <definedName name="XRefCopy21" localSheetId="18" hidden="1">[118]Lead!#REF!</definedName>
    <definedName name="XRefCopy21" localSheetId="17" hidden="1">[118]Lead!#REF!</definedName>
    <definedName name="XRefCopy21" localSheetId="16" hidden="1">[118]Lead!#REF!</definedName>
    <definedName name="XRefCopy21" localSheetId="11" hidden="1">[118]Lead!#REF!</definedName>
    <definedName name="XRefCopy21" localSheetId="13" hidden="1">[118]Lead!#REF!</definedName>
    <definedName name="XRefCopy21" localSheetId="14" hidden="1">[118]Lead!#REF!</definedName>
    <definedName name="XRefCopy21" localSheetId="19" hidden="1">[118]Lead!#REF!</definedName>
    <definedName name="XRefCopy21" localSheetId="36" hidden="1">[118]Lead!#REF!</definedName>
    <definedName name="XRefCopy21" localSheetId="37" hidden="1">[118]Lead!#REF!</definedName>
    <definedName name="XRefCopy21" localSheetId="40" hidden="1">[118]Lead!#REF!</definedName>
    <definedName name="XRefCopy21" localSheetId="42" hidden="1">[118]Lead!#REF!</definedName>
    <definedName name="XRefCopy21" localSheetId="43" hidden="1">[118]Lead!#REF!</definedName>
    <definedName name="XRefCopy21" localSheetId="44" hidden="1">[118]Lead!#REF!</definedName>
    <definedName name="XRefCopy21" localSheetId="46" hidden="1">[118]Lead!#REF!</definedName>
    <definedName name="XRefCopy21" localSheetId="47" hidden="1">[118]Lead!#REF!</definedName>
    <definedName name="XRefCopy21" localSheetId="48" hidden="1">[118]Lead!#REF!</definedName>
    <definedName name="XRefCopy21" localSheetId="53" hidden="1">[118]Lead!#REF!</definedName>
    <definedName name="XRefCopy21" localSheetId="54" hidden="1">[118]Lead!#REF!</definedName>
    <definedName name="XRefCopy21" localSheetId="57" hidden="1">[118]Lead!#REF!</definedName>
    <definedName name="XRefCopy21" hidden="1">[118]Lead!#REF!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localSheetId="19" hidden="1">#REF!</definedName>
    <definedName name="XRefCopy21Row" localSheetId="36" hidden="1">#REF!</definedName>
    <definedName name="XRefCopy21Row" localSheetId="37" hidden="1">#REF!</definedName>
    <definedName name="XRefCopy21Row" localSheetId="40" hidden="1">#REF!</definedName>
    <definedName name="XRefCopy21Row" localSheetId="42" hidden="1">#REF!</definedName>
    <definedName name="XRefCopy21Row" localSheetId="43" hidden="1">#REF!</definedName>
    <definedName name="XRefCopy21Row" localSheetId="44" hidden="1">#REF!</definedName>
    <definedName name="XRefCopy21Row" localSheetId="46" hidden="1">#REF!</definedName>
    <definedName name="XRefCopy21Row" localSheetId="47" hidden="1">#REF!</definedName>
    <definedName name="XRefCopy21Row" localSheetId="48" hidden="1">#REF!</definedName>
    <definedName name="XRefCopy21Row" localSheetId="53" hidden="1">#REF!</definedName>
    <definedName name="XRefCopy21Row" localSheetId="54" hidden="1">#REF!</definedName>
    <definedName name="XRefCopy21Row" localSheetId="57" hidden="1">#REF!</definedName>
    <definedName name="XRefCopy21Row" hidden="1">#REF!</definedName>
    <definedName name="XRefCopy23" localSheetId="4" hidden="1">[118]Lead!#REF!</definedName>
    <definedName name="XRefCopy23" localSheetId="15" hidden="1">[118]Lead!#REF!</definedName>
    <definedName name="XRefCopy23" localSheetId="12" hidden="1">[118]Lead!#REF!</definedName>
    <definedName name="XRefCopy23" localSheetId="18" hidden="1">[118]Lead!#REF!</definedName>
    <definedName name="XRefCopy23" localSheetId="17" hidden="1">[118]Lead!#REF!</definedName>
    <definedName name="XRefCopy23" localSheetId="16" hidden="1">[118]Lead!#REF!</definedName>
    <definedName name="XRefCopy23" localSheetId="11" hidden="1">[118]Lead!#REF!</definedName>
    <definedName name="XRefCopy23" localSheetId="13" hidden="1">[118]Lead!#REF!</definedName>
    <definedName name="XRefCopy23" localSheetId="14" hidden="1">[118]Lead!#REF!</definedName>
    <definedName name="XRefCopy23" localSheetId="19" hidden="1">[118]Lead!#REF!</definedName>
    <definedName name="XRefCopy23" localSheetId="36" hidden="1">[118]Lead!#REF!</definedName>
    <definedName name="XRefCopy23" localSheetId="37" hidden="1">[118]Lead!#REF!</definedName>
    <definedName name="XRefCopy23" localSheetId="40" hidden="1">[118]Lead!#REF!</definedName>
    <definedName name="XRefCopy23" localSheetId="42" hidden="1">[118]Lead!#REF!</definedName>
    <definedName name="XRefCopy23" localSheetId="43" hidden="1">[118]Lead!#REF!</definedName>
    <definedName name="XRefCopy23" localSheetId="44" hidden="1">[118]Lead!#REF!</definedName>
    <definedName name="XRefCopy23" localSheetId="46" hidden="1">[118]Lead!#REF!</definedName>
    <definedName name="XRefCopy23" localSheetId="47" hidden="1">[118]Lead!#REF!</definedName>
    <definedName name="XRefCopy23" localSheetId="48" hidden="1">[118]Lead!#REF!</definedName>
    <definedName name="XRefCopy23" localSheetId="53" hidden="1">[118]Lead!#REF!</definedName>
    <definedName name="XRefCopy23" localSheetId="54" hidden="1">[118]Lead!#REF!</definedName>
    <definedName name="XRefCopy23" localSheetId="57" hidden="1">[118]Lead!#REF!</definedName>
    <definedName name="XRefCopy23" hidden="1">[118]Lead!#REF!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localSheetId="19" hidden="1">#REF!</definedName>
    <definedName name="XRefCopy23Row" localSheetId="36" hidden="1">#REF!</definedName>
    <definedName name="XRefCopy23Row" localSheetId="37" hidden="1">#REF!</definedName>
    <definedName name="XRefCopy23Row" localSheetId="40" hidden="1">#REF!</definedName>
    <definedName name="XRefCopy23Row" localSheetId="42" hidden="1">#REF!</definedName>
    <definedName name="XRefCopy23Row" localSheetId="43" hidden="1">#REF!</definedName>
    <definedName name="XRefCopy23Row" localSheetId="44" hidden="1">#REF!</definedName>
    <definedName name="XRefCopy23Row" localSheetId="46" hidden="1">#REF!</definedName>
    <definedName name="XRefCopy23Row" localSheetId="47" hidden="1">#REF!</definedName>
    <definedName name="XRefCopy23Row" localSheetId="48" hidden="1">#REF!</definedName>
    <definedName name="XRefCopy23Row" localSheetId="53" hidden="1">#REF!</definedName>
    <definedName name="XRefCopy23Row" localSheetId="54" hidden="1">#REF!</definedName>
    <definedName name="XRefCopy23Row" localSheetId="57" hidden="1">#REF!</definedName>
    <definedName name="XRefCopy23Row" hidden="1">#REF!</definedName>
    <definedName name="XRefCopy24" localSheetId="4" hidden="1">[118]Lead!#REF!</definedName>
    <definedName name="XRefCopy24" localSheetId="15" hidden="1">[118]Lead!#REF!</definedName>
    <definedName name="XRefCopy24" localSheetId="12" hidden="1">[118]Lead!#REF!</definedName>
    <definedName name="XRefCopy24" localSheetId="18" hidden="1">[118]Lead!#REF!</definedName>
    <definedName name="XRefCopy24" localSheetId="17" hidden="1">[118]Lead!#REF!</definedName>
    <definedName name="XRefCopy24" localSheetId="16" hidden="1">[118]Lead!#REF!</definedName>
    <definedName name="XRefCopy24" localSheetId="11" hidden="1">[118]Lead!#REF!</definedName>
    <definedName name="XRefCopy24" localSheetId="13" hidden="1">[118]Lead!#REF!</definedName>
    <definedName name="XRefCopy24" localSheetId="14" hidden="1">[118]Lead!#REF!</definedName>
    <definedName name="XRefCopy24" localSheetId="19" hidden="1">[118]Lead!#REF!</definedName>
    <definedName name="XRefCopy24" localSheetId="36" hidden="1">[118]Lead!#REF!</definedName>
    <definedName name="XRefCopy24" localSheetId="37" hidden="1">[118]Lead!#REF!</definedName>
    <definedName name="XRefCopy24" localSheetId="40" hidden="1">[118]Lead!#REF!</definedName>
    <definedName name="XRefCopy24" localSheetId="42" hidden="1">[118]Lead!#REF!</definedName>
    <definedName name="XRefCopy24" localSheetId="43" hidden="1">[118]Lead!#REF!</definedName>
    <definedName name="XRefCopy24" localSheetId="44" hidden="1">[118]Lead!#REF!</definedName>
    <definedName name="XRefCopy24" localSheetId="46" hidden="1">[118]Lead!#REF!</definedName>
    <definedName name="XRefCopy24" localSheetId="47" hidden="1">[118]Lead!#REF!</definedName>
    <definedName name="XRefCopy24" localSheetId="48" hidden="1">[118]Lead!#REF!</definedName>
    <definedName name="XRefCopy24" localSheetId="53" hidden="1">[118]Lead!#REF!</definedName>
    <definedName name="XRefCopy24" localSheetId="54" hidden="1">[118]Lead!#REF!</definedName>
    <definedName name="XRefCopy24" localSheetId="57" hidden="1">[118]Lead!#REF!</definedName>
    <definedName name="XRefCopy24" hidden="1">[118]Lead!#REF!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localSheetId="19" hidden="1">#REF!</definedName>
    <definedName name="XRefCopy24Row" localSheetId="36" hidden="1">#REF!</definedName>
    <definedName name="XRefCopy24Row" localSheetId="37" hidden="1">#REF!</definedName>
    <definedName name="XRefCopy24Row" localSheetId="40" hidden="1">#REF!</definedName>
    <definedName name="XRefCopy24Row" localSheetId="42" hidden="1">#REF!</definedName>
    <definedName name="XRefCopy24Row" localSheetId="43" hidden="1">#REF!</definedName>
    <definedName name="XRefCopy24Row" localSheetId="44" hidden="1">#REF!</definedName>
    <definedName name="XRefCopy24Row" localSheetId="46" hidden="1">#REF!</definedName>
    <definedName name="XRefCopy24Row" localSheetId="47" hidden="1">#REF!</definedName>
    <definedName name="XRefCopy24Row" localSheetId="48" hidden="1">#REF!</definedName>
    <definedName name="XRefCopy24Row" localSheetId="53" hidden="1">#REF!</definedName>
    <definedName name="XRefCopy24Row" localSheetId="54" hidden="1">#REF!</definedName>
    <definedName name="XRefCopy24Row" localSheetId="57" hidden="1">#REF!</definedName>
    <definedName name="XRefCopy24Row" hidden="1">#REF!</definedName>
    <definedName name="XRefCopy25" localSheetId="4" hidden="1">[118]Lead!#REF!</definedName>
    <definedName name="XRefCopy25" localSheetId="15" hidden="1">[118]Lead!#REF!</definedName>
    <definedName name="XRefCopy25" localSheetId="12" hidden="1">[118]Lead!#REF!</definedName>
    <definedName name="XRefCopy25" localSheetId="18" hidden="1">[118]Lead!#REF!</definedName>
    <definedName name="XRefCopy25" localSheetId="17" hidden="1">[118]Lead!#REF!</definedName>
    <definedName name="XRefCopy25" localSheetId="16" hidden="1">[118]Lead!#REF!</definedName>
    <definedName name="XRefCopy25" localSheetId="11" hidden="1">[118]Lead!#REF!</definedName>
    <definedName name="XRefCopy25" localSheetId="13" hidden="1">[118]Lead!#REF!</definedName>
    <definedName name="XRefCopy25" localSheetId="14" hidden="1">[118]Lead!#REF!</definedName>
    <definedName name="XRefCopy25" localSheetId="19" hidden="1">[118]Lead!#REF!</definedName>
    <definedName name="XRefCopy25" localSheetId="36" hidden="1">[118]Lead!#REF!</definedName>
    <definedName name="XRefCopy25" localSheetId="37" hidden="1">[118]Lead!#REF!</definedName>
    <definedName name="XRefCopy25" localSheetId="40" hidden="1">[118]Lead!#REF!</definedName>
    <definedName name="XRefCopy25" localSheetId="42" hidden="1">[118]Lead!#REF!</definedName>
    <definedName name="XRefCopy25" localSheetId="43" hidden="1">[118]Lead!#REF!</definedName>
    <definedName name="XRefCopy25" localSheetId="44" hidden="1">[118]Lead!#REF!</definedName>
    <definedName name="XRefCopy25" localSheetId="46" hidden="1">[118]Lead!#REF!</definedName>
    <definedName name="XRefCopy25" localSheetId="47" hidden="1">[118]Lead!#REF!</definedName>
    <definedName name="XRefCopy25" localSheetId="48" hidden="1">[118]Lead!#REF!</definedName>
    <definedName name="XRefCopy25" localSheetId="53" hidden="1">[118]Lead!#REF!</definedName>
    <definedName name="XRefCopy25" localSheetId="54" hidden="1">[118]Lead!#REF!</definedName>
    <definedName name="XRefCopy25" localSheetId="57" hidden="1">[118]Lead!#REF!</definedName>
    <definedName name="XRefCopy25" hidden="1">[118]Lead!#REF!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localSheetId="19" hidden="1">#REF!</definedName>
    <definedName name="XRefCopy25Row" localSheetId="36" hidden="1">#REF!</definedName>
    <definedName name="XRefCopy25Row" localSheetId="37" hidden="1">#REF!</definedName>
    <definedName name="XRefCopy25Row" localSheetId="40" hidden="1">#REF!</definedName>
    <definedName name="XRefCopy25Row" localSheetId="42" hidden="1">#REF!</definedName>
    <definedName name="XRefCopy25Row" localSheetId="43" hidden="1">#REF!</definedName>
    <definedName name="XRefCopy25Row" localSheetId="44" hidden="1">#REF!</definedName>
    <definedName name="XRefCopy25Row" localSheetId="46" hidden="1">#REF!</definedName>
    <definedName name="XRefCopy25Row" localSheetId="47" hidden="1">#REF!</definedName>
    <definedName name="XRefCopy25Row" localSheetId="48" hidden="1">#REF!</definedName>
    <definedName name="XRefCopy25Row" localSheetId="53" hidden="1">#REF!</definedName>
    <definedName name="XRefCopy25Row" localSheetId="54" hidden="1">#REF!</definedName>
    <definedName name="XRefCopy25Row" localSheetId="57" hidden="1">#REF!</definedName>
    <definedName name="XRefCopy25Row" hidden="1">#REF!</definedName>
    <definedName name="XRefCopy26" localSheetId="4" hidden="1">[118]Lead!#REF!</definedName>
    <definedName name="XRefCopy26" localSheetId="15" hidden="1">[118]Lead!#REF!</definedName>
    <definedName name="XRefCopy26" localSheetId="12" hidden="1">[118]Lead!#REF!</definedName>
    <definedName name="XRefCopy26" localSheetId="18" hidden="1">[118]Lead!#REF!</definedName>
    <definedName name="XRefCopy26" localSheetId="17" hidden="1">[118]Lead!#REF!</definedName>
    <definedName name="XRefCopy26" localSheetId="16" hidden="1">[118]Lead!#REF!</definedName>
    <definedName name="XRefCopy26" localSheetId="11" hidden="1">[118]Lead!#REF!</definedName>
    <definedName name="XRefCopy26" localSheetId="13" hidden="1">[118]Lead!#REF!</definedName>
    <definedName name="XRefCopy26" localSheetId="14" hidden="1">[118]Lead!#REF!</definedName>
    <definedName name="XRefCopy26" localSheetId="19" hidden="1">[118]Lead!#REF!</definedName>
    <definedName name="XRefCopy26" localSheetId="36" hidden="1">[118]Lead!#REF!</definedName>
    <definedName name="XRefCopy26" localSheetId="37" hidden="1">[118]Lead!#REF!</definedName>
    <definedName name="XRefCopy26" localSheetId="40" hidden="1">[118]Lead!#REF!</definedName>
    <definedName name="XRefCopy26" localSheetId="42" hidden="1">[118]Lead!#REF!</definedName>
    <definedName name="XRefCopy26" localSheetId="43" hidden="1">[118]Lead!#REF!</definedName>
    <definedName name="XRefCopy26" localSheetId="44" hidden="1">[118]Lead!#REF!</definedName>
    <definedName name="XRefCopy26" localSheetId="46" hidden="1">[118]Lead!#REF!</definedName>
    <definedName name="XRefCopy26" localSheetId="47" hidden="1">[118]Lead!#REF!</definedName>
    <definedName name="XRefCopy26" localSheetId="48" hidden="1">[118]Lead!#REF!</definedName>
    <definedName name="XRefCopy26" localSheetId="53" hidden="1">[118]Lead!#REF!</definedName>
    <definedName name="XRefCopy26" localSheetId="54" hidden="1">[118]Lead!#REF!</definedName>
    <definedName name="XRefCopy26" localSheetId="57" hidden="1">[118]Lead!#REF!</definedName>
    <definedName name="XRefCopy26" hidden="1">[118]Lead!#REF!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localSheetId="19" hidden="1">#REF!</definedName>
    <definedName name="XRefCopy26Row" localSheetId="36" hidden="1">#REF!</definedName>
    <definedName name="XRefCopy26Row" localSheetId="37" hidden="1">#REF!</definedName>
    <definedName name="XRefCopy26Row" localSheetId="40" hidden="1">#REF!</definedName>
    <definedName name="XRefCopy26Row" localSheetId="42" hidden="1">#REF!</definedName>
    <definedName name="XRefCopy26Row" localSheetId="43" hidden="1">#REF!</definedName>
    <definedName name="XRefCopy26Row" localSheetId="44" hidden="1">#REF!</definedName>
    <definedName name="XRefCopy26Row" localSheetId="46" hidden="1">#REF!</definedName>
    <definedName name="XRefCopy26Row" localSheetId="47" hidden="1">#REF!</definedName>
    <definedName name="XRefCopy26Row" localSheetId="48" hidden="1">#REF!</definedName>
    <definedName name="XRefCopy26Row" localSheetId="53" hidden="1">#REF!</definedName>
    <definedName name="XRefCopy26Row" localSheetId="54" hidden="1">#REF!</definedName>
    <definedName name="XRefCopy26Row" localSheetId="57" hidden="1">#REF!</definedName>
    <definedName name="XRefCopy26Row" hidden="1">#REF!</definedName>
    <definedName name="XRefCopy27" localSheetId="4" hidden="1">[118]Lead!#REF!</definedName>
    <definedName name="XRefCopy27" localSheetId="15" hidden="1">[118]Lead!#REF!</definedName>
    <definedName name="XRefCopy27" localSheetId="12" hidden="1">[118]Lead!#REF!</definedName>
    <definedName name="XRefCopy27" localSheetId="18" hidden="1">[118]Lead!#REF!</definedName>
    <definedName name="XRefCopy27" localSheetId="17" hidden="1">[118]Lead!#REF!</definedName>
    <definedName name="XRefCopy27" localSheetId="16" hidden="1">[118]Lead!#REF!</definedName>
    <definedName name="XRefCopy27" localSheetId="11" hidden="1">[118]Lead!#REF!</definedName>
    <definedName name="XRefCopy27" localSheetId="13" hidden="1">[118]Lead!#REF!</definedName>
    <definedName name="XRefCopy27" localSheetId="14" hidden="1">[118]Lead!#REF!</definedName>
    <definedName name="XRefCopy27" localSheetId="19" hidden="1">[118]Lead!#REF!</definedName>
    <definedName name="XRefCopy27" localSheetId="36" hidden="1">[118]Lead!#REF!</definedName>
    <definedName name="XRefCopy27" localSheetId="37" hidden="1">[118]Lead!#REF!</definedName>
    <definedName name="XRefCopy27" localSheetId="40" hidden="1">[118]Lead!#REF!</definedName>
    <definedName name="XRefCopy27" localSheetId="42" hidden="1">[118]Lead!#REF!</definedName>
    <definedName name="XRefCopy27" localSheetId="43" hidden="1">[118]Lead!#REF!</definedName>
    <definedName name="XRefCopy27" localSheetId="44" hidden="1">[118]Lead!#REF!</definedName>
    <definedName name="XRefCopy27" localSheetId="46" hidden="1">[118]Lead!#REF!</definedName>
    <definedName name="XRefCopy27" localSheetId="47" hidden="1">[118]Lead!#REF!</definedName>
    <definedName name="XRefCopy27" localSheetId="48" hidden="1">[118]Lead!#REF!</definedName>
    <definedName name="XRefCopy27" localSheetId="53" hidden="1">[118]Lead!#REF!</definedName>
    <definedName name="XRefCopy27" localSheetId="54" hidden="1">[118]Lead!#REF!</definedName>
    <definedName name="XRefCopy27" localSheetId="57" hidden="1">[118]Lead!#REF!</definedName>
    <definedName name="XRefCopy27" hidden="1">[118]Lead!#REF!</definedName>
    <definedName name="XRefCopy28" localSheetId="4" hidden="1">[118]Lead!#REF!</definedName>
    <definedName name="XRefCopy28" localSheetId="17" hidden="1">[118]Lead!#REF!</definedName>
    <definedName name="XRefCopy28" localSheetId="11" hidden="1">[118]Lead!#REF!</definedName>
    <definedName name="XRefCopy28" hidden="1">[118]Lead!#REF!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localSheetId="19" hidden="1">#REF!</definedName>
    <definedName name="XRefCopy28Row" localSheetId="36" hidden="1">#REF!</definedName>
    <definedName name="XRefCopy28Row" localSheetId="37" hidden="1">#REF!</definedName>
    <definedName name="XRefCopy28Row" localSheetId="40" hidden="1">#REF!</definedName>
    <definedName name="XRefCopy28Row" localSheetId="42" hidden="1">#REF!</definedName>
    <definedName name="XRefCopy28Row" localSheetId="43" hidden="1">#REF!</definedName>
    <definedName name="XRefCopy28Row" localSheetId="44" hidden="1">#REF!</definedName>
    <definedName name="XRefCopy28Row" localSheetId="46" hidden="1">#REF!</definedName>
    <definedName name="XRefCopy28Row" localSheetId="47" hidden="1">#REF!</definedName>
    <definedName name="XRefCopy28Row" localSheetId="48" hidden="1">#REF!</definedName>
    <definedName name="XRefCopy28Row" localSheetId="53" hidden="1">#REF!</definedName>
    <definedName name="XRefCopy28Row" localSheetId="54" hidden="1">#REF!</definedName>
    <definedName name="XRefCopy28Row" localSheetId="57" hidden="1">#REF!</definedName>
    <definedName name="XRefCopy28Row" hidden="1">#REF!</definedName>
    <definedName name="XRefCopy29" localSheetId="4" hidden="1">[118]Lead!#REF!</definedName>
    <definedName name="XRefCopy29" localSheetId="15" hidden="1">[118]Lead!#REF!</definedName>
    <definedName name="XRefCopy29" localSheetId="12" hidden="1">[118]Lead!#REF!</definedName>
    <definedName name="XRefCopy29" localSheetId="18" hidden="1">[118]Lead!#REF!</definedName>
    <definedName name="XRefCopy29" localSheetId="17" hidden="1">[118]Lead!#REF!</definedName>
    <definedName name="XRefCopy29" localSheetId="16" hidden="1">[118]Lead!#REF!</definedName>
    <definedName name="XRefCopy29" localSheetId="11" hidden="1">[118]Lead!#REF!</definedName>
    <definedName name="XRefCopy29" localSheetId="13" hidden="1">[118]Lead!#REF!</definedName>
    <definedName name="XRefCopy29" localSheetId="14" hidden="1">[118]Lead!#REF!</definedName>
    <definedName name="XRefCopy29" localSheetId="19" hidden="1">[118]Lead!#REF!</definedName>
    <definedName name="XRefCopy29" localSheetId="36" hidden="1">[118]Lead!#REF!</definedName>
    <definedName name="XRefCopy29" localSheetId="37" hidden="1">[118]Lead!#REF!</definedName>
    <definedName name="XRefCopy29" localSheetId="40" hidden="1">[118]Lead!#REF!</definedName>
    <definedName name="XRefCopy29" localSheetId="42" hidden="1">[118]Lead!#REF!</definedName>
    <definedName name="XRefCopy29" localSheetId="43" hidden="1">[118]Lead!#REF!</definedName>
    <definedName name="XRefCopy29" localSheetId="44" hidden="1">[118]Lead!#REF!</definedName>
    <definedName name="XRefCopy29" localSheetId="46" hidden="1">[118]Lead!#REF!</definedName>
    <definedName name="XRefCopy29" localSheetId="47" hidden="1">[118]Lead!#REF!</definedName>
    <definedName name="XRefCopy29" localSheetId="48" hidden="1">[118]Lead!#REF!</definedName>
    <definedName name="XRefCopy29" localSheetId="53" hidden="1">[118]Lead!#REF!</definedName>
    <definedName name="XRefCopy29" localSheetId="54" hidden="1">[118]Lead!#REF!</definedName>
    <definedName name="XRefCopy29" localSheetId="57" hidden="1">[118]Lead!#REF!</definedName>
    <definedName name="XRefCopy29" hidden="1">[118]Lead!#REF!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localSheetId="19" hidden="1">#REF!</definedName>
    <definedName name="XRefCopy29Row" localSheetId="36" hidden="1">#REF!</definedName>
    <definedName name="XRefCopy29Row" localSheetId="37" hidden="1">#REF!</definedName>
    <definedName name="XRefCopy29Row" localSheetId="40" hidden="1">#REF!</definedName>
    <definedName name="XRefCopy29Row" localSheetId="42" hidden="1">#REF!</definedName>
    <definedName name="XRefCopy29Row" localSheetId="43" hidden="1">#REF!</definedName>
    <definedName name="XRefCopy29Row" localSheetId="44" hidden="1">#REF!</definedName>
    <definedName name="XRefCopy29Row" localSheetId="46" hidden="1">#REF!</definedName>
    <definedName name="XRefCopy29Row" localSheetId="47" hidden="1">#REF!</definedName>
    <definedName name="XRefCopy29Row" localSheetId="48" hidden="1">#REF!</definedName>
    <definedName name="XRefCopy29Row" localSheetId="53" hidden="1">#REF!</definedName>
    <definedName name="XRefCopy29Row" localSheetId="54" hidden="1">#REF!</definedName>
    <definedName name="XRefCopy29Row" localSheetId="57"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localSheetId="19" hidden="1">#REF!</definedName>
    <definedName name="XRefCopy2Row" localSheetId="53" hidden="1">#REF!</definedName>
    <definedName name="XRefCopy2Row" localSheetId="54" hidden="1">#REF!</definedName>
    <definedName name="XRefCopy2Row" localSheetId="57" hidden="1">#REF!</definedName>
    <definedName name="XRefCopy2Row" hidden="1">#REF!</definedName>
    <definedName name="XRefCopy3" localSheetId="4" hidden="1">[118]Lead!#REF!</definedName>
    <definedName name="XRefCopy3" localSheetId="15" hidden="1">[118]Lead!#REF!</definedName>
    <definedName name="XRefCopy3" localSheetId="12" hidden="1">[118]Lead!#REF!</definedName>
    <definedName name="XRefCopy3" localSheetId="18" hidden="1">[118]Lead!#REF!</definedName>
    <definedName name="XRefCopy3" localSheetId="17" hidden="1">[118]Lead!#REF!</definedName>
    <definedName name="XRefCopy3" localSheetId="16" hidden="1">[118]Lead!#REF!</definedName>
    <definedName name="XRefCopy3" localSheetId="13" hidden="1">[118]Lead!#REF!</definedName>
    <definedName name="XRefCopy3" localSheetId="14" hidden="1">[118]Lead!#REF!</definedName>
    <definedName name="XRefCopy3" localSheetId="19" hidden="1">[118]Lead!#REF!</definedName>
    <definedName name="XRefCopy3" localSheetId="53" hidden="1">[118]Lead!#REF!</definedName>
    <definedName name="XRefCopy3" localSheetId="54" hidden="1">[118]Lead!#REF!</definedName>
    <definedName name="XRefCopy3" localSheetId="57" hidden="1">[118]Lead!#REF!</definedName>
    <definedName name="XRefCopy3" hidden="1">[118]Lead!#REF!</definedName>
    <definedName name="XRefCopy30" localSheetId="4" hidden="1">[118]Lead!#REF!</definedName>
    <definedName name="XRefCopy30" localSheetId="17" hidden="1">[118]Lead!#REF!</definedName>
    <definedName name="XRefCopy30" hidden="1">[118]Lead!#REF!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localSheetId="19" hidden="1">#REF!</definedName>
    <definedName name="XRefCopy30Row" localSheetId="36" hidden="1">#REF!</definedName>
    <definedName name="XRefCopy30Row" localSheetId="37" hidden="1">#REF!</definedName>
    <definedName name="XRefCopy30Row" localSheetId="40" hidden="1">#REF!</definedName>
    <definedName name="XRefCopy30Row" localSheetId="42" hidden="1">#REF!</definedName>
    <definedName name="XRefCopy30Row" localSheetId="43" hidden="1">#REF!</definedName>
    <definedName name="XRefCopy30Row" localSheetId="44" hidden="1">#REF!</definedName>
    <definedName name="XRefCopy30Row" localSheetId="46" hidden="1">#REF!</definedName>
    <definedName name="XRefCopy30Row" localSheetId="47" hidden="1">#REF!</definedName>
    <definedName name="XRefCopy30Row" localSheetId="48" hidden="1">#REF!</definedName>
    <definedName name="XRefCopy30Row" localSheetId="53" hidden="1">#REF!</definedName>
    <definedName name="XRefCopy30Row" localSheetId="54" hidden="1">#REF!</definedName>
    <definedName name="XRefCopy30Row" localSheetId="57" hidden="1">#REF!</definedName>
    <definedName name="XRefCopy30Row" hidden="1">#REF!</definedName>
    <definedName name="XRefCopy31" localSheetId="4" hidden="1">[118]Lead!#REF!</definedName>
    <definedName name="XRefCopy31" localSheetId="15" hidden="1">[118]Lead!#REF!</definedName>
    <definedName name="XRefCopy31" localSheetId="12" hidden="1">[118]Lead!#REF!</definedName>
    <definedName name="XRefCopy31" localSheetId="18" hidden="1">[118]Lead!#REF!</definedName>
    <definedName name="XRefCopy31" localSheetId="17" hidden="1">[118]Lead!#REF!</definedName>
    <definedName name="XRefCopy31" localSheetId="16" hidden="1">[118]Lead!#REF!</definedName>
    <definedName name="XRefCopy31" localSheetId="11" hidden="1">[118]Lead!#REF!</definedName>
    <definedName name="XRefCopy31" localSheetId="13" hidden="1">[118]Lead!#REF!</definedName>
    <definedName name="XRefCopy31" localSheetId="14" hidden="1">[118]Lead!#REF!</definedName>
    <definedName name="XRefCopy31" localSheetId="19" hidden="1">[118]Lead!#REF!</definedName>
    <definedName name="XRefCopy31" localSheetId="36" hidden="1">[118]Lead!#REF!</definedName>
    <definedName name="XRefCopy31" localSheetId="37" hidden="1">[118]Lead!#REF!</definedName>
    <definedName name="XRefCopy31" localSheetId="40" hidden="1">[118]Lead!#REF!</definedName>
    <definedName name="XRefCopy31" localSheetId="42" hidden="1">[118]Lead!#REF!</definedName>
    <definedName name="XRefCopy31" localSheetId="43" hidden="1">[118]Lead!#REF!</definedName>
    <definedName name="XRefCopy31" localSheetId="44" hidden="1">[118]Lead!#REF!</definedName>
    <definedName name="XRefCopy31" localSheetId="46" hidden="1">[118]Lead!#REF!</definedName>
    <definedName name="XRefCopy31" localSheetId="47" hidden="1">[118]Lead!#REF!</definedName>
    <definedName name="XRefCopy31" localSheetId="48" hidden="1">[118]Lead!#REF!</definedName>
    <definedName name="XRefCopy31" localSheetId="53" hidden="1">[118]Lead!#REF!</definedName>
    <definedName name="XRefCopy31" localSheetId="54" hidden="1">[118]Lead!#REF!</definedName>
    <definedName name="XRefCopy31" localSheetId="57" hidden="1">[118]Lead!#REF!</definedName>
    <definedName name="XRefCopy31" hidden="1">[118]Lead!#REF!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localSheetId="19" hidden="1">#REF!</definedName>
    <definedName name="XRefCopy31Row" localSheetId="36" hidden="1">#REF!</definedName>
    <definedName name="XRefCopy31Row" localSheetId="37" hidden="1">#REF!</definedName>
    <definedName name="XRefCopy31Row" localSheetId="40" hidden="1">#REF!</definedName>
    <definedName name="XRefCopy31Row" localSheetId="42" hidden="1">#REF!</definedName>
    <definedName name="XRefCopy31Row" localSheetId="43" hidden="1">#REF!</definedName>
    <definedName name="XRefCopy31Row" localSheetId="44" hidden="1">#REF!</definedName>
    <definedName name="XRefCopy31Row" localSheetId="46" hidden="1">#REF!</definedName>
    <definedName name="XRefCopy31Row" localSheetId="47" hidden="1">#REF!</definedName>
    <definedName name="XRefCopy31Row" localSheetId="48" hidden="1">#REF!</definedName>
    <definedName name="XRefCopy31Row" localSheetId="53" hidden="1">#REF!</definedName>
    <definedName name="XRefCopy31Row" localSheetId="54" hidden="1">#REF!</definedName>
    <definedName name="XRefCopy31Row" localSheetId="57" hidden="1">#REF!</definedName>
    <definedName name="XRefCopy31Row" hidden="1">#REF!</definedName>
    <definedName name="XRefCopy32" localSheetId="4" hidden="1">[118]Lead!#REF!</definedName>
    <definedName name="XRefCopy32" localSheetId="15" hidden="1">[118]Lead!#REF!</definedName>
    <definedName name="XRefCopy32" localSheetId="12" hidden="1">[118]Lead!#REF!</definedName>
    <definedName name="XRefCopy32" localSheetId="18" hidden="1">[118]Lead!#REF!</definedName>
    <definedName name="XRefCopy32" localSheetId="17" hidden="1">[118]Lead!#REF!</definedName>
    <definedName name="XRefCopy32" localSheetId="16" hidden="1">[118]Lead!#REF!</definedName>
    <definedName name="XRefCopy32" localSheetId="11" hidden="1">[118]Lead!#REF!</definedName>
    <definedName name="XRefCopy32" localSheetId="13" hidden="1">[118]Lead!#REF!</definedName>
    <definedName name="XRefCopy32" localSheetId="14" hidden="1">[118]Lead!#REF!</definedName>
    <definedName name="XRefCopy32" localSheetId="19" hidden="1">[118]Lead!#REF!</definedName>
    <definedName name="XRefCopy32" localSheetId="36" hidden="1">[118]Lead!#REF!</definedName>
    <definedName name="XRefCopy32" localSheetId="37" hidden="1">[118]Lead!#REF!</definedName>
    <definedName name="XRefCopy32" localSheetId="40" hidden="1">[118]Lead!#REF!</definedName>
    <definedName name="XRefCopy32" localSheetId="42" hidden="1">[118]Lead!#REF!</definedName>
    <definedName name="XRefCopy32" localSheetId="43" hidden="1">[118]Lead!#REF!</definedName>
    <definedName name="XRefCopy32" localSheetId="44" hidden="1">[118]Lead!#REF!</definedName>
    <definedName name="XRefCopy32" localSheetId="46" hidden="1">[118]Lead!#REF!</definedName>
    <definedName name="XRefCopy32" localSheetId="47" hidden="1">[118]Lead!#REF!</definedName>
    <definedName name="XRefCopy32" localSheetId="48" hidden="1">[118]Lead!#REF!</definedName>
    <definedName name="XRefCopy32" localSheetId="53" hidden="1">[118]Lead!#REF!</definedName>
    <definedName name="XRefCopy32" localSheetId="54" hidden="1">[118]Lead!#REF!</definedName>
    <definedName name="XRefCopy32" localSheetId="57" hidden="1">[118]Lead!#REF!</definedName>
    <definedName name="XRefCopy32" hidden="1">[118]Lead!#REF!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localSheetId="19" hidden="1">#REF!</definedName>
    <definedName name="XRefCopy32Row" localSheetId="36" hidden="1">#REF!</definedName>
    <definedName name="XRefCopy32Row" localSheetId="37" hidden="1">#REF!</definedName>
    <definedName name="XRefCopy32Row" localSheetId="40" hidden="1">#REF!</definedName>
    <definedName name="XRefCopy32Row" localSheetId="42" hidden="1">#REF!</definedName>
    <definedName name="XRefCopy32Row" localSheetId="43" hidden="1">#REF!</definedName>
    <definedName name="XRefCopy32Row" localSheetId="44" hidden="1">#REF!</definedName>
    <definedName name="XRefCopy32Row" localSheetId="46" hidden="1">#REF!</definedName>
    <definedName name="XRefCopy32Row" localSheetId="47" hidden="1">#REF!</definedName>
    <definedName name="XRefCopy32Row" localSheetId="48" hidden="1">#REF!</definedName>
    <definedName name="XRefCopy32Row" localSheetId="53" hidden="1">#REF!</definedName>
    <definedName name="XRefCopy32Row" localSheetId="54" hidden="1">#REF!</definedName>
    <definedName name="XRefCopy32Row" localSheetId="57" hidden="1">#REF!</definedName>
    <definedName name="XRefCopy32Row" hidden="1">#REF!</definedName>
    <definedName name="XRefCopy33" localSheetId="4" hidden="1">[118]Lead!#REF!</definedName>
    <definedName name="XRefCopy33" localSheetId="15" hidden="1">[118]Lead!#REF!</definedName>
    <definedName name="XRefCopy33" localSheetId="12" hidden="1">[118]Lead!#REF!</definedName>
    <definedName name="XRefCopy33" localSheetId="18" hidden="1">[118]Lead!#REF!</definedName>
    <definedName name="XRefCopy33" localSheetId="17" hidden="1">[118]Lead!#REF!</definedName>
    <definedName name="XRefCopy33" localSheetId="16" hidden="1">[118]Lead!#REF!</definedName>
    <definedName name="XRefCopy33" localSheetId="11" hidden="1">[118]Lead!#REF!</definedName>
    <definedName name="XRefCopy33" localSheetId="13" hidden="1">[118]Lead!#REF!</definedName>
    <definedName name="XRefCopy33" localSheetId="14" hidden="1">[118]Lead!#REF!</definedName>
    <definedName name="XRefCopy33" localSheetId="19" hidden="1">[118]Lead!#REF!</definedName>
    <definedName name="XRefCopy33" localSheetId="36" hidden="1">[118]Lead!#REF!</definedName>
    <definedName name="XRefCopy33" localSheetId="37" hidden="1">[118]Lead!#REF!</definedName>
    <definedName name="XRefCopy33" localSheetId="40" hidden="1">[118]Lead!#REF!</definedName>
    <definedName name="XRefCopy33" localSheetId="42" hidden="1">[118]Lead!#REF!</definedName>
    <definedName name="XRefCopy33" localSheetId="43" hidden="1">[118]Lead!#REF!</definedName>
    <definedName name="XRefCopy33" localSheetId="44" hidden="1">[118]Lead!#REF!</definedName>
    <definedName name="XRefCopy33" localSheetId="46" hidden="1">[118]Lead!#REF!</definedName>
    <definedName name="XRefCopy33" localSheetId="47" hidden="1">[118]Lead!#REF!</definedName>
    <definedName name="XRefCopy33" localSheetId="48" hidden="1">[118]Lead!#REF!</definedName>
    <definedName name="XRefCopy33" localSheetId="53" hidden="1">[118]Lead!#REF!</definedName>
    <definedName name="XRefCopy33" localSheetId="54" hidden="1">[118]Lead!#REF!</definedName>
    <definedName name="XRefCopy33" localSheetId="57" hidden="1">[118]Lead!#REF!</definedName>
    <definedName name="XRefCopy33" hidden="1">[118]Lead!#REF!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localSheetId="19" hidden="1">#REF!</definedName>
    <definedName name="XRefCopy33Row" localSheetId="36" hidden="1">#REF!</definedName>
    <definedName name="XRefCopy33Row" localSheetId="37" hidden="1">#REF!</definedName>
    <definedName name="XRefCopy33Row" localSheetId="40" hidden="1">#REF!</definedName>
    <definedName name="XRefCopy33Row" localSheetId="42" hidden="1">#REF!</definedName>
    <definedName name="XRefCopy33Row" localSheetId="43" hidden="1">#REF!</definedName>
    <definedName name="XRefCopy33Row" localSheetId="44" hidden="1">#REF!</definedName>
    <definedName name="XRefCopy33Row" localSheetId="46" hidden="1">#REF!</definedName>
    <definedName name="XRefCopy33Row" localSheetId="47" hidden="1">#REF!</definedName>
    <definedName name="XRefCopy33Row" localSheetId="48" hidden="1">#REF!</definedName>
    <definedName name="XRefCopy33Row" localSheetId="53" hidden="1">#REF!</definedName>
    <definedName name="XRefCopy33Row" localSheetId="54" hidden="1">#REF!</definedName>
    <definedName name="XRefCopy33Row" localSheetId="57" hidden="1">#REF!</definedName>
    <definedName name="XRefCopy33Row" hidden="1">#REF!</definedName>
    <definedName name="XRefCopy34" localSheetId="4" hidden="1">[118]Lead!#REF!</definedName>
    <definedName name="XRefCopy34" localSheetId="15" hidden="1">[118]Lead!#REF!</definedName>
    <definedName name="XRefCopy34" localSheetId="12" hidden="1">[118]Lead!#REF!</definedName>
    <definedName name="XRefCopy34" localSheetId="18" hidden="1">[118]Lead!#REF!</definedName>
    <definedName name="XRefCopy34" localSheetId="17" hidden="1">[118]Lead!#REF!</definedName>
    <definedName name="XRefCopy34" localSheetId="16" hidden="1">[118]Lead!#REF!</definedName>
    <definedName name="XRefCopy34" localSheetId="11" hidden="1">[118]Lead!#REF!</definedName>
    <definedName name="XRefCopy34" localSheetId="13" hidden="1">[118]Lead!#REF!</definedName>
    <definedName name="XRefCopy34" localSheetId="14" hidden="1">[118]Lead!#REF!</definedName>
    <definedName name="XRefCopy34" localSheetId="19" hidden="1">[118]Lead!#REF!</definedName>
    <definedName name="XRefCopy34" localSheetId="36" hidden="1">[118]Lead!#REF!</definedName>
    <definedName name="XRefCopy34" localSheetId="37" hidden="1">[118]Lead!#REF!</definedName>
    <definedName name="XRefCopy34" localSheetId="40" hidden="1">[118]Lead!#REF!</definedName>
    <definedName name="XRefCopy34" localSheetId="42" hidden="1">[118]Lead!#REF!</definedName>
    <definedName name="XRefCopy34" localSheetId="43" hidden="1">[118]Lead!#REF!</definedName>
    <definedName name="XRefCopy34" localSheetId="44" hidden="1">[118]Lead!#REF!</definedName>
    <definedName name="XRefCopy34" localSheetId="46" hidden="1">[118]Lead!#REF!</definedName>
    <definedName name="XRefCopy34" localSheetId="47" hidden="1">[118]Lead!#REF!</definedName>
    <definedName name="XRefCopy34" localSheetId="48" hidden="1">[118]Lead!#REF!</definedName>
    <definedName name="XRefCopy34" localSheetId="53" hidden="1">[118]Lead!#REF!</definedName>
    <definedName name="XRefCopy34" localSheetId="54" hidden="1">[118]Lead!#REF!</definedName>
    <definedName name="XRefCopy34" localSheetId="57" hidden="1">[118]Lead!#REF!</definedName>
    <definedName name="XRefCopy34" hidden="1">[118]Lead!#REF!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localSheetId="19" hidden="1">#REF!</definedName>
    <definedName name="XRefCopy34Row" localSheetId="36" hidden="1">#REF!</definedName>
    <definedName name="XRefCopy34Row" localSheetId="37" hidden="1">#REF!</definedName>
    <definedName name="XRefCopy34Row" localSheetId="40" hidden="1">#REF!</definedName>
    <definedName name="XRefCopy34Row" localSheetId="42" hidden="1">#REF!</definedName>
    <definedName name="XRefCopy34Row" localSheetId="43" hidden="1">#REF!</definedName>
    <definedName name="XRefCopy34Row" localSheetId="44" hidden="1">#REF!</definedName>
    <definedName name="XRefCopy34Row" localSheetId="46" hidden="1">#REF!</definedName>
    <definedName name="XRefCopy34Row" localSheetId="47" hidden="1">#REF!</definedName>
    <definedName name="XRefCopy34Row" localSheetId="48" hidden="1">#REF!</definedName>
    <definedName name="XRefCopy34Row" localSheetId="53" hidden="1">#REF!</definedName>
    <definedName name="XRefCopy34Row" localSheetId="54" hidden="1">#REF!</definedName>
    <definedName name="XRefCopy34Row" localSheetId="57" hidden="1">#REF!</definedName>
    <definedName name="XRefCopy34Row" hidden="1">#REF!</definedName>
    <definedName name="XRefCopy35" localSheetId="4" hidden="1">[118]Lead!#REF!</definedName>
    <definedName name="XRefCopy35" localSheetId="15" hidden="1">[118]Lead!#REF!</definedName>
    <definedName name="XRefCopy35" localSheetId="12" hidden="1">[118]Lead!#REF!</definedName>
    <definedName name="XRefCopy35" localSheetId="18" hidden="1">[118]Lead!#REF!</definedName>
    <definedName name="XRefCopy35" localSheetId="17" hidden="1">[118]Lead!#REF!</definedName>
    <definedName name="XRefCopy35" localSheetId="16" hidden="1">[118]Lead!#REF!</definedName>
    <definedName name="XRefCopy35" localSheetId="11" hidden="1">[118]Lead!#REF!</definedName>
    <definedName name="XRefCopy35" localSheetId="13" hidden="1">[118]Lead!#REF!</definedName>
    <definedName name="XRefCopy35" localSheetId="14" hidden="1">[118]Lead!#REF!</definedName>
    <definedName name="XRefCopy35" localSheetId="19" hidden="1">[118]Lead!#REF!</definedName>
    <definedName name="XRefCopy35" localSheetId="36" hidden="1">[118]Lead!#REF!</definedName>
    <definedName name="XRefCopy35" localSheetId="37" hidden="1">[118]Lead!#REF!</definedName>
    <definedName name="XRefCopy35" localSheetId="40" hidden="1">[118]Lead!#REF!</definedName>
    <definedName name="XRefCopy35" localSheetId="42" hidden="1">[118]Lead!#REF!</definedName>
    <definedName name="XRefCopy35" localSheetId="43" hidden="1">[118]Lead!#REF!</definedName>
    <definedName name="XRefCopy35" localSheetId="44" hidden="1">[118]Lead!#REF!</definedName>
    <definedName name="XRefCopy35" localSheetId="46" hidden="1">[118]Lead!#REF!</definedName>
    <definedName name="XRefCopy35" localSheetId="47" hidden="1">[118]Lead!#REF!</definedName>
    <definedName name="XRefCopy35" localSheetId="48" hidden="1">[118]Lead!#REF!</definedName>
    <definedName name="XRefCopy35" localSheetId="53" hidden="1">[118]Lead!#REF!</definedName>
    <definedName name="XRefCopy35" localSheetId="54" hidden="1">[118]Lead!#REF!</definedName>
    <definedName name="XRefCopy35" localSheetId="57" hidden="1">[118]Lead!#REF!</definedName>
    <definedName name="XRefCopy35" hidden="1">[118]Lead!#REF!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localSheetId="19" hidden="1">#REF!</definedName>
    <definedName name="XRefCopy35Row" localSheetId="36" hidden="1">#REF!</definedName>
    <definedName name="XRefCopy35Row" localSheetId="37" hidden="1">#REF!</definedName>
    <definedName name="XRefCopy35Row" localSheetId="40" hidden="1">#REF!</definedName>
    <definedName name="XRefCopy35Row" localSheetId="42" hidden="1">#REF!</definedName>
    <definedName name="XRefCopy35Row" localSheetId="43" hidden="1">#REF!</definedName>
    <definedName name="XRefCopy35Row" localSheetId="44" hidden="1">#REF!</definedName>
    <definedName name="XRefCopy35Row" localSheetId="46" hidden="1">#REF!</definedName>
    <definedName name="XRefCopy35Row" localSheetId="47" hidden="1">#REF!</definedName>
    <definedName name="XRefCopy35Row" localSheetId="48" hidden="1">#REF!</definedName>
    <definedName name="XRefCopy35Row" localSheetId="53" hidden="1">#REF!</definedName>
    <definedName name="XRefCopy35Row" localSheetId="54" hidden="1">#REF!</definedName>
    <definedName name="XRefCopy35Row" localSheetId="57" hidden="1">#REF!</definedName>
    <definedName name="XRefCopy35Row" hidden="1">#REF!</definedName>
    <definedName name="XRefCopy36" localSheetId="4" hidden="1">[118]Lead!#REF!</definedName>
    <definedName name="XRefCopy36" localSheetId="15" hidden="1">[118]Lead!#REF!</definedName>
    <definedName name="XRefCopy36" localSheetId="12" hidden="1">[118]Lead!#REF!</definedName>
    <definedName name="XRefCopy36" localSheetId="18" hidden="1">[118]Lead!#REF!</definedName>
    <definedName name="XRefCopy36" localSheetId="17" hidden="1">[118]Lead!#REF!</definedName>
    <definedName name="XRefCopy36" localSheetId="16" hidden="1">[118]Lead!#REF!</definedName>
    <definedName name="XRefCopy36" localSheetId="11" hidden="1">[118]Lead!#REF!</definedName>
    <definedName name="XRefCopy36" localSheetId="13" hidden="1">[118]Lead!#REF!</definedName>
    <definedName name="XRefCopy36" localSheetId="14" hidden="1">[118]Lead!#REF!</definedName>
    <definedName name="XRefCopy36" localSheetId="19" hidden="1">[118]Lead!#REF!</definedName>
    <definedName name="XRefCopy36" localSheetId="36" hidden="1">[118]Lead!#REF!</definedName>
    <definedName name="XRefCopy36" localSheetId="37" hidden="1">[118]Lead!#REF!</definedName>
    <definedName name="XRefCopy36" localSheetId="40" hidden="1">[118]Lead!#REF!</definedName>
    <definedName name="XRefCopy36" localSheetId="42" hidden="1">[118]Lead!#REF!</definedName>
    <definedName name="XRefCopy36" localSheetId="43" hidden="1">[118]Lead!#REF!</definedName>
    <definedName name="XRefCopy36" localSheetId="44" hidden="1">[118]Lead!#REF!</definedName>
    <definedName name="XRefCopy36" localSheetId="46" hidden="1">[118]Lead!#REF!</definedName>
    <definedName name="XRefCopy36" localSheetId="47" hidden="1">[118]Lead!#REF!</definedName>
    <definedName name="XRefCopy36" localSheetId="48" hidden="1">[118]Lead!#REF!</definedName>
    <definedName name="XRefCopy36" localSheetId="53" hidden="1">[118]Lead!#REF!</definedName>
    <definedName name="XRefCopy36" localSheetId="54" hidden="1">[118]Lead!#REF!</definedName>
    <definedName name="XRefCopy36" localSheetId="57" hidden="1">[118]Lead!#REF!</definedName>
    <definedName name="XRefCopy36" hidden="1">[118]Lead!#REF!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localSheetId="19" hidden="1">#REF!</definedName>
    <definedName name="XRefCopy36Row" localSheetId="36" hidden="1">#REF!</definedName>
    <definedName name="XRefCopy36Row" localSheetId="37" hidden="1">#REF!</definedName>
    <definedName name="XRefCopy36Row" localSheetId="40" hidden="1">#REF!</definedName>
    <definedName name="XRefCopy36Row" localSheetId="42" hidden="1">#REF!</definedName>
    <definedName name="XRefCopy36Row" localSheetId="43" hidden="1">#REF!</definedName>
    <definedName name="XRefCopy36Row" localSheetId="44" hidden="1">#REF!</definedName>
    <definedName name="XRefCopy36Row" localSheetId="46" hidden="1">#REF!</definedName>
    <definedName name="XRefCopy36Row" localSheetId="47" hidden="1">#REF!</definedName>
    <definedName name="XRefCopy36Row" localSheetId="48" hidden="1">#REF!</definedName>
    <definedName name="XRefCopy36Row" localSheetId="53" hidden="1">#REF!</definedName>
    <definedName name="XRefCopy36Row" localSheetId="54" hidden="1">#REF!</definedName>
    <definedName name="XRefCopy36Row" localSheetId="57" hidden="1">#REF!</definedName>
    <definedName name="XRefCopy36Row" hidden="1">#REF!</definedName>
    <definedName name="XRefCopy37" localSheetId="4" hidden="1">[118]Lead!#REF!</definedName>
    <definedName name="XRefCopy37" localSheetId="15" hidden="1">[118]Lead!#REF!</definedName>
    <definedName name="XRefCopy37" localSheetId="12" hidden="1">[118]Lead!#REF!</definedName>
    <definedName name="XRefCopy37" localSheetId="18" hidden="1">[118]Lead!#REF!</definedName>
    <definedName name="XRefCopy37" localSheetId="17" hidden="1">[118]Lead!#REF!</definedName>
    <definedName name="XRefCopy37" localSheetId="16" hidden="1">[118]Lead!#REF!</definedName>
    <definedName name="XRefCopy37" localSheetId="11" hidden="1">[118]Lead!#REF!</definedName>
    <definedName name="XRefCopy37" localSheetId="13" hidden="1">[118]Lead!#REF!</definedName>
    <definedName name="XRefCopy37" localSheetId="14" hidden="1">[118]Lead!#REF!</definedName>
    <definedName name="XRefCopy37" localSheetId="19" hidden="1">[118]Lead!#REF!</definedName>
    <definedName name="XRefCopy37" localSheetId="36" hidden="1">[118]Lead!#REF!</definedName>
    <definedName name="XRefCopy37" localSheetId="37" hidden="1">[118]Lead!#REF!</definedName>
    <definedName name="XRefCopy37" localSheetId="40" hidden="1">[118]Lead!#REF!</definedName>
    <definedName name="XRefCopy37" localSheetId="42" hidden="1">[118]Lead!#REF!</definedName>
    <definedName name="XRefCopy37" localSheetId="43" hidden="1">[118]Lead!#REF!</definedName>
    <definedName name="XRefCopy37" localSheetId="44" hidden="1">[118]Lead!#REF!</definedName>
    <definedName name="XRefCopy37" localSheetId="46" hidden="1">[118]Lead!#REF!</definedName>
    <definedName name="XRefCopy37" localSheetId="47" hidden="1">[118]Lead!#REF!</definedName>
    <definedName name="XRefCopy37" localSheetId="48" hidden="1">[118]Lead!#REF!</definedName>
    <definedName name="XRefCopy37" localSheetId="53" hidden="1">[118]Lead!#REF!</definedName>
    <definedName name="XRefCopy37" localSheetId="54" hidden="1">[118]Lead!#REF!</definedName>
    <definedName name="XRefCopy37" localSheetId="57" hidden="1">[118]Lead!#REF!</definedName>
    <definedName name="XRefCopy37" hidden="1">[118]Lead!#REF!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localSheetId="19" hidden="1">#REF!</definedName>
    <definedName name="XRefCopy37Row" localSheetId="36" hidden="1">#REF!</definedName>
    <definedName name="XRefCopy37Row" localSheetId="37" hidden="1">#REF!</definedName>
    <definedName name="XRefCopy37Row" localSheetId="40" hidden="1">#REF!</definedName>
    <definedName name="XRefCopy37Row" localSheetId="42" hidden="1">#REF!</definedName>
    <definedName name="XRefCopy37Row" localSheetId="43" hidden="1">#REF!</definedName>
    <definedName name="XRefCopy37Row" localSheetId="44" hidden="1">#REF!</definedName>
    <definedName name="XRefCopy37Row" localSheetId="46" hidden="1">#REF!</definedName>
    <definedName name="XRefCopy37Row" localSheetId="47" hidden="1">#REF!</definedName>
    <definedName name="XRefCopy37Row" localSheetId="48" hidden="1">#REF!</definedName>
    <definedName name="XRefCopy37Row" localSheetId="53" hidden="1">#REF!</definedName>
    <definedName name="XRefCopy37Row" localSheetId="54" hidden="1">#REF!</definedName>
    <definedName name="XRefCopy37Row" localSheetId="57" hidden="1">#REF!</definedName>
    <definedName name="XRefCopy37Row" hidden="1">#REF!</definedName>
    <definedName name="XRefCopy38" localSheetId="4" hidden="1">[118]Lead!#REF!</definedName>
    <definedName name="XRefCopy38" localSheetId="15" hidden="1">[118]Lead!#REF!</definedName>
    <definedName name="XRefCopy38" localSheetId="12" hidden="1">[118]Lead!#REF!</definedName>
    <definedName name="XRefCopy38" localSheetId="18" hidden="1">[118]Lead!#REF!</definedName>
    <definedName name="XRefCopy38" localSheetId="17" hidden="1">[118]Lead!#REF!</definedName>
    <definedName name="XRefCopy38" localSheetId="16" hidden="1">[118]Lead!#REF!</definedName>
    <definedName name="XRefCopy38" localSheetId="11" hidden="1">[118]Lead!#REF!</definedName>
    <definedName name="XRefCopy38" localSheetId="13" hidden="1">[118]Lead!#REF!</definedName>
    <definedName name="XRefCopy38" localSheetId="14" hidden="1">[118]Lead!#REF!</definedName>
    <definedName name="XRefCopy38" localSheetId="19" hidden="1">[118]Lead!#REF!</definedName>
    <definedName name="XRefCopy38" localSheetId="36" hidden="1">[118]Lead!#REF!</definedName>
    <definedName name="XRefCopy38" localSheetId="37" hidden="1">[118]Lead!#REF!</definedName>
    <definedName name="XRefCopy38" localSheetId="40" hidden="1">[118]Lead!#REF!</definedName>
    <definedName name="XRefCopy38" localSheetId="42" hidden="1">[118]Lead!#REF!</definedName>
    <definedName name="XRefCopy38" localSheetId="43" hidden="1">[118]Lead!#REF!</definedName>
    <definedName name="XRefCopy38" localSheetId="44" hidden="1">[118]Lead!#REF!</definedName>
    <definedName name="XRefCopy38" localSheetId="46" hidden="1">[118]Lead!#REF!</definedName>
    <definedName name="XRefCopy38" localSheetId="47" hidden="1">[118]Lead!#REF!</definedName>
    <definedName name="XRefCopy38" localSheetId="48" hidden="1">[118]Lead!#REF!</definedName>
    <definedName name="XRefCopy38" localSheetId="53" hidden="1">[118]Lead!#REF!</definedName>
    <definedName name="XRefCopy38" localSheetId="54" hidden="1">[118]Lead!#REF!</definedName>
    <definedName name="XRefCopy38" localSheetId="57" hidden="1">[118]Lead!#REF!</definedName>
    <definedName name="XRefCopy38" hidden="1">[118]Lead!#REF!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localSheetId="19" hidden="1">#REF!</definedName>
    <definedName name="XRefCopy38Row" localSheetId="36" hidden="1">#REF!</definedName>
    <definedName name="XRefCopy38Row" localSheetId="37" hidden="1">#REF!</definedName>
    <definedName name="XRefCopy38Row" localSheetId="40" hidden="1">#REF!</definedName>
    <definedName name="XRefCopy38Row" localSheetId="42" hidden="1">#REF!</definedName>
    <definedName name="XRefCopy38Row" localSheetId="43" hidden="1">#REF!</definedName>
    <definedName name="XRefCopy38Row" localSheetId="44" hidden="1">#REF!</definedName>
    <definedName name="XRefCopy38Row" localSheetId="46" hidden="1">#REF!</definedName>
    <definedName name="XRefCopy38Row" localSheetId="47" hidden="1">#REF!</definedName>
    <definedName name="XRefCopy38Row" localSheetId="48" hidden="1">#REF!</definedName>
    <definedName name="XRefCopy38Row" localSheetId="53" hidden="1">#REF!</definedName>
    <definedName name="XRefCopy38Row" localSheetId="54" hidden="1">#REF!</definedName>
    <definedName name="XRefCopy38Row" localSheetId="57" hidden="1">#REF!</definedName>
    <definedName name="XRefCopy38Row" hidden="1">#REF!</definedName>
    <definedName name="XRefCopy39" localSheetId="4" hidden="1">[118]Lead!#REF!</definedName>
    <definedName name="XRefCopy39" localSheetId="15" hidden="1">[118]Lead!#REF!</definedName>
    <definedName name="XRefCopy39" localSheetId="12" hidden="1">[118]Lead!#REF!</definedName>
    <definedName name="XRefCopy39" localSheetId="18" hidden="1">[118]Lead!#REF!</definedName>
    <definedName name="XRefCopy39" localSheetId="17" hidden="1">[118]Lead!#REF!</definedName>
    <definedName name="XRefCopy39" localSheetId="16" hidden="1">[118]Lead!#REF!</definedName>
    <definedName name="XRefCopy39" localSheetId="11" hidden="1">[118]Lead!#REF!</definedName>
    <definedName name="XRefCopy39" localSheetId="13" hidden="1">[118]Lead!#REF!</definedName>
    <definedName name="XRefCopy39" localSheetId="14" hidden="1">[118]Lead!#REF!</definedName>
    <definedName name="XRefCopy39" localSheetId="19" hidden="1">[118]Lead!#REF!</definedName>
    <definedName name="XRefCopy39" localSheetId="36" hidden="1">[118]Lead!#REF!</definedName>
    <definedName name="XRefCopy39" localSheetId="37" hidden="1">[118]Lead!#REF!</definedName>
    <definedName name="XRefCopy39" localSheetId="40" hidden="1">[118]Lead!#REF!</definedName>
    <definedName name="XRefCopy39" localSheetId="42" hidden="1">[118]Lead!#REF!</definedName>
    <definedName name="XRefCopy39" localSheetId="43" hidden="1">[118]Lead!#REF!</definedName>
    <definedName name="XRefCopy39" localSheetId="44" hidden="1">[118]Lead!#REF!</definedName>
    <definedName name="XRefCopy39" localSheetId="46" hidden="1">[118]Lead!#REF!</definedName>
    <definedName name="XRefCopy39" localSheetId="47" hidden="1">[118]Lead!#REF!</definedName>
    <definedName name="XRefCopy39" localSheetId="48" hidden="1">[118]Lead!#REF!</definedName>
    <definedName name="XRefCopy39" localSheetId="53" hidden="1">[118]Lead!#REF!</definedName>
    <definedName name="XRefCopy39" localSheetId="54" hidden="1">[118]Lead!#REF!</definedName>
    <definedName name="XRefCopy39" localSheetId="57" hidden="1">[118]Lead!#REF!</definedName>
    <definedName name="XRefCopy39" hidden="1">[118]Lead!#REF!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localSheetId="19" hidden="1">#REF!</definedName>
    <definedName name="XRefCopy39Row" localSheetId="36" hidden="1">#REF!</definedName>
    <definedName name="XRefCopy39Row" localSheetId="37" hidden="1">#REF!</definedName>
    <definedName name="XRefCopy39Row" localSheetId="40" hidden="1">#REF!</definedName>
    <definedName name="XRefCopy39Row" localSheetId="42" hidden="1">#REF!</definedName>
    <definedName name="XRefCopy39Row" localSheetId="43" hidden="1">#REF!</definedName>
    <definedName name="XRefCopy39Row" localSheetId="44" hidden="1">#REF!</definedName>
    <definedName name="XRefCopy39Row" localSheetId="46" hidden="1">#REF!</definedName>
    <definedName name="XRefCopy39Row" localSheetId="47" hidden="1">#REF!</definedName>
    <definedName name="XRefCopy39Row" localSheetId="48" hidden="1">#REF!</definedName>
    <definedName name="XRefCopy39Row" localSheetId="53" hidden="1">#REF!</definedName>
    <definedName name="XRefCopy39Row" localSheetId="54" hidden="1">#REF!</definedName>
    <definedName name="XRefCopy39Row" localSheetId="57"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localSheetId="19" hidden="1">#REF!</definedName>
    <definedName name="XRefCopy3Row" localSheetId="53" hidden="1">#REF!</definedName>
    <definedName name="XRefCopy3Row" localSheetId="54" hidden="1">#REF!</definedName>
    <definedName name="XRefCopy3Row" localSheetId="57" hidden="1">#REF!</definedName>
    <definedName name="XRefCopy3Row" hidden="1">#REF!</definedName>
    <definedName name="XRefCopy4" localSheetId="4" hidden="1">[118]Lead!#REF!</definedName>
    <definedName name="XRefCopy4" localSheetId="15" hidden="1">[118]Lead!#REF!</definedName>
    <definedName name="XRefCopy4" localSheetId="12" hidden="1">[118]Lead!#REF!</definedName>
    <definedName name="XRefCopy4" localSheetId="18" hidden="1">[118]Lead!#REF!</definedName>
    <definedName name="XRefCopy4" localSheetId="17" hidden="1">[118]Lead!#REF!</definedName>
    <definedName name="XRefCopy4" localSheetId="16" hidden="1">[118]Lead!#REF!</definedName>
    <definedName name="XRefCopy4" localSheetId="13" hidden="1">[118]Lead!#REF!</definedName>
    <definedName name="XRefCopy4" localSheetId="14" hidden="1">[118]Lead!#REF!</definedName>
    <definedName name="XRefCopy4" localSheetId="19" hidden="1">[118]Lead!#REF!</definedName>
    <definedName name="XRefCopy4" localSheetId="53" hidden="1">[118]Lead!#REF!</definedName>
    <definedName name="XRefCopy4" localSheetId="54" hidden="1">[118]Lead!#REF!</definedName>
    <definedName name="XRefCopy4" localSheetId="57" hidden="1">[118]Lead!#REF!</definedName>
    <definedName name="XRefCopy4" hidden="1">[118]Lead!#REF!</definedName>
    <definedName name="XRefCopy40" localSheetId="4" hidden="1">[118]Lead!#REF!</definedName>
    <definedName name="XRefCopy40" localSheetId="17" hidden="1">[118]Lead!#REF!</definedName>
    <definedName name="XRefCopy40" hidden="1">[118]Lead!#REF!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localSheetId="19" hidden="1">#REF!</definedName>
    <definedName name="XRefCopy40Row" localSheetId="36" hidden="1">#REF!</definedName>
    <definedName name="XRefCopy40Row" localSheetId="37" hidden="1">#REF!</definedName>
    <definedName name="XRefCopy40Row" localSheetId="40" hidden="1">#REF!</definedName>
    <definedName name="XRefCopy40Row" localSheetId="42" hidden="1">#REF!</definedName>
    <definedName name="XRefCopy40Row" localSheetId="43" hidden="1">#REF!</definedName>
    <definedName name="XRefCopy40Row" localSheetId="44" hidden="1">#REF!</definedName>
    <definedName name="XRefCopy40Row" localSheetId="46" hidden="1">#REF!</definedName>
    <definedName name="XRefCopy40Row" localSheetId="47" hidden="1">#REF!</definedName>
    <definedName name="XRefCopy40Row" localSheetId="48" hidden="1">#REF!</definedName>
    <definedName name="XRefCopy40Row" localSheetId="53" hidden="1">#REF!</definedName>
    <definedName name="XRefCopy40Row" localSheetId="54" hidden="1">#REF!</definedName>
    <definedName name="XRefCopy40Row" localSheetId="57" hidden="1">#REF!</definedName>
    <definedName name="XRefCopy40Row" hidden="1">#REF!</definedName>
    <definedName name="XRefCopy41" localSheetId="4" hidden="1">[118]Lead!#REF!</definedName>
    <definedName name="XRefCopy41" localSheetId="15" hidden="1">[118]Lead!#REF!</definedName>
    <definedName name="XRefCopy41" localSheetId="12" hidden="1">[118]Lead!#REF!</definedName>
    <definedName name="XRefCopy41" localSheetId="18" hidden="1">[118]Lead!#REF!</definedName>
    <definedName name="XRefCopy41" localSheetId="17" hidden="1">[118]Lead!#REF!</definedName>
    <definedName name="XRefCopy41" localSheetId="16" hidden="1">[118]Lead!#REF!</definedName>
    <definedName name="XRefCopy41" localSheetId="11" hidden="1">[118]Lead!#REF!</definedName>
    <definedName name="XRefCopy41" localSheetId="13" hidden="1">[118]Lead!#REF!</definedName>
    <definedName name="XRefCopy41" localSheetId="14" hidden="1">[118]Lead!#REF!</definedName>
    <definedName name="XRefCopy41" localSheetId="19" hidden="1">[118]Lead!#REF!</definedName>
    <definedName name="XRefCopy41" localSheetId="36" hidden="1">[118]Lead!#REF!</definedName>
    <definedName name="XRefCopy41" localSheetId="37" hidden="1">[118]Lead!#REF!</definedName>
    <definedName name="XRefCopy41" localSheetId="40" hidden="1">[118]Lead!#REF!</definedName>
    <definedName name="XRefCopy41" localSheetId="42" hidden="1">[118]Lead!#REF!</definedName>
    <definedName name="XRefCopy41" localSheetId="43" hidden="1">[118]Lead!#REF!</definedName>
    <definedName name="XRefCopy41" localSheetId="44" hidden="1">[118]Lead!#REF!</definedName>
    <definedName name="XRefCopy41" localSheetId="46" hidden="1">[118]Lead!#REF!</definedName>
    <definedName name="XRefCopy41" localSheetId="47" hidden="1">[118]Lead!#REF!</definedName>
    <definedName name="XRefCopy41" localSheetId="48" hidden="1">[118]Lead!#REF!</definedName>
    <definedName name="XRefCopy41" localSheetId="53" hidden="1">[118]Lead!#REF!</definedName>
    <definedName name="XRefCopy41" localSheetId="54" hidden="1">[118]Lead!#REF!</definedName>
    <definedName name="XRefCopy41" localSheetId="57" hidden="1">[118]Lead!#REF!</definedName>
    <definedName name="XRefCopy41" hidden="1">[118]Lead!#REF!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localSheetId="19" hidden="1">#REF!</definedName>
    <definedName name="XRefCopy41Row" localSheetId="36" hidden="1">#REF!</definedName>
    <definedName name="XRefCopy41Row" localSheetId="37" hidden="1">#REF!</definedName>
    <definedName name="XRefCopy41Row" localSheetId="40" hidden="1">#REF!</definedName>
    <definedName name="XRefCopy41Row" localSheetId="42" hidden="1">#REF!</definedName>
    <definedName name="XRefCopy41Row" localSheetId="43" hidden="1">#REF!</definedName>
    <definedName name="XRefCopy41Row" localSheetId="44" hidden="1">#REF!</definedName>
    <definedName name="XRefCopy41Row" localSheetId="46" hidden="1">#REF!</definedName>
    <definedName name="XRefCopy41Row" localSheetId="47" hidden="1">#REF!</definedName>
    <definedName name="XRefCopy41Row" localSheetId="48" hidden="1">#REF!</definedName>
    <definedName name="XRefCopy41Row" localSheetId="53" hidden="1">#REF!</definedName>
    <definedName name="XRefCopy41Row" localSheetId="54" hidden="1">#REF!</definedName>
    <definedName name="XRefCopy41Row" localSheetId="57" hidden="1">#REF!</definedName>
    <definedName name="XRefCopy41Row" hidden="1">#REF!</definedName>
    <definedName name="XRefCopy42" localSheetId="4" hidden="1">[118]Lead!#REF!</definedName>
    <definedName name="XRefCopy42" localSheetId="15" hidden="1">[118]Lead!#REF!</definedName>
    <definedName name="XRefCopy42" localSheetId="12" hidden="1">[118]Lead!#REF!</definedName>
    <definedName name="XRefCopy42" localSheetId="18" hidden="1">[118]Lead!#REF!</definedName>
    <definedName name="XRefCopy42" localSheetId="17" hidden="1">[118]Lead!#REF!</definedName>
    <definedName name="XRefCopy42" localSheetId="16" hidden="1">[118]Lead!#REF!</definedName>
    <definedName name="XRefCopy42" localSheetId="11" hidden="1">[118]Lead!#REF!</definedName>
    <definedName name="XRefCopy42" localSheetId="13" hidden="1">[118]Lead!#REF!</definedName>
    <definedName name="XRefCopy42" localSheetId="14" hidden="1">[118]Lead!#REF!</definedName>
    <definedName name="XRefCopy42" localSheetId="19" hidden="1">[118]Lead!#REF!</definedName>
    <definedName name="XRefCopy42" localSheetId="36" hidden="1">[118]Lead!#REF!</definedName>
    <definedName name="XRefCopy42" localSheetId="37" hidden="1">[118]Lead!#REF!</definedName>
    <definedName name="XRefCopy42" localSheetId="40" hidden="1">[118]Lead!#REF!</definedName>
    <definedName name="XRefCopy42" localSheetId="42" hidden="1">[118]Lead!#REF!</definedName>
    <definedName name="XRefCopy42" localSheetId="43" hidden="1">[118]Lead!#REF!</definedName>
    <definedName name="XRefCopy42" localSheetId="44" hidden="1">[118]Lead!#REF!</definedName>
    <definedName name="XRefCopy42" localSheetId="46" hidden="1">[118]Lead!#REF!</definedName>
    <definedName name="XRefCopy42" localSheetId="47" hidden="1">[118]Lead!#REF!</definedName>
    <definedName name="XRefCopy42" localSheetId="48" hidden="1">[118]Lead!#REF!</definedName>
    <definedName name="XRefCopy42" localSheetId="53" hidden="1">[118]Lead!#REF!</definedName>
    <definedName name="XRefCopy42" localSheetId="54" hidden="1">[118]Lead!#REF!</definedName>
    <definedName name="XRefCopy42" localSheetId="57" hidden="1">[118]Lead!#REF!</definedName>
    <definedName name="XRefCopy42" hidden="1">[118]Lead!#REF!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localSheetId="19" hidden="1">#REF!</definedName>
    <definedName name="XRefCopy42Row" localSheetId="36" hidden="1">#REF!</definedName>
    <definedName name="XRefCopy42Row" localSheetId="37" hidden="1">#REF!</definedName>
    <definedName name="XRefCopy42Row" localSheetId="40" hidden="1">#REF!</definedName>
    <definedName name="XRefCopy42Row" localSheetId="42" hidden="1">#REF!</definedName>
    <definedName name="XRefCopy42Row" localSheetId="43" hidden="1">#REF!</definedName>
    <definedName name="XRefCopy42Row" localSheetId="44" hidden="1">#REF!</definedName>
    <definedName name="XRefCopy42Row" localSheetId="46" hidden="1">#REF!</definedName>
    <definedName name="XRefCopy42Row" localSheetId="47" hidden="1">#REF!</definedName>
    <definedName name="XRefCopy42Row" localSheetId="48" hidden="1">#REF!</definedName>
    <definedName name="XRefCopy42Row" localSheetId="53" hidden="1">#REF!</definedName>
    <definedName name="XRefCopy42Row" localSheetId="54" hidden="1">#REF!</definedName>
    <definedName name="XRefCopy42Row" localSheetId="57" hidden="1">#REF!</definedName>
    <definedName name="XRefCopy42Row" hidden="1">#REF!</definedName>
    <definedName name="XRefCopy43" localSheetId="4" hidden="1">[118]Lead!#REF!</definedName>
    <definedName name="XRefCopy43" localSheetId="15" hidden="1">[118]Lead!#REF!</definedName>
    <definedName name="XRefCopy43" localSheetId="12" hidden="1">[118]Lead!#REF!</definedName>
    <definedName name="XRefCopy43" localSheetId="18" hidden="1">[118]Lead!#REF!</definedName>
    <definedName name="XRefCopy43" localSheetId="17" hidden="1">[118]Lead!#REF!</definedName>
    <definedName name="XRefCopy43" localSheetId="16" hidden="1">[118]Lead!#REF!</definedName>
    <definedName name="XRefCopy43" localSheetId="11" hidden="1">[118]Lead!#REF!</definedName>
    <definedName name="XRefCopy43" localSheetId="13" hidden="1">[118]Lead!#REF!</definedName>
    <definedName name="XRefCopy43" localSheetId="14" hidden="1">[118]Lead!#REF!</definedName>
    <definedName name="XRefCopy43" localSheetId="19" hidden="1">[118]Lead!#REF!</definedName>
    <definedName name="XRefCopy43" localSheetId="36" hidden="1">[118]Lead!#REF!</definedName>
    <definedName name="XRefCopy43" localSheetId="37" hidden="1">[118]Lead!#REF!</definedName>
    <definedName name="XRefCopy43" localSheetId="40" hidden="1">[118]Lead!#REF!</definedName>
    <definedName name="XRefCopy43" localSheetId="42" hidden="1">[118]Lead!#REF!</definedName>
    <definedName name="XRefCopy43" localSheetId="43" hidden="1">[118]Lead!#REF!</definedName>
    <definedName name="XRefCopy43" localSheetId="44" hidden="1">[118]Lead!#REF!</definedName>
    <definedName name="XRefCopy43" localSheetId="46" hidden="1">[118]Lead!#REF!</definedName>
    <definedName name="XRefCopy43" localSheetId="47" hidden="1">[118]Lead!#REF!</definedName>
    <definedName name="XRefCopy43" localSheetId="48" hidden="1">[118]Lead!#REF!</definedName>
    <definedName name="XRefCopy43" localSheetId="53" hidden="1">[118]Lead!#REF!</definedName>
    <definedName name="XRefCopy43" localSheetId="54" hidden="1">[118]Lead!#REF!</definedName>
    <definedName name="XRefCopy43" localSheetId="57" hidden="1">[118]Lead!#REF!</definedName>
    <definedName name="XRefCopy43" hidden="1">[118]Lead!#REF!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localSheetId="19" hidden="1">#REF!</definedName>
    <definedName name="XRefCopy43Row" localSheetId="36" hidden="1">#REF!</definedName>
    <definedName name="XRefCopy43Row" localSheetId="37" hidden="1">#REF!</definedName>
    <definedName name="XRefCopy43Row" localSheetId="40" hidden="1">#REF!</definedName>
    <definedName name="XRefCopy43Row" localSheetId="42" hidden="1">#REF!</definedName>
    <definedName name="XRefCopy43Row" localSheetId="43" hidden="1">#REF!</definedName>
    <definedName name="XRefCopy43Row" localSheetId="44" hidden="1">#REF!</definedName>
    <definedName name="XRefCopy43Row" localSheetId="46" hidden="1">#REF!</definedName>
    <definedName name="XRefCopy43Row" localSheetId="47" hidden="1">#REF!</definedName>
    <definedName name="XRefCopy43Row" localSheetId="48" hidden="1">#REF!</definedName>
    <definedName name="XRefCopy43Row" localSheetId="53" hidden="1">#REF!</definedName>
    <definedName name="XRefCopy43Row" localSheetId="54" hidden="1">#REF!</definedName>
    <definedName name="XRefCopy43Row" localSheetId="57" hidden="1">#REF!</definedName>
    <definedName name="XRefCopy43Row" hidden="1">#REF!</definedName>
    <definedName name="XRefCopy44" localSheetId="4" hidden="1">[118]Lead!#REF!</definedName>
    <definedName name="XRefCopy44" localSheetId="15" hidden="1">[118]Lead!#REF!</definedName>
    <definedName name="XRefCopy44" localSheetId="12" hidden="1">[118]Lead!#REF!</definedName>
    <definedName name="XRefCopy44" localSheetId="18" hidden="1">[118]Lead!#REF!</definedName>
    <definedName name="XRefCopy44" localSheetId="17" hidden="1">[118]Lead!#REF!</definedName>
    <definedName name="XRefCopy44" localSheetId="16" hidden="1">[118]Lead!#REF!</definedName>
    <definedName name="XRefCopy44" localSheetId="11" hidden="1">[118]Lead!#REF!</definedName>
    <definedName name="XRefCopy44" localSheetId="13" hidden="1">[118]Lead!#REF!</definedName>
    <definedName name="XRefCopy44" localSheetId="14" hidden="1">[118]Lead!#REF!</definedName>
    <definedName name="XRefCopy44" localSheetId="19" hidden="1">[118]Lead!#REF!</definedName>
    <definedName name="XRefCopy44" localSheetId="36" hidden="1">[118]Lead!#REF!</definedName>
    <definedName name="XRefCopy44" localSheetId="37" hidden="1">[118]Lead!#REF!</definedName>
    <definedName name="XRefCopy44" localSheetId="40" hidden="1">[118]Lead!#REF!</definedName>
    <definedName name="XRefCopy44" localSheetId="42" hidden="1">[118]Lead!#REF!</definedName>
    <definedName name="XRefCopy44" localSheetId="43" hidden="1">[118]Lead!#REF!</definedName>
    <definedName name="XRefCopy44" localSheetId="44" hidden="1">[118]Lead!#REF!</definedName>
    <definedName name="XRefCopy44" localSheetId="46" hidden="1">[118]Lead!#REF!</definedName>
    <definedName name="XRefCopy44" localSheetId="47" hidden="1">[118]Lead!#REF!</definedName>
    <definedName name="XRefCopy44" localSheetId="48" hidden="1">[118]Lead!#REF!</definedName>
    <definedName name="XRefCopy44" localSheetId="53" hidden="1">[118]Lead!#REF!</definedName>
    <definedName name="XRefCopy44" localSheetId="54" hidden="1">[118]Lead!#REF!</definedName>
    <definedName name="XRefCopy44" localSheetId="57" hidden="1">[118]Lead!#REF!</definedName>
    <definedName name="XRefCopy44" hidden="1">[118]Lead!#REF!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localSheetId="19" hidden="1">#REF!</definedName>
    <definedName name="XRefCopy44Row" localSheetId="36" hidden="1">#REF!</definedName>
    <definedName name="XRefCopy44Row" localSheetId="37" hidden="1">#REF!</definedName>
    <definedName name="XRefCopy44Row" localSheetId="40" hidden="1">#REF!</definedName>
    <definedName name="XRefCopy44Row" localSheetId="42" hidden="1">#REF!</definedName>
    <definedName name="XRefCopy44Row" localSheetId="43" hidden="1">#REF!</definedName>
    <definedName name="XRefCopy44Row" localSheetId="44" hidden="1">#REF!</definedName>
    <definedName name="XRefCopy44Row" localSheetId="46" hidden="1">#REF!</definedName>
    <definedName name="XRefCopy44Row" localSheetId="47" hidden="1">#REF!</definedName>
    <definedName name="XRefCopy44Row" localSheetId="48" hidden="1">#REF!</definedName>
    <definedName name="XRefCopy44Row" localSheetId="53" hidden="1">#REF!</definedName>
    <definedName name="XRefCopy44Row" localSheetId="54" hidden="1">#REF!</definedName>
    <definedName name="XRefCopy44Row" localSheetId="57" hidden="1">#REF!</definedName>
    <definedName name="XRefCopy44Row" hidden="1">#REF!</definedName>
    <definedName name="XRefCopy45" localSheetId="4" hidden="1">[118]Lead!#REF!</definedName>
    <definedName name="XRefCopy45" localSheetId="15" hidden="1">[118]Lead!#REF!</definedName>
    <definedName name="XRefCopy45" localSheetId="12" hidden="1">[118]Lead!#REF!</definedName>
    <definedName name="XRefCopy45" localSheetId="18" hidden="1">[118]Lead!#REF!</definedName>
    <definedName name="XRefCopy45" localSheetId="17" hidden="1">[118]Lead!#REF!</definedName>
    <definedName name="XRefCopy45" localSheetId="16" hidden="1">[118]Lead!#REF!</definedName>
    <definedName name="XRefCopy45" localSheetId="11" hidden="1">[118]Lead!#REF!</definedName>
    <definedName name="XRefCopy45" localSheetId="13" hidden="1">[118]Lead!#REF!</definedName>
    <definedName name="XRefCopy45" localSheetId="14" hidden="1">[118]Lead!#REF!</definedName>
    <definedName name="XRefCopy45" localSheetId="19" hidden="1">[118]Lead!#REF!</definedName>
    <definedName name="XRefCopy45" localSheetId="36" hidden="1">[118]Lead!#REF!</definedName>
    <definedName name="XRefCopy45" localSheetId="37" hidden="1">[118]Lead!#REF!</definedName>
    <definedName name="XRefCopy45" localSheetId="40" hidden="1">[118]Lead!#REF!</definedName>
    <definedName name="XRefCopy45" localSheetId="42" hidden="1">[118]Lead!#REF!</definedName>
    <definedName name="XRefCopy45" localSheetId="43" hidden="1">[118]Lead!#REF!</definedName>
    <definedName name="XRefCopy45" localSheetId="44" hidden="1">[118]Lead!#REF!</definedName>
    <definedName name="XRefCopy45" localSheetId="46" hidden="1">[118]Lead!#REF!</definedName>
    <definedName name="XRefCopy45" localSheetId="47" hidden="1">[118]Lead!#REF!</definedName>
    <definedName name="XRefCopy45" localSheetId="48" hidden="1">[118]Lead!#REF!</definedName>
    <definedName name="XRefCopy45" localSheetId="53" hidden="1">[118]Lead!#REF!</definedName>
    <definedName name="XRefCopy45" localSheetId="54" hidden="1">[118]Lead!#REF!</definedName>
    <definedName name="XRefCopy45" localSheetId="57" hidden="1">[118]Lead!#REF!</definedName>
    <definedName name="XRefCopy45" hidden="1">[118]Lead!#REF!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localSheetId="19" hidden="1">#REF!</definedName>
    <definedName name="XRefCopy45Row" localSheetId="36" hidden="1">#REF!</definedName>
    <definedName name="XRefCopy45Row" localSheetId="37" hidden="1">#REF!</definedName>
    <definedName name="XRefCopy45Row" localSheetId="40" hidden="1">#REF!</definedName>
    <definedName name="XRefCopy45Row" localSheetId="42" hidden="1">#REF!</definedName>
    <definedName name="XRefCopy45Row" localSheetId="43" hidden="1">#REF!</definedName>
    <definedName name="XRefCopy45Row" localSheetId="44" hidden="1">#REF!</definedName>
    <definedName name="XRefCopy45Row" localSheetId="46" hidden="1">#REF!</definedName>
    <definedName name="XRefCopy45Row" localSheetId="47" hidden="1">#REF!</definedName>
    <definedName name="XRefCopy45Row" localSheetId="48" hidden="1">#REF!</definedName>
    <definedName name="XRefCopy45Row" localSheetId="53" hidden="1">#REF!</definedName>
    <definedName name="XRefCopy45Row" localSheetId="54" hidden="1">#REF!</definedName>
    <definedName name="XRefCopy45Row" localSheetId="57" hidden="1">#REF!</definedName>
    <definedName name="XRefCopy45Row" hidden="1">#REF!</definedName>
    <definedName name="XRefCopy46" localSheetId="4" hidden="1">[118]Lead!#REF!</definedName>
    <definedName name="XRefCopy46" localSheetId="15" hidden="1">[118]Lead!#REF!</definedName>
    <definedName name="XRefCopy46" localSheetId="12" hidden="1">[118]Lead!#REF!</definedName>
    <definedName name="XRefCopy46" localSheetId="18" hidden="1">[118]Lead!#REF!</definedName>
    <definedName name="XRefCopy46" localSheetId="17" hidden="1">[118]Lead!#REF!</definedName>
    <definedName name="XRefCopy46" localSheetId="16" hidden="1">[118]Lead!#REF!</definedName>
    <definedName name="XRefCopy46" localSheetId="11" hidden="1">[118]Lead!#REF!</definedName>
    <definedName name="XRefCopy46" localSheetId="13" hidden="1">[118]Lead!#REF!</definedName>
    <definedName name="XRefCopy46" localSheetId="14" hidden="1">[118]Lead!#REF!</definedName>
    <definedName name="XRefCopy46" localSheetId="19" hidden="1">[118]Lead!#REF!</definedName>
    <definedName name="XRefCopy46" localSheetId="36" hidden="1">[118]Lead!#REF!</definedName>
    <definedName name="XRefCopy46" localSheetId="37" hidden="1">[118]Lead!#REF!</definedName>
    <definedName name="XRefCopy46" localSheetId="40" hidden="1">[118]Lead!#REF!</definedName>
    <definedName name="XRefCopy46" localSheetId="42" hidden="1">[118]Lead!#REF!</definedName>
    <definedName name="XRefCopy46" localSheetId="43" hidden="1">[118]Lead!#REF!</definedName>
    <definedName name="XRefCopy46" localSheetId="44" hidden="1">[118]Lead!#REF!</definedName>
    <definedName name="XRefCopy46" localSheetId="46" hidden="1">[118]Lead!#REF!</definedName>
    <definedName name="XRefCopy46" localSheetId="47" hidden="1">[118]Lead!#REF!</definedName>
    <definedName name="XRefCopy46" localSheetId="48" hidden="1">[118]Lead!#REF!</definedName>
    <definedName name="XRefCopy46" localSheetId="53" hidden="1">[118]Lead!#REF!</definedName>
    <definedName name="XRefCopy46" localSheetId="54" hidden="1">[118]Lead!#REF!</definedName>
    <definedName name="XRefCopy46" localSheetId="57" hidden="1">[118]Lead!#REF!</definedName>
    <definedName name="XRefCopy46" hidden="1">[118]Lead!#REF!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localSheetId="19" hidden="1">#REF!</definedName>
    <definedName name="XRefCopy46Row" localSheetId="36" hidden="1">#REF!</definedName>
    <definedName name="XRefCopy46Row" localSheetId="37" hidden="1">#REF!</definedName>
    <definedName name="XRefCopy46Row" localSheetId="40" hidden="1">#REF!</definedName>
    <definedName name="XRefCopy46Row" localSheetId="42" hidden="1">#REF!</definedName>
    <definedName name="XRefCopy46Row" localSheetId="43" hidden="1">#REF!</definedName>
    <definedName name="XRefCopy46Row" localSheetId="44" hidden="1">#REF!</definedName>
    <definedName name="XRefCopy46Row" localSheetId="46" hidden="1">#REF!</definedName>
    <definedName name="XRefCopy46Row" localSheetId="47" hidden="1">#REF!</definedName>
    <definedName name="XRefCopy46Row" localSheetId="48" hidden="1">#REF!</definedName>
    <definedName name="XRefCopy46Row" localSheetId="53" hidden="1">#REF!</definedName>
    <definedName name="XRefCopy46Row" localSheetId="54" hidden="1">#REF!</definedName>
    <definedName name="XRefCopy46Row" localSheetId="57" hidden="1">#REF!</definedName>
    <definedName name="XRefCopy46Row" hidden="1">#REF!</definedName>
    <definedName name="XRefCopy47" localSheetId="4" hidden="1">[118]Lead!#REF!</definedName>
    <definedName name="XRefCopy47" localSheetId="15" hidden="1">[118]Lead!#REF!</definedName>
    <definedName name="XRefCopy47" localSheetId="12" hidden="1">[118]Lead!#REF!</definedName>
    <definedName name="XRefCopy47" localSheetId="18" hidden="1">[118]Lead!#REF!</definedName>
    <definedName name="XRefCopy47" localSheetId="17" hidden="1">[118]Lead!#REF!</definedName>
    <definedName name="XRefCopy47" localSheetId="16" hidden="1">[118]Lead!#REF!</definedName>
    <definedName name="XRefCopy47" localSheetId="11" hidden="1">[118]Lead!#REF!</definedName>
    <definedName name="XRefCopy47" localSheetId="13" hidden="1">[118]Lead!#REF!</definedName>
    <definedName name="XRefCopy47" localSheetId="14" hidden="1">[118]Lead!#REF!</definedName>
    <definedName name="XRefCopy47" localSheetId="19" hidden="1">[118]Lead!#REF!</definedName>
    <definedName name="XRefCopy47" localSheetId="36" hidden="1">[118]Lead!#REF!</definedName>
    <definedName name="XRefCopy47" localSheetId="37" hidden="1">[118]Lead!#REF!</definedName>
    <definedName name="XRefCopy47" localSheetId="40" hidden="1">[118]Lead!#REF!</definedName>
    <definedName name="XRefCopy47" localSheetId="42" hidden="1">[118]Lead!#REF!</definedName>
    <definedName name="XRefCopy47" localSheetId="43" hidden="1">[118]Lead!#REF!</definedName>
    <definedName name="XRefCopy47" localSheetId="44" hidden="1">[118]Lead!#REF!</definedName>
    <definedName name="XRefCopy47" localSheetId="46" hidden="1">[118]Lead!#REF!</definedName>
    <definedName name="XRefCopy47" localSheetId="47" hidden="1">[118]Lead!#REF!</definedName>
    <definedName name="XRefCopy47" localSheetId="48" hidden="1">[118]Lead!#REF!</definedName>
    <definedName name="XRefCopy47" localSheetId="53" hidden="1">[118]Lead!#REF!</definedName>
    <definedName name="XRefCopy47" localSheetId="54" hidden="1">[118]Lead!#REF!</definedName>
    <definedName name="XRefCopy47" localSheetId="57" hidden="1">[118]Lead!#REF!</definedName>
    <definedName name="XRefCopy47" hidden="1">[118]Lead!#REF!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localSheetId="19" hidden="1">#REF!</definedName>
    <definedName name="XRefCopy47Row" localSheetId="36" hidden="1">#REF!</definedName>
    <definedName name="XRefCopy47Row" localSheetId="37" hidden="1">#REF!</definedName>
    <definedName name="XRefCopy47Row" localSheetId="40" hidden="1">#REF!</definedName>
    <definedName name="XRefCopy47Row" localSheetId="42" hidden="1">#REF!</definedName>
    <definedName name="XRefCopy47Row" localSheetId="43" hidden="1">#REF!</definedName>
    <definedName name="XRefCopy47Row" localSheetId="44" hidden="1">#REF!</definedName>
    <definedName name="XRefCopy47Row" localSheetId="46" hidden="1">#REF!</definedName>
    <definedName name="XRefCopy47Row" localSheetId="47" hidden="1">#REF!</definedName>
    <definedName name="XRefCopy47Row" localSheetId="48" hidden="1">#REF!</definedName>
    <definedName name="XRefCopy47Row" localSheetId="53" hidden="1">#REF!</definedName>
    <definedName name="XRefCopy47Row" localSheetId="54" hidden="1">#REF!</definedName>
    <definedName name="XRefCopy47Row" localSheetId="57" hidden="1">#REF!</definedName>
    <definedName name="XRefCopy47Row" hidden="1">#REF!</definedName>
    <definedName name="XRefCopy48" localSheetId="4" hidden="1">[118]Lead!#REF!</definedName>
    <definedName name="XRefCopy48" localSheetId="15" hidden="1">[118]Lead!#REF!</definedName>
    <definedName name="XRefCopy48" localSheetId="12" hidden="1">[118]Lead!#REF!</definedName>
    <definedName name="XRefCopy48" localSheetId="18" hidden="1">[118]Lead!#REF!</definedName>
    <definedName name="XRefCopy48" localSheetId="17" hidden="1">[118]Lead!#REF!</definedName>
    <definedName name="XRefCopy48" localSheetId="16" hidden="1">[118]Lead!#REF!</definedName>
    <definedName name="XRefCopy48" localSheetId="11" hidden="1">[118]Lead!#REF!</definedName>
    <definedName name="XRefCopy48" localSheetId="13" hidden="1">[118]Lead!#REF!</definedName>
    <definedName name="XRefCopy48" localSheetId="14" hidden="1">[118]Lead!#REF!</definedName>
    <definedName name="XRefCopy48" localSheetId="19" hidden="1">[118]Lead!#REF!</definedName>
    <definedName name="XRefCopy48" localSheetId="36" hidden="1">[118]Lead!#REF!</definedName>
    <definedName name="XRefCopy48" localSheetId="37" hidden="1">[118]Lead!#REF!</definedName>
    <definedName name="XRefCopy48" localSheetId="40" hidden="1">[118]Lead!#REF!</definedName>
    <definedName name="XRefCopy48" localSheetId="42" hidden="1">[118]Lead!#REF!</definedName>
    <definedName name="XRefCopy48" localSheetId="43" hidden="1">[118]Lead!#REF!</definedName>
    <definedName name="XRefCopy48" localSheetId="44" hidden="1">[118]Lead!#REF!</definedName>
    <definedName name="XRefCopy48" localSheetId="46" hidden="1">[118]Lead!#REF!</definedName>
    <definedName name="XRefCopy48" localSheetId="47" hidden="1">[118]Lead!#REF!</definedName>
    <definedName name="XRefCopy48" localSheetId="48" hidden="1">[118]Lead!#REF!</definedName>
    <definedName name="XRefCopy48" localSheetId="53" hidden="1">[118]Lead!#REF!</definedName>
    <definedName name="XRefCopy48" localSheetId="54" hidden="1">[118]Lead!#REF!</definedName>
    <definedName name="XRefCopy48" localSheetId="57" hidden="1">[118]Lead!#REF!</definedName>
    <definedName name="XRefCopy48" hidden="1">[118]Lead!#REF!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localSheetId="19" hidden="1">#REF!</definedName>
    <definedName name="XRefCopy48Row" localSheetId="36" hidden="1">#REF!</definedName>
    <definedName name="XRefCopy48Row" localSheetId="37" hidden="1">#REF!</definedName>
    <definedName name="XRefCopy48Row" localSheetId="40" hidden="1">#REF!</definedName>
    <definedName name="XRefCopy48Row" localSheetId="42" hidden="1">#REF!</definedName>
    <definedName name="XRefCopy48Row" localSheetId="43" hidden="1">#REF!</definedName>
    <definedName name="XRefCopy48Row" localSheetId="44" hidden="1">#REF!</definedName>
    <definedName name="XRefCopy48Row" localSheetId="46" hidden="1">#REF!</definedName>
    <definedName name="XRefCopy48Row" localSheetId="47" hidden="1">#REF!</definedName>
    <definedName name="XRefCopy48Row" localSheetId="48" hidden="1">#REF!</definedName>
    <definedName name="XRefCopy48Row" localSheetId="53" hidden="1">#REF!</definedName>
    <definedName name="XRefCopy48Row" localSheetId="54" hidden="1">#REF!</definedName>
    <definedName name="XRefCopy48Row" localSheetId="57" hidden="1">#REF!</definedName>
    <definedName name="XRefCopy48Row" hidden="1">#REF!</definedName>
    <definedName name="XRefCopy49" localSheetId="4" hidden="1">[118]Lead!#REF!</definedName>
    <definedName name="XRefCopy49" localSheetId="15" hidden="1">[118]Lead!#REF!</definedName>
    <definedName name="XRefCopy49" localSheetId="12" hidden="1">[118]Lead!#REF!</definedName>
    <definedName name="XRefCopy49" localSheetId="18" hidden="1">[118]Lead!#REF!</definedName>
    <definedName name="XRefCopy49" localSheetId="17" hidden="1">[118]Lead!#REF!</definedName>
    <definedName name="XRefCopy49" localSheetId="16" hidden="1">[118]Lead!#REF!</definedName>
    <definedName name="XRefCopy49" localSheetId="11" hidden="1">[118]Lead!#REF!</definedName>
    <definedName name="XRefCopy49" localSheetId="13" hidden="1">[118]Lead!#REF!</definedName>
    <definedName name="XRefCopy49" localSheetId="14" hidden="1">[118]Lead!#REF!</definedName>
    <definedName name="XRefCopy49" localSheetId="19" hidden="1">[118]Lead!#REF!</definedName>
    <definedName name="XRefCopy49" localSheetId="36" hidden="1">[118]Lead!#REF!</definedName>
    <definedName name="XRefCopy49" localSheetId="37" hidden="1">[118]Lead!#REF!</definedName>
    <definedName name="XRefCopy49" localSheetId="40" hidden="1">[118]Lead!#REF!</definedName>
    <definedName name="XRefCopy49" localSheetId="42" hidden="1">[118]Lead!#REF!</definedName>
    <definedName name="XRefCopy49" localSheetId="43" hidden="1">[118]Lead!#REF!</definedName>
    <definedName name="XRefCopy49" localSheetId="44" hidden="1">[118]Lead!#REF!</definedName>
    <definedName name="XRefCopy49" localSheetId="46" hidden="1">[118]Lead!#REF!</definedName>
    <definedName name="XRefCopy49" localSheetId="47" hidden="1">[118]Lead!#REF!</definedName>
    <definedName name="XRefCopy49" localSheetId="48" hidden="1">[118]Lead!#REF!</definedName>
    <definedName name="XRefCopy49" localSheetId="53" hidden="1">[118]Lead!#REF!</definedName>
    <definedName name="XRefCopy49" localSheetId="54" hidden="1">[118]Lead!#REF!</definedName>
    <definedName name="XRefCopy49" localSheetId="57" hidden="1">[118]Lead!#REF!</definedName>
    <definedName name="XRefCopy49" hidden="1">[118]Lead!#REF!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localSheetId="19" hidden="1">#REF!</definedName>
    <definedName name="XRefCopy49Row" localSheetId="36" hidden="1">#REF!</definedName>
    <definedName name="XRefCopy49Row" localSheetId="37" hidden="1">#REF!</definedName>
    <definedName name="XRefCopy49Row" localSheetId="40" hidden="1">#REF!</definedName>
    <definedName name="XRefCopy49Row" localSheetId="42" hidden="1">#REF!</definedName>
    <definedName name="XRefCopy49Row" localSheetId="43" hidden="1">#REF!</definedName>
    <definedName name="XRefCopy49Row" localSheetId="44" hidden="1">#REF!</definedName>
    <definedName name="XRefCopy49Row" localSheetId="46" hidden="1">#REF!</definedName>
    <definedName name="XRefCopy49Row" localSheetId="47" hidden="1">#REF!</definedName>
    <definedName name="XRefCopy49Row" localSheetId="48" hidden="1">#REF!</definedName>
    <definedName name="XRefCopy49Row" localSheetId="53" hidden="1">#REF!</definedName>
    <definedName name="XRefCopy49Row" localSheetId="54" hidden="1">#REF!</definedName>
    <definedName name="XRefCopy49Row" localSheetId="57"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localSheetId="19" hidden="1">#REF!</definedName>
    <definedName name="XRefCopy4Row" localSheetId="53" hidden="1">#REF!</definedName>
    <definedName name="XRefCopy4Row" localSheetId="54" hidden="1">#REF!</definedName>
    <definedName name="XRefCopy4Row" localSheetId="57" hidden="1">#REF!</definedName>
    <definedName name="XRefCopy4Row" hidden="1">#REF!</definedName>
    <definedName name="XRefCopy5" localSheetId="4" hidden="1">[118]Lead!#REF!</definedName>
    <definedName name="XRefCopy5" localSheetId="15" hidden="1">[118]Lead!#REF!</definedName>
    <definedName name="XRefCopy5" localSheetId="12" hidden="1">[118]Lead!#REF!</definedName>
    <definedName name="XRefCopy5" localSheetId="18" hidden="1">[118]Lead!#REF!</definedName>
    <definedName name="XRefCopy5" localSheetId="17" hidden="1">[118]Lead!#REF!</definedName>
    <definedName name="XRefCopy5" localSheetId="16" hidden="1">[118]Lead!#REF!</definedName>
    <definedName name="XRefCopy5" localSheetId="13" hidden="1">[118]Lead!#REF!</definedName>
    <definedName name="XRefCopy5" localSheetId="14" hidden="1">[118]Lead!#REF!</definedName>
    <definedName name="XRefCopy5" localSheetId="19" hidden="1">[118]Lead!#REF!</definedName>
    <definedName name="XRefCopy5" localSheetId="53" hidden="1">[118]Lead!#REF!</definedName>
    <definedName name="XRefCopy5" localSheetId="54" hidden="1">[118]Lead!#REF!</definedName>
    <definedName name="XRefCopy5" localSheetId="57" hidden="1">[118]Lead!#REF!</definedName>
    <definedName name="XRefCopy5" hidden="1">[118]Lead!#REF!</definedName>
    <definedName name="XRefCopy50" localSheetId="4" hidden="1">[118]Lead!#REF!</definedName>
    <definedName name="XRefCopy50" localSheetId="17" hidden="1">[118]Lead!#REF!</definedName>
    <definedName name="XRefCopy50" hidden="1">[118]Lead!#REF!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localSheetId="19" hidden="1">#REF!</definedName>
    <definedName name="XRefCopy50Row" localSheetId="36" hidden="1">#REF!</definedName>
    <definedName name="XRefCopy50Row" localSheetId="37" hidden="1">#REF!</definedName>
    <definedName name="XRefCopy50Row" localSheetId="40" hidden="1">#REF!</definedName>
    <definedName name="XRefCopy50Row" localSheetId="42" hidden="1">#REF!</definedName>
    <definedName name="XRefCopy50Row" localSheetId="43" hidden="1">#REF!</definedName>
    <definedName name="XRefCopy50Row" localSheetId="44" hidden="1">#REF!</definedName>
    <definedName name="XRefCopy50Row" localSheetId="46" hidden="1">#REF!</definedName>
    <definedName name="XRefCopy50Row" localSheetId="47" hidden="1">#REF!</definedName>
    <definedName name="XRefCopy50Row" localSheetId="48" hidden="1">#REF!</definedName>
    <definedName name="XRefCopy50Row" localSheetId="53" hidden="1">#REF!</definedName>
    <definedName name="XRefCopy50Row" localSheetId="54" hidden="1">#REF!</definedName>
    <definedName name="XRefCopy50Row" localSheetId="57" hidden="1">#REF!</definedName>
    <definedName name="XRefCopy50Row" hidden="1">#REF!</definedName>
    <definedName name="XRefCopy51" localSheetId="4" hidden="1">[118]Lead!#REF!</definedName>
    <definedName name="XRefCopy51" localSheetId="15" hidden="1">[118]Lead!#REF!</definedName>
    <definedName name="XRefCopy51" localSheetId="12" hidden="1">[118]Lead!#REF!</definedName>
    <definedName name="XRefCopy51" localSheetId="18" hidden="1">[118]Lead!#REF!</definedName>
    <definedName name="XRefCopy51" localSheetId="17" hidden="1">[118]Lead!#REF!</definedName>
    <definedName name="XRefCopy51" localSheetId="16" hidden="1">[118]Lead!#REF!</definedName>
    <definedName name="XRefCopy51" localSheetId="11" hidden="1">[118]Lead!#REF!</definedName>
    <definedName name="XRefCopy51" localSheetId="13" hidden="1">[118]Lead!#REF!</definedName>
    <definedName name="XRefCopy51" localSheetId="14" hidden="1">[118]Lead!#REF!</definedName>
    <definedName name="XRefCopy51" localSheetId="19" hidden="1">[118]Lead!#REF!</definedName>
    <definedName name="XRefCopy51" localSheetId="36" hidden="1">[118]Lead!#REF!</definedName>
    <definedName name="XRefCopy51" localSheetId="37" hidden="1">[118]Lead!#REF!</definedName>
    <definedName name="XRefCopy51" localSheetId="40" hidden="1">[118]Lead!#REF!</definedName>
    <definedName name="XRefCopy51" localSheetId="42" hidden="1">[118]Lead!#REF!</definedName>
    <definedName name="XRefCopy51" localSheetId="43" hidden="1">[118]Lead!#REF!</definedName>
    <definedName name="XRefCopy51" localSheetId="44" hidden="1">[118]Lead!#REF!</definedName>
    <definedName name="XRefCopy51" localSheetId="46" hidden="1">[118]Lead!#REF!</definedName>
    <definedName name="XRefCopy51" localSheetId="47" hidden="1">[118]Lead!#REF!</definedName>
    <definedName name="XRefCopy51" localSheetId="48" hidden="1">[118]Lead!#REF!</definedName>
    <definedName name="XRefCopy51" localSheetId="53" hidden="1">[118]Lead!#REF!</definedName>
    <definedName name="XRefCopy51" localSheetId="54" hidden="1">[118]Lead!#REF!</definedName>
    <definedName name="XRefCopy51" localSheetId="57" hidden="1">[118]Lead!#REF!</definedName>
    <definedName name="XRefCopy51" hidden="1">[118]Lead!#REF!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localSheetId="19" hidden="1">#REF!</definedName>
    <definedName name="XRefCopy51Row" localSheetId="36" hidden="1">#REF!</definedName>
    <definedName name="XRefCopy51Row" localSheetId="37" hidden="1">#REF!</definedName>
    <definedName name="XRefCopy51Row" localSheetId="40" hidden="1">#REF!</definedName>
    <definedName name="XRefCopy51Row" localSheetId="42" hidden="1">#REF!</definedName>
    <definedName name="XRefCopy51Row" localSheetId="43" hidden="1">#REF!</definedName>
    <definedName name="XRefCopy51Row" localSheetId="44" hidden="1">#REF!</definedName>
    <definedName name="XRefCopy51Row" localSheetId="46" hidden="1">#REF!</definedName>
    <definedName name="XRefCopy51Row" localSheetId="47" hidden="1">#REF!</definedName>
    <definedName name="XRefCopy51Row" localSheetId="48" hidden="1">#REF!</definedName>
    <definedName name="XRefCopy51Row" localSheetId="53" hidden="1">#REF!</definedName>
    <definedName name="XRefCopy51Row" localSheetId="54" hidden="1">#REF!</definedName>
    <definedName name="XRefCopy51Row" localSheetId="57" hidden="1">#REF!</definedName>
    <definedName name="XRefCopy51Row" hidden="1">#REF!</definedName>
    <definedName name="XRefCopy52" localSheetId="4" hidden="1">[118]Lead!#REF!</definedName>
    <definedName name="XRefCopy52" localSheetId="15" hidden="1">[118]Lead!#REF!</definedName>
    <definedName name="XRefCopy52" localSheetId="12" hidden="1">[118]Lead!#REF!</definedName>
    <definedName name="XRefCopy52" localSheetId="18" hidden="1">[118]Lead!#REF!</definedName>
    <definedName name="XRefCopy52" localSheetId="17" hidden="1">[118]Lead!#REF!</definedName>
    <definedName name="XRefCopy52" localSheetId="16" hidden="1">[118]Lead!#REF!</definedName>
    <definedName name="XRefCopy52" localSheetId="11" hidden="1">[118]Lead!#REF!</definedName>
    <definedName name="XRefCopy52" localSheetId="13" hidden="1">[118]Lead!#REF!</definedName>
    <definedName name="XRefCopy52" localSheetId="14" hidden="1">[118]Lead!#REF!</definedName>
    <definedName name="XRefCopy52" localSheetId="19" hidden="1">[118]Lead!#REF!</definedName>
    <definedName name="XRefCopy52" localSheetId="36" hidden="1">[118]Lead!#REF!</definedName>
    <definedName name="XRefCopy52" localSheetId="37" hidden="1">[118]Lead!#REF!</definedName>
    <definedName name="XRefCopy52" localSheetId="40" hidden="1">[118]Lead!#REF!</definedName>
    <definedName name="XRefCopy52" localSheetId="42" hidden="1">[118]Lead!#REF!</definedName>
    <definedName name="XRefCopy52" localSheetId="43" hidden="1">[118]Lead!#REF!</definedName>
    <definedName name="XRefCopy52" localSheetId="44" hidden="1">[118]Lead!#REF!</definedName>
    <definedName name="XRefCopy52" localSheetId="46" hidden="1">[118]Lead!#REF!</definedName>
    <definedName name="XRefCopy52" localSheetId="47" hidden="1">[118]Lead!#REF!</definedName>
    <definedName name="XRefCopy52" localSheetId="48" hidden="1">[118]Lead!#REF!</definedName>
    <definedName name="XRefCopy52" localSheetId="53" hidden="1">[118]Lead!#REF!</definedName>
    <definedName name="XRefCopy52" localSheetId="54" hidden="1">[118]Lead!#REF!</definedName>
    <definedName name="XRefCopy52" localSheetId="57" hidden="1">[118]Lead!#REF!</definedName>
    <definedName name="XRefCopy52" hidden="1">[118]Lead!#REF!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localSheetId="19" hidden="1">#REF!</definedName>
    <definedName name="XRefCopy52Row" localSheetId="36" hidden="1">#REF!</definedName>
    <definedName name="XRefCopy52Row" localSheetId="37" hidden="1">#REF!</definedName>
    <definedName name="XRefCopy52Row" localSheetId="40" hidden="1">#REF!</definedName>
    <definedName name="XRefCopy52Row" localSheetId="42" hidden="1">#REF!</definedName>
    <definedName name="XRefCopy52Row" localSheetId="43" hidden="1">#REF!</definedName>
    <definedName name="XRefCopy52Row" localSheetId="44" hidden="1">#REF!</definedName>
    <definedName name="XRefCopy52Row" localSheetId="46" hidden="1">#REF!</definedName>
    <definedName name="XRefCopy52Row" localSheetId="47" hidden="1">#REF!</definedName>
    <definedName name="XRefCopy52Row" localSheetId="48" hidden="1">#REF!</definedName>
    <definedName name="XRefCopy52Row" localSheetId="53" hidden="1">#REF!</definedName>
    <definedName name="XRefCopy52Row" localSheetId="54" hidden="1">#REF!</definedName>
    <definedName name="XRefCopy52Row" localSheetId="57" hidden="1">#REF!</definedName>
    <definedName name="XRefCopy52Row" hidden="1">#REF!</definedName>
    <definedName name="XRefCopy53" localSheetId="4" hidden="1">[118]Lead!#REF!</definedName>
    <definedName name="XRefCopy53" localSheetId="15" hidden="1">[118]Lead!#REF!</definedName>
    <definedName name="XRefCopy53" localSheetId="12" hidden="1">[118]Lead!#REF!</definedName>
    <definedName name="XRefCopy53" localSheetId="18" hidden="1">[118]Lead!#REF!</definedName>
    <definedName name="XRefCopy53" localSheetId="17" hidden="1">[118]Lead!#REF!</definedName>
    <definedName name="XRefCopy53" localSheetId="16" hidden="1">[118]Lead!#REF!</definedName>
    <definedName name="XRefCopy53" localSheetId="11" hidden="1">[118]Lead!#REF!</definedName>
    <definedName name="XRefCopy53" localSheetId="13" hidden="1">[118]Lead!#REF!</definedName>
    <definedName name="XRefCopy53" localSheetId="14" hidden="1">[118]Lead!#REF!</definedName>
    <definedName name="XRefCopy53" localSheetId="19" hidden="1">[118]Lead!#REF!</definedName>
    <definedName name="XRefCopy53" localSheetId="36" hidden="1">[118]Lead!#REF!</definedName>
    <definedName name="XRefCopy53" localSheetId="37" hidden="1">[118]Lead!#REF!</definedName>
    <definedName name="XRefCopy53" localSheetId="40" hidden="1">[118]Lead!#REF!</definedName>
    <definedName name="XRefCopy53" localSheetId="42" hidden="1">[118]Lead!#REF!</definedName>
    <definedName name="XRefCopy53" localSheetId="43" hidden="1">[118]Lead!#REF!</definedName>
    <definedName name="XRefCopy53" localSheetId="44" hidden="1">[118]Lead!#REF!</definedName>
    <definedName name="XRefCopy53" localSheetId="46" hidden="1">[118]Lead!#REF!</definedName>
    <definedName name="XRefCopy53" localSheetId="47" hidden="1">[118]Lead!#REF!</definedName>
    <definedName name="XRefCopy53" localSheetId="48" hidden="1">[118]Lead!#REF!</definedName>
    <definedName name="XRefCopy53" localSheetId="53" hidden="1">[118]Lead!#REF!</definedName>
    <definedName name="XRefCopy53" localSheetId="54" hidden="1">[118]Lead!#REF!</definedName>
    <definedName name="XRefCopy53" localSheetId="57" hidden="1">[118]Lead!#REF!</definedName>
    <definedName name="XRefCopy53" hidden="1">[118]Lead!#REF!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localSheetId="19" hidden="1">#REF!</definedName>
    <definedName name="XRefCopy53Row" localSheetId="36" hidden="1">#REF!</definedName>
    <definedName name="XRefCopy53Row" localSheetId="37" hidden="1">#REF!</definedName>
    <definedName name="XRefCopy53Row" localSheetId="40" hidden="1">#REF!</definedName>
    <definedName name="XRefCopy53Row" localSheetId="42" hidden="1">#REF!</definedName>
    <definedName name="XRefCopy53Row" localSheetId="43" hidden="1">#REF!</definedName>
    <definedName name="XRefCopy53Row" localSheetId="44" hidden="1">#REF!</definedName>
    <definedName name="XRefCopy53Row" localSheetId="46" hidden="1">#REF!</definedName>
    <definedName name="XRefCopy53Row" localSheetId="47" hidden="1">#REF!</definedName>
    <definedName name="XRefCopy53Row" localSheetId="48" hidden="1">#REF!</definedName>
    <definedName name="XRefCopy53Row" localSheetId="53" hidden="1">#REF!</definedName>
    <definedName name="XRefCopy53Row" localSheetId="54" hidden="1">#REF!</definedName>
    <definedName name="XRefCopy53Row" localSheetId="57" hidden="1">#REF!</definedName>
    <definedName name="XRefCopy53Row" hidden="1">#REF!</definedName>
    <definedName name="XRefCopy54" localSheetId="4" hidden="1">[118]Lead!#REF!</definedName>
    <definedName name="XRefCopy54" localSheetId="15" hidden="1">[118]Lead!#REF!</definedName>
    <definedName name="XRefCopy54" localSheetId="12" hidden="1">[118]Lead!#REF!</definedName>
    <definedName name="XRefCopy54" localSheetId="18" hidden="1">[118]Lead!#REF!</definedName>
    <definedName name="XRefCopy54" localSheetId="17" hidden="1">[118]Lead!#REF!</definedName>
    <definedName name="XRefCopy54" localSheetId="16" hidden="1">[118]Lead!#REF!</definedName>
    <definedName name="XRefCopy54" localSheetId="11" hidden="1">[118]Lead!#REF!</definedName>
    <definedName name="XRefCopy54" localSheetId="13" hidden="1">[118]Lead!#REF!</definedName>
    <definedName name="XRefCopy54" localSheetId="14" hidden="1">[118]Lead!#REF!</definedName>
    <definedName name="XRefCopy54" localSheetId="19" hidden="1">[118]Lead!#REF!</definedName>
    <definedName name="XRefCopy54" localSheetId="36" hidden="1">[118]Lead!#REF!</definedName>
    <definedName name="XRefCopy54" localSheetId="37" hidden="1">[118]Lead!#REF!</definedName>
    <definedName name="XRefCopy54" localSheetId="40" hidden="1">[118]Lead!#REF!</definedName>
    <definedName name="XRefCopy54" localSheetId="42" hidden="1">[118]Lead!#REF!</definedName>
    <definedName name="XRefCopy54" localSheetId="43" hidden="1">[118]Lead!#REF!</definedName>
    <definedName name="XRefCopy54" localSheetId="44" hidden="1">[118]Lead!#REF!</definedName>
    <definedName name="XRefCopy54" localSheetId="46" hidden="1">[118]Lead!#REF!</definedName>
    <definedName name="XRefCopy54" localSheetId="47" hidden="1">[118]Lead!#REF!</definedName>
    <definedName name="XRefCopy54" localSheetId="48" hidden="1">[118]Lead!#REF!</definedName>
    <definedName name="XRefCopy54" localSheetId="53" hidden="1">[118]Lead!#REF!</definedName>
    <definedName name="XRefCopy54" localSheetId="54" hidden="1">[118]Lead!#REF!</definedName>
    <definedName name="XRefCopy54" localSheetId="57" hidden="1">[118]Lead!#REF!</definedName>
    <definedName name="XRefCopy54" hidden="1">[118]Lead!#REF!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localSheetId="19" hidden="1">#REF!</definedName>
    <definedName name="XRefCopy54Row" localSheetId="36" hidden="1">#REF!</definedName>
    <definedName name="XRefCopy54Row" localSheetId="37" hidden="1">#REF!</definedName>
    <definedName name="XRefCopy54Row" localSheetId="40" hidden="1">#REF!</definedName>
    <definedName name="XRefCopy54Row" localSheetId="42" hidden="1">#REF!</definedName>
    <definedName name="XRefCopy54Row" localSheetId="43" hidden="1">#REF!</definedName>
    <definedName name="XRefCopy54Row" localSheetId="44" hidden="1">#REF!</definedName>
    <definedName name="XRefCopy54Row" localSheetId="46" hidden="1">#REF!</definedName>
    <definedName name="XRefCopy54Row" localSheetId="47" hidden="1">#REF!</definedName>
    <definedName name="XRefCopy54Row" localSheetId="48" hidden="1">#REF!</definedName>
    <definedName name="XRefCopy54Row" localSheetId="53" hidden="1">#REF!</definedName>
    <definedName name="XRefCopy54Row" localSheetId="54" hidden="1">#REF!</definedName>
    <definedName name="XRefCopy54Row" localSheetId="57" hidden="1">#REF!</definedName>
    <definedName name="XRefCopy54Row" hidden="1">#REF!</definedName>
    <definedName name="XRefCopy55" localSheetId="4" hidden="1">[118]Lead!#REF!</definedName>
    <definedName name="XRefCopy55" localSheetId="15" hidden="1">[118]Lead!#REF!</definedName>
    <definedName name="XRefCopy55" localSheetId="12" hidden="1">[118]Lead!#REF!</definedName>
    <definedName name="XRefCopy55" localSheetId="18" hidden="1">[118]Lead!#REF!</definedName>
    <definedName name="XRefCopy55" localSheetId="17" hidden="1">[118]Lead!#REF!</definedName>
    <definedName name="XRefCopy55" localSheetId="16" hidden="1">[118]Lead!#REF!</definedName>
    <definedName name="XRefCopy55" localSheetId="11" hidden="1">[118]Lead!#REF!</definedName>
    <definedName name="XRefCopy55" localSheetId="13" hidden="1">[118]Lead!#REF!</definedName>
    <definedName name="XRefCopy55" localSheetId="14" hidden="1">[118]Lead!#REF!</definedName>
    <definedName name="XRefCopy55" localSheetId="19" hidden="1">[118]Lead!#REF!</definedName>
    <definedName name="XRefCopy55" localSheetId="36" hidden="1">[118]Lead!#REF!</definedName>
    <definedName name="XRefCopy55" localSheetId="37" hidden="1">[118]Lead!#REF!</definedName>
    <definedName name="XRefCopy55" localSheetId="40" hidden="1">[118]Lead!#REF!</definedName>
    <definedName name="XRefCopy55" localSheetId="42" hidden="1">[118]Lead!#REF!</definedName>
    <definedName name="XRefCopy55" localSheetId="43" hidden="1">[118]Lead!#REF!</definedName>
    <definedName name="XRefCopy55" localSheetId="44" hidden="1">[118]Lead!#REF!</definedName>
    <definedName name="XRefCopy55" localSheetId="46" hidden="1">[118]Lead!#REF!</definedName>
    <definedName name="XRefCopy55" localSheetId="47" hidden="1">[118]Lead!#REF!</definedName>
    <definedName name="XRefCopy55" localSheetId="48" hidden="1">[118]Lead!#REF!</definedName>
    <definedName name="XRefCopy55" localSheetId="53" hidden="1">[118]Lead!#REF!</definedName>
    <definedName name="XRefCopy55" localSheetId="54" hidden="1">[118]Lead!#REF!</definedName>
    <definedName name="XRefCopy55" localSheetId="57" hidden="1">[118]Lead!#REF!</definedName>
    <definedName name="XRefCopy55" hidden="1">[118]Lead!#REF!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localSheetId="19" hidden="1">#REF!</definedName>
    <definedName name="XRefCopy55Row" localSheetId="36" hidden="1">#REF!</definedName>
    <definedName name="XRefCopy55Row" localSheetId="37" hidden="1">#REF!</definedName>
    <definedName name="XRefCopy55Row" localSheetId="40" hidden="1">#REF!</definedName>
    <definedName name="XRefCopy55Row" localSheetId="42" hidden="1">#REF!</definedName>
    <definedName name="XRefCopy55Row" localSheetId="43" hidden="1">#REF!</definedName>
    <definedName name="XRefCopy55Row" localSheetId="44" hidden="1">#REF!</definedName>
    <definedName name="XRefCopy55Row" localSheetId="46" hidden="1">#REF!</definedName>
    <definedName name="XRefCopy55Row" localSheetId="47" hidden="1">#REF!</definedName>
    <definedName name="XRefCopy55Row" localSheetId="48" hidden="1">#REF!</definedName>
    <definedName name="XRefCopy55Row" localSheetId="53" hidden="1">#REF!</definedName>
    <definedName name="XRefCopy55Row" localSheetId="54" hidden="1">#REF!</definedName>
    <definedName name="XRefCopy55Row" localSheetId="57" hidden="1">#REF!</definedName>
    <definedName name="XRefCopy55Row" hidden="1">#REF!</definedName>
    <definedName name="XRefCopy56" localSheetId="4" hidden="1">[118]Lead!#REF!</definedName>
    <definedName name="XRefCopy56" localSheetId="15" hidden="1">[118]Lead!#REF!</definedName>
    <definedName name="XRefCopy56" localSheetId="12" hidden="1">[118]Lead!#REF!</definedName>
    <definedName name="XRefCopy56" localSheetId="18" hidden="1">[118]Lead!#REF!</definedName>
    <definedName name="XRefCopy56" localSheetId="17" hidden="1">[118]Lead!#REF!</definedName>
    <definedName name="XRefCopy56" localSheetId="16" hidden="1">[118]Lead!#REF!</definedName>
    <definedName name="XRefCopy56" localSheetId="11" hidden="1">[118]Lead!#REF!</definedName>
    <definedName name="XRefCopy56" localSheetId="13" hidden="1">[118]Lead!#REF!</definedName>
    <definedName name="XRefCopy56" localSheetId="14" hidden="1">[118]Lead!#REF!</definedName>
    <definedName name="XRefCopy56" localSheetId="19" hidden="1">[118]Lead!#REF!</definedName>
    <definedName name="XRefCopy56" localSheetId="36" hidden="1">[118]Lead!#REF!</definedName>
    <definedName name="XRefCopy56" localSheetId="37" hidden="1">[118]Lead!#REF!</definedName>
    <definedName name="XRefCopy56" localSheetId="40" hidden="1">[118]Lead!#REF!</definedName>
    <definedName name="XRefCopy56" localSheetId="42" hidden="1">[118]Lead!#REF!</definedName>
    <definedName name="XRefCopy56" localSheetId="43" hidden="1">[118]Lead!#REF!</definedName>
    <definedName name="XRefCopy56" localSheetId="44" hidden="1">[118]Lead!#REF!</definedName>
    <definedName name="XRefCopy56" localSheetId="46" hidden="1">[118]Lead!#REF!</definedName>
    <definedName name="XRefCopy56" localSheetId="47" hidden="1">[118]Lead!#REF!</definedName>
    <definedName name="XRefCopy56" localSheetId="48" hidden="1">[118]Lead!#REF!</definedName>
    <definedName name="XRefCopy56" localSheetId="53" hidden="1">[118]Lead!#REF!</definedName>
    <definedName name="XRefCopy56" localSheetId="54" hidden="1">[118]Lead!#REF!</definedName>
    <definedName name="XRefCopy56" localSheetId="57" hidden="1">[118]Lead!#REF!</definedName>
    <definedName name="XRefCopy56" hidden="1">[118]Lead!#REF!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localSheetId="19" hidden="1">#REF!</definedName>
    <definedName name="XRefCopy56Row" localSheetId="36" hidden="1">#REF!</definedName>
    <definedName name="XRefCopy56Row" localSheetId="37" hidden="1">#REF!</definedName>
    <definedName name="XRefCopy56Row" localSheetId="40" hidden="1">#REF!</definedName>
    <definedName name="XRefCopy56Row" localSheetId="42" hidden="1">#REF!</definedName>
    <definedName name="XRefCopy56Row" localSheetId="43" hidden="1">#REF!</definedName>
    <definedName name="XRefCopy56Row" localSheetId="44" hidden="1">#REF!</definedName>
    <definedName name="XRefCopy56Row" localSheetId="46" hidden="1">#REF!</definedName>
    <definedName name="XRefCopy56Row" localSheetId="47" hidden="1">#REF!</definedName>
    <definedName name="XRefCopy56Row" localSheetId="48" hidden="1">#REF!</definedName>
    <definedName name="XRefCopy56Row" localSheetId="53" hidden="1">#REF!</definedName>
    <definedName name="XRefCopy56Row" localSheetId="54" hidden="1">#REF!</definedName>
    <definedName name="XRefCopy56Row" localSheetId="57" hidden="1">#REF!</definedName>
    <definedName name="XRefCopy56Row" hidden="1">#REF!</definedName>
    <definedName name="XRefCopy57" localSheetId="4" hidden="1">[118]Lead!#REF!</definedName>
    <definedName name="XRefCopy57" localSheetId="15" hidden="1">[118]Lead!#REF!</definedName>
    <definedName name="XRefCopy57" localSheetId="12" hidden="1">[118]Lead!#REF!</definedName>
    <definedName name="XRefCopy57" localSheetId="18" hidden="1">[118]Lead!#REF!</definedName>
    <definedName name="XRefCopy57" localSheetId="17" hidden="1">[118]Lead!#REF!</definedName>
    <definedName name="XRefCopy57" localSheetId="16" hidden="1">[118]Lead!#REF!</definedName>
    <definedName name="XRefCopy57" localSheetId="11" hidden="1">[118]Lead!#REF!</definedName>
    <definedName name="XRefCopy57" localSheetId="13" hidden="1">[118]Lead!#REF!</definedName>
    <definedName name="XRefCopy57" localSheetId="14" hidden="1">[118]Lead!#REF!</definedName>
    <definedName name="XRefCopy57" localSheetId="19" hidden="1">[118]Lead!#REF!</definedName>
    <definedName name="XRefCopy57" localSheetId="36" hidden="1">[118]Lead!#REF!</definedName>
    <definedName name="XRefCopy57" localSheetId="37" hidden="1">[118]Lead!#REF!</definedName>
    <definedName name="XRefCopy57" localSheetId="40" hidden="1">[118]Lead!#REF!</definedName>
    <definedName name="XRefCopy57" localSheetId="42" hidden="1">[118]Lead!#REF!</definedName>
    <definedName name="XRefCopy57" localSheetId="43" hidden="1">[118]Lead!#REF!</definedName>
    <definedName name="XRefCopy57" localSheetId="44" hidden="1">[118]Lead!#REF!</definedName>
    <definedName name="XRefCopy57" localSheetId="46" hidden="1">[118]Lead!#REF!</definedName>
    <definedName name="XRefCopy57" localSheetId="47" hidden="1">[118]Lead!#REF!</definedName>
    <definedName name="XRefCopy57" localSheetId="48" hidden="1">[118]Lead!#REF!</definedName>
    <definedName name="XRefCopy57" localSheetId="53" hidden="1">[118]Lead!#REF!</definedName>
    <definedName name="XRefCopy57" localSheetId="54" hidden="1">[118]Lead!#REF!</definedName>
    <definedName name="XRefCopy57" localSheetId="57" hidden="1">[118]Lead!#REF!</definedName>
    <definedName name="XRefCopy57" hidden="1">[118]Lead!#REF!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localSheetId="19" hidden="1">#REF!</definedName>
    <definedName name="XRefCopy57Row" localSheetId="36" hidden="1">#REF!</definedName>
    <definedName name="XRefCopy57Row" localSheetId="37" hidden="1">#REF!</definedName>
    <definedName name="XRefCopy57Row" localSheetId="40" hidden="1">#REF!</definedName>
    <definedName name="XRefCopy57Row" localSheetId="42" hidden="1">#REF!</definedName>
    <definedName name="XRefCopy57Row" localSheetId="43" hidden="1">#REF!</definedName>
    <definedName name="XRefCopy57Row" localSheetId="44" hidden="1">#REF!</definedName>
    <definedName name="XRefCopy57Row" localSheetId="46" hidden="1">#REF!</definedName>
    <definedName name="XRefCopy57Row" localSheetId="47" hidden="1">#REF!</definedName>
    <definedName name="XRefCopy57Row" localSheetId="48" hidden="1">#REF!</definedName>
    <definedName name="XRefCopy57Row" localSheetId="53" hidden="1">#REF!</definedName>
    <definedName name="XRefCopy57Row" localSheetId="54" hidden="1">#REF!</definedName>
    <definedName name="XRefCopy57Row" localSheetId="57" hidden="1">#REF!</definedName>
    <definedName name="XRefCopy57Row" hidden="1">#REF!</definedName>
    <definedName name="XRefCopy58" localSheetId="4" hidden="1">[118]Lead!#REF!</definedName>
    <definedName name="XRefCopy58" localSheetId="15" hidden="1">[118]Lead!#REF!</definedName>
    <definedName name="XRefCopy58" localSheetId="12" hidden="1">[118]Lead!#REF!</definedName>
    <definedName name="XRefCopy58" localSheetId="18" hidden="1">[118]Lead!#REF!</definedName>
    <definedName name="XRefCopy58" localSheetId="17" hidden="1">[118]Lead!#REF!</definedName>
    <definedName name="XRefCopy58" localSheetId="16" hidden="1">[118]Lead!#REF!</definedName>
    <definedName name="XRefCopy58" localSheetId="11" hidden="1">[118]Lead!#REF!</definedName>
    <definedName name="XRefCopy58" localSheetId="13" hidden="1">[118]Lead!#REF!</definedName>
    <definedName name="XRefCopy58" localSheetId="14" hidden="1">[118]Lead!#REF!</definedName>
    <definedName name="XRefCopy58" localSheetId="19" hidden="1">[118]Lead!#REF!</definedName>
    <definedName name="XRefCopy58" localSheetId="36" hidden="1">[118]Lead!#REF!</definedName>
    <definedName name="XRefCopy58" localSheetId="37" hidden="1">[118]Lead!#REF!</definedName>
    <definedName name="XRefCopy58" localSheetId="40" hidden="1">[118]Lead!#REF!</definedName>
    <definedName name="XRefCopy58" localSheetId="42" hidden="1">[118]Lead!#REF!</definedName>
    <definedName name="XRefCopy58" localSheetId="43" hidden="1">[118]Lead!#REF!</definedName>
    <definedName name="XRefCopy58" localSheetId="44" hidden="1">[118]Lead!#REF!</definedName>
    <definedName name="XRefCopy58" localSheetId="46" hidden="1">[118]Lead!#REF!</definedName>
    <definedName name="XRefCopy58" localSheetId="47" hidden="1">[118]Lead!#REF!</definedName>
    <definedName name="XRefCopy58" localSheetId="48" hidden="1">[118]Lead!#REF!</definedName>
    <definedName name="XRefCopy58" localSheetId="53" hidden="1">[118]Lead!#REF!</definedName>
    <definedName name="XRefCopy58" localSheetId="54" hidden="1">[118]Lead!#REF!</definedName>
    <definedName name="XRefCopy58" localSheetId="57" hidden="1">[118]Lead!#REF!</definedName>
    <definedName name="XRefCopy58" hidden="1">[118]Lead!#REF!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localSheetId="19" hidden="1">#REF!</definedName>
    <definedName name="XRefCopy58Row" localSheetId="36" hidden="1">#REF!</definedName>
    <definedName name="XRefCopy58Row" localSheetId="37" hidden="1">#REF!</definedName>
    <definedName name="XRefCopy58Row" localSheetId="40" hidden="1">#REF!</definedName>
    <definedName name="XRefCopy58Row" localSheetId="42" hidden="1">#REF!</definedName>
    <definedName name="XRefCopy58Row" localSheetId="43" hidden="1">#REF!</definedName>
    <definedName name="XRefCopy58Row" localSheetId="44" hidden="1">#REF!</definedName>
    <definedName name="XRefCopy58Row" localSheetId="46" hidden="1">#REF!</definedName>
    <definedName name="XRefCopy58Row" localSheetId="47" hidden="1">#REF!</definedName>
    <definedName name="XRefCopy58Row" localSheetId="48" hidden="1">#REF!</definedName>
    <definedName name="XRefCopy58Row" localSheetId="53" hidden="1">#REF!</definedName>
    <definedName name="XRefCopy58Row" localSheetId="54" hidden="1">#REF!</definedName>
    <definedName name="XRefCopy58Row" localSheetId="57" hidden="1">#REF!</definedName>
    <definedName name="XRefCopy58Row" hidden="1">#REF!</definedName>
    <definedName name="XRefCopy59" localSheetId="4" hidden="1">[118]Lead!#REF!</definedName>
    <definedName name="XRefCopy59" localSheetId="15" hidden="1">[118]Lead!#REF!</definedName>
    <definedName name="XRefCopy59" localSheetId="12" hidden="1">[118]Lead!#REF!</definedName>
    <definedName name="XRefCopy59" localSheetId="18" hidden="1">[118]Lead!#REF!</definedName>
    <definedName name="XRefCopy59" localSheetId="17" hidden="1">[118]Lead!#REF!</definedName>
    <definedName name="XRefCopy59" localSheetId="16" hidden="1">[118]Lead!#REF!</definedName>
    <definedName name="XRefCopy59" localSheetId="11" hidden="1">[118]Lead!#REF!</definedName>
    <definedName name="XRefCopy59" localSheetId="13" hidden="1">[118]Lead!#REF!</definedName>
    <definedName name="XRefCopy59" localSheetId="14" hidden="1">[118]Lead!#REF!</definedName>
    <definedName name="XRefCopy59" localSheetId="19" hidden="1">[118]Lead!#REF!</definedName>
    <definedName name="XRefCopy59" localSheetId="36" hidden="1">[118]Lead!#REF!</definedName>
    <definedName name="XRefCopy59" localSheetId="37" hidden="1">[118]Lead!#REF!</definedName>
    <definedName name="XRefCopy59" localSheetId="40" hidden="1">[118]Lead!#REF!</definedName>
    <definedName name="XRefCopy59" localSheetId="42" hidden="1">[118]Lead!#REF!</definedName>
    <definedName name="XRefCopy59" localSheetId="43" hidden="1">[118]Lead!#REF!</definedName>
    <definedName name="XRefCopy59" localSheetId="44" hidden="1">[118]Lead!#REF!</definedName>
    <definedName name="XRefCopy59" localSheetId="46" hidden="1">[118]Lead!#REF!</definedName>
    <definedName name="XRefCopy59" localSheetId="47" hidden="1">[118]Lead!#REF!</definedName>
    <definedName name="XRefCopy59" localSheetId="48" hidden="1">[118]Lead!#REF!</definedName>
    <definedName name="XRefCopy59" localSheetId="53" hidden="1">[118]Lead!#REF!</definedName>
    <definedName name="XRefCopy59" localSheetId="54" hidden="1">[118]Lead!#REF!</definedName>
    <definedName name="XRefCopy59" localSheetId="57" hidden="1">[118]Lead!#REF!</definedName>
    <definedName name="XRefCopy59" hidden="1">[118]Lead!#REF!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localSheetId="19" hidden="1">#REF!</definedName>
    <definedName name="XRefCopy59Row" localSheetId="36" hidden="1">#REF!</definedName>
    <definedName name="XRefCopy59Row" localSheetId="37" hidden="1">#REF!</definedName>
    <definedName name="XRefCopy59Row" localSheetId="40" hidden="1">#REF!</definedName>
    <definedName name="XRefCopy59Row" localSheetId="42" hidden="1">#REF!</definedName>
    <definedName name="XRefCopy59Row" localSheetId="43" hidden="1">#REF!</definedName>
    <definedName name="XRefCopy59Row" localSheetId="44" hidden="1">#REF!</definedName>
    <definedName name="XRefCopy59Row" localSheetId="46" hidden="1">#REF!</definedName>
    <definedName name="XRefCopy59Row" localSheetId="47" hidden="1">#REF!</definedName>
    <definedName name="XRefCopy59Row" localSheetId="48" hidden="1">#REF!</definedName>
    <definedName name="XRefCopy59Row" localSheetId="53" hidden="1">#REF!</definedName>
    <definedName name="XRefCopy59Row" localSheetId="54" hidden="1">#REF!</definedName>
    <definedName name="XRefCopy59Row" localSheetId="57"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localSheetId="19" hidden="1">#REF!</definedName>
    <definedName name="XRefCopy5Row" localSheetId="53" hidden="1">#REF!</definedName>
    <definedName name="XRefCopy5Row" localSheetId="54" hidden="1">#REF!</definedName>
    <definedName name="XRefCopy5Row" localSheetId="57" hidden="1">#REF!</definedName>
    <definedName name="XRefCopy5Row" hidden="1">#REF!</definedName>
    <definedName name="XRefCopy6" localSheetId="4" hidden="1">[118]Lead!#REF!</definedName>
    <definedName name="XRefCopy6" localSheetId="15" hidden="1">[118]Lead!#REF!</definedName>
    <definedName name="XRefCopy6" localSheetId="12" hidden="1">[118]Lead!#REF!</definedName>
    <definedName name="XRefCopy6" localSheetId="18" hidden="1">[118]Lead!#REF!</definedName>
    <definedName name="XRefCopy6" localSheetId="17" hidden="1">[118]Lead!#REF!</definedName>
    <definedName name="XRefCopy6" localSheetId="16" hidden="1">[118]Lead!#REF!</definedName>
    <definedName name="XRefCopy6" localSheetId="13" hidden="1">[118]Lead!#REF!</definedName>
    <definedName name="XRefCopy6" localSheetId="14" hidden="1">[118]Lead!#REF!</definedName>
    <definedName name="XRefCopy6" localSheetId="19" hidden="1">[118]Lead!#REF!</definedName>
    <definedName name="XRefCopy6" localSheetId="53" hidden="1">[118]Lead!#REF!</definedName>
    <definedName name="XRefCopy6" localSheetId="54" hidden="1">[118]Lead!#REF!</definedName>
    <definedName name="XRefCopy6" localSheetId="57" hidden="1">[118]Lead!#REF!</definedName>
    <definedName name="XRefCopy6" hidden="1">[118]Lead!#REF!</definedName>
    <definedName name="XRefCopy60" localSheetId="4" hidden="1">[118]Lead!#REF!</definedName>
    <definedName name="XRefCopy60" localSheetId="17" hidden="1">[118]Lead!#REF!</definedName>
    <definedName name="XRefCopy60" hidden="1">[118]Lead!#REF!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localSheetId="19" hidden="1">#REF!</definedName>
    <definedName name="XRefCopy60Row" localSheetId="36" hidden="1">#REF!</definedName>
    <definedName name="XRefCopy60Row" localSheetId="37" hidden="1">#REF!</definedName>
    <definedName name="XRefCopy60Row" localSheetId="40" hidden="1">#REF!</definedName>
    <definedName name="XRefCopy60Row" localSheetId="42" hidden="1">#REF!</definedName>
    <definedName name="XRefCopy60Row" localSheetId="43" hidden="1">#REF!</definedName>
    <definedName name="XRefCopy60Row" localSheetId="44" hidden="1">#REF!</definedName>
    <definedName name="XRefCopy60Row" localSheetId="46" hidden="1">#REF!</definedName>
    <definedName name="XRefCopy60Row" localSheetId="47" hidden="1">#REF!</definedName>
    <definedName name="XRefCopy60Row" localSheetId="48" hidden="1">#REF!</definedName>
    <definedName name="XRefCopy60Row" localSheetId="53" hidden="1">#REF!</definedName>
    <definedName name="XRefCopy60Row" localSheetId="54" hidden="1">#REF!</definedName>
    <definedName name="XRefCopy60Row" localSheetId="57" hidden="1">#REF!</definedName>
    <definedName name="XRefCopy60Row" hidden="1">#REF!</definedName>
    <definedName name="XRefCopy61" localSheetId="4" hidden="1">[118]Lead!#REF!</definedName>
    <definedName name="XRefCopy61" localSheetId="15" hidden="1">[118]Lead!#REF!</definedName>
    <definedName name="XRefCopy61" localSheetId="12" hidden="1">[118]Lead!#REF!</definedName>
    <definedName name="XRefCopy61" localSheetId="18" hidden="1">[118]Lead!#REF!</definedName>
    <definedName name="XRefCopy61" localSheetId="17" hidden="1">[118]Lead!#REF!</definedName>
    <definedName name="XRefCopy61" localSheetId="16" hidden="1">[118]Lead!#REF!</definedName>
    <definedName name="XRefCopy61" localSheetId="11" hidden="1">[118]Lead!#REF!</definedName>
    <definedName name="XRefCopy61" localSheetId="13" hidden="1">[118]Lead!#REF!</definedName>
    <definedName name="XRefCopy61" localSheetId="14" hidden="1">[118]Lead!#REF!</definedName>
    <definedName name="XRefCopy61" localSheetId="19" hidden="1">[118]Lead!#REF!</definedName>
    <definedName name="XRefCopy61" localSheetId="36" hidden="1">[118]Lead!#REF!</definedName>
    <definedName name="XRefCopy61" localSheetId="37" hidden="1">[118]Lead!#REF!</definedName>
    <definedName name="XRefCopy61" localSheetId="40" hidden="1">[118]Lead!#REF!</definedName>
    <definedName name="XRefCopy61" localSheetId="42" hidden="1">[118]Lead!#REF!</definedName>
    <definedName name="XRefCopy61" localSheetId="43" hidden="1">[118]Lead!#REF!</definedName>
    <definedName name="XRefCopy61" localSheetId="44" hidden="1">[118]Lead!#REF!</definedName>
    <definedName name="XRefCopy61" localSheetId="46" hidden="1">[118]Lead!#REF!</definedName>
    <definedName name="XRefCopy61" localSheetId="47" hidden="1">[118]Lead!#REF!</definedName>
    <definedName name="XRefCopy61" localSheetId="48" hidden="1">[118]Lead!#REF!</definedName>
    <definedName name="XRefCopy61" localSheetId="53" hidden="1">[118]Lead!#REF!</definedName>
    <definedName name="XRefCopy61" localSheetId="54" hidden="1">[118]Lead!#REF!</definedName>
    <definedName name="XRefCopy61" localSheetId="57" hidden="1">[118]Lead!#REF!</definedName>
    <definedName name="XRefCopy61" hidden="1">[118]Lead!#REF!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localSheetId="19" hidden="1">#REF!</definedName>
    <definedName name="XRefCopy61Row" localSheetId="36" hidden="1">#REF!</definedName>
    <definedName name="XRefCopy61Row" localSheetId="37" hidden="1">#REF!</definedName>
    <definedName name="XRefCopy61Row" localSheetId="40" hidden="1">#REF!</definedName>
    <definedName name="XRefCopy61Row" localSheetId="42" hidden="1">#REF!</definedName>
    <definedName name="XRefCopy61Row" localSheetId="43" hidden="1">#REF!</definedName>
    <definedName name="XRefCopy61Row" localSheetId="44" hidden="1">#REF!</definedName>
    <definedName name="XRefCopy61Row" localSheetId="46" hidden="1">#REF!</definedName>
    <definedName name="XRefCopy61Row" localSheetId="47" hidden="1">#REF!</definedName>
    <definedName name="XRefCopy61Row" localSheetId="48" hidden="1">#REF!</definedName>
    <definedName name="XRefCopy61Row" localSheetId="53" hidden="1">#REF!</definedName>
    <definedName name="XRefCopy61Row" localSheetId="54" hidden="1">#REF!</definedName>
    <definedName name="XRefCopy61Row" localSheetId="57" hidden="1">#REF!</definedName>
    <definedName name="XRefCopy61Row" hidden="1">#REF!</definedName>
    <definedName name="XRefCopy62" localSheetId="4" hidden="1">[118]Lead!#REF!</definedName>
    <definedName name="XRefCopy62" localSheetId="15" hidden="1">[118]Lead!#REF!</definedName>
    <definedName name="XRefCopy62" localSheetId="12" hidden="1">[118]Lead!#REF!</definedName>
    <definedName name="XRefCopy62" localSheetId="18" hidden="1">[118]Lead!#REF!</definedName>
    <definedName name="XRefCopy62" localSheetId="17" hidden="1">[118]Lead!#REF!</definedName>
    <definedName name="XRefCopy62" localSheetId="16" hidden="1">[118]Lead!#REF!</definedName>
    <definedName name="XRefCopy62" localSheetId="11" hidden="1">[118]Lead!#REF!</definedName>
    <definedName name="XRefCopy62" localSheetId="13" hidden="1">[118]Lead!#REF!</definedName>
    <definedName name="XRefCopy62" localSheetId="14" hidden="1">[118]Lead!#REF!</definedName>
    <definedName name="XRefCopy62" localSheetId="19" hidden="1">[118]Lead!#REF!</definedName>
    <definedName name="XRefCopy62" localSheetId="36" hidden="1">[118]Lead!#REF!</definedName>
    <definedName name="XRefCopy62" localSheetId="37" hidden="1">[118]Lead!#REF!</definedName>
    <definedName name="XRefCopy62" localSheetId="40" hidden="1">[118]Lead!#REF!</definedName>
    <definedName name="XRefCopy62" localSheetId="42" hidden="1">[118]Lead!#REF!</definedName>
    <definedName name="XRefCopy62" localSheetId="43" hidden="1">[118]Lead!#REF!</definedName>
    <definedName name="XRefCopy62" localSheetId="44" hidden="1">[118]Lead!#REF!</definedName>
    <definedName name="XRefCopy62" localSheetId="46" hidden="1">[118]Lead!#REF!</definedName>
    <definedName name="XRefCopy62" localSheetId="47" hidden="1">[118]Lead!#REF!</definedName>
    <definedName name="XRefCopy62" localSheetId="48" hidden="1">[118]Lead!#REF!</definedName>
    <definedName name="XRefCopy62" localSheetId="53" hidden="1">[118]Lead!#REF!</definedName>
    <definedName name="XRefCopy62" localSheetId="54" hidden="1">[118]Lead!#REF!</definedName>
    <definedName name="XRefCopy62" localSheetId="57" hidden="1">[118]Lead!#REF!</definedName>
    <definedName name="XRefCopy62" hidden="1">[118]Lead!#REF!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localSheetId="19" hidden="1">#REF!</definedName>
    <definedName name="XRefCopy62Row" localSheetId="36" hidden="1">#REF!</definedName>
    <definedName name="XRefCopy62Row" localSheetId="37" hidden="1">#REF!</definedName>
    <definedName name="XRefCopy62Row" localSheetId="40" hidden="1">#REF!</definedName>
    <definedName name="XRefCopy62Row" localSheetId="42" hidden="1">#REF!</definedName>
    <definedName name="XRefCopy62Row" localSheetId="43" hidden="1">#REF!</definedName>
    <definedName name="XRefCopy62Row" localSheetId="44" hidden="1">#REF!</definedName>
    <definedName name="XRefCopy62Row" localSheetId="46" hidden="1">#REF!</definedName>
    <definedName name="XRefCopy62Row" localSheetId="47" hidden="1">#REF!</definedName>
    <definedName name="XRefCopy62Row" localSheetId="48" hidden="1">#REF!</definedName>
    <definedName name="XRefCopy62Row" localSheetId="53" hidden="1">#REF!</definedName>
    <definedName name="XRefCopy62Row" localSheetId="54" hidden="1">#REF!</definedName>
    <definedName name="XRefCopy62Row" localSheetId="57" hidden="1">#REF!</definedName>
    <definedName name="XRefCopy62Row" hidden="1">#REF!</definedName>
    <definedName name="XRefCopy63" localSheetId="4" hidden="1">[118]Lead!#REF!</definedName>
    <definedName name="XRefCopy63" localSheetId="15" hidden="1">[118]Lead!#REF!</definedName>
    <definedName name="XRefCopy63" localSheetId="12" hidden="1">[118]Lead!#REF!</definedName>
    <definedName name="XRefCopy63" localSheetId="18" hidden="1">[118]Lead!#REF!</definedName>
    <definedName name="XRefCopy63" localSheetId="17" hidden="1">[118]Lead!#REF!</definedName>
    <definedName name="XRefCopy63" localSheetId="16" hidden="1">[118]Lead!#REF!</definedName>
    <definedName name="XRefCopy63" localSheetId="11" hidden="1">[118]Lead!#REF!</definedName>
    <definedName name="XRefCopy63" localSheetId="13" hidden="1">[118]Lead!#REF!</definedName>
    <definedName name="XRefCopy63" localSheetId="14" hidden="1">[118]Lead!#REF!</definedName>
    <definedName name="XRefCopy63" localSheetId="19" hidden="1">[118]Lead!#REF!</definedName>
    <definedName name="XRefCopy63" localSheetId="36" hidden="1">[118]Lead!#REF!</definedName>
    <definedName name="XRefCopy63" localSheetId="37" hidden="1">[118]Lead!#REF!</definedName>
    <definedName name="XRefCopy63" localSheetId="40" hidden="1">[118]Lead!#REF!</definedName>
    <definedName name="XRefCopy63" localSheetId="42" hidden="1">[118]Lead!#REF!</definedName>
    <definedName name="XRefCopy63" localSheetId="43" hidden="1">[118]Lead!#REF!</definedName>
    <definedName name="XRefCopy63" localSheetId="44" hidden="1">[118]Lead!#REF!</definedName>
    <definedName name="XRefCopy63" localSheetId="46" hidden="1">[118]Lead!#REF!</definedName>
    <definedName name="XRefCopy63" localSheetId="47" hidden="1">[118]Lead!#REF!</definedName>
    <definedName name="XRefCopy63" localSheetId="48" hidden="1">[118]Lead!#REF!</definedName>
    <definedName name="XRefCopy63" localSheetId="53" hidden="1">[118]Lead!#REF!</definedName>
    <definedName name="XRefCopy63" localSheetId="54" hidden="1">[118]Lead!#REF!</definedName>
    <definedName name="XRefCopy63" localSheetId="57" hidden="1">[118]Lead!#REF!</definedName>
    <definedName name="XRefCopy63" hidden="1">[118]Lead!#REF!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localSheetId="19" hidden="1">#REF!</definedName>
    <definedName name="XRefCopy63Row" localSheetId="36" hidden="1">#REF!</definedName>
    <definedName name="XRefCopy63Row" localSheetId="37" hidden="1">#REF!</definedName>
    <definedName name="XRefCopy63Row" localSheetId="40" hidden="1">#REF!</definedName>
    <definedName name="XRefCopy63Row" localSheetId="42" hidden="1">#REF!</definedName>
    <definedName name="XRefCopy63Row" localSheetId="43" hidden="1">#REF!</definedName>
    <definedName name="XRefCopy63Row" localSheetId="44" hidden="1">#REF!</definedName>
    <definedName name="XRefCopy63Row" localSheetId="46" hidden="1">#REF!</definedName>
    <definedName name="XRefCopy63Row" localSheetId="47" hidden="1">#REF!</definedName>
    <definedName name="XRefCopy63Row" localSheetId="48" hidden="1">#REF!</definedName>
    <definedName name="XRefCopy63Row" localSheetId="53" hidden="1">#REF!</definedName>
    <definedName name="XRefCopy63Row" localSheetId="54" hidden="1">#REF!</definedName>
    <definedName name="XRefCopy63Row" localSheetId="57" hidden="1">#REF!</definedName>
    <definedName name="XRefCopy63Row" hidden="1">#REF!</definedName>
    <definedName name="XRefCopy64" localSheetId="4" hidden="1">[118]Lead!#REF!</definedName>
    <definedName name="XRefCopy64" localSheetId="15" hidden="1">[118]Lead!#REF!</definedName>
    <definedName name="XRefCopy64" localSheetId="12" hidden="1">[118]Lead!#REF!</definedName>
    <definedName name="XRefCopy64" localSheetId="18" hidden="1">[118]Lead!#REF!</definedName>
    <definedName name="XRefCopy64" localSheetId="17" hidden="1">[118]Lead!#REF!</definedName>
    <definedName name="XRefCopy64" localSheetId="16" hidden="1">[118]Lead!#REF!</definedName>
    <definedName name="XRefCopy64" localSheetId="11" hidden="1">[118]Lead!#REF!</definedName>
    <definedName name="XRefCopy64" localSheetId="13" hidden="1">[118]Lead!#REF!</definedName>
    <definedName name="XRefCopy64" localSheetId="14" hidden="1">[118]Lead!#REF!</definedName>
    <definedName name="XRefCopy64" localSheetId="19" hidden="1">[118]Lead!#REF!</definedName>
    <definedName name="XRefCopy64" localSheetId="36" hidden="1">[118]Lead!#REF!</definedName>
    <definedName name="XRefCopy64" localSheetId="37" hidden="1">[118]Lead!#REF!</definedName>
    <definedName name="XRefCopy64" localSheetId="40" hidden="1">[118]Lead!#REF!</definedName>
    <definedName name="XRefCopy64" localSheetId="42" hidden="1">[118]Lead!#REF!</definedName>
    <definedName name="XRefCopy64" localSheetId="43" hidden="1">[118]Lead!#REF!</definedName>
    <definedName name="XRefCopy64" localSheetId="44" hidden="1">[118]Lead!#REF!</definedName>
    <definedName name="XRefCopy64" localSheetId="46" hidden="1">[118]Lead!#REF!</definedName>
    <definedName name="XRefCopy64" localSheetId="47" hidden="1">[118]Lead!#REF!</definedName>
    <definedName name="XRefCopy64" localSheetId="48" hidden="1">[118]Lead!#REF!</definedName>
    <definedName name="XRefCopy64" localSheetId="53" hidden="1">[118]Lead!#REF!</definedName>
    <definedName name="XRefCopy64" localSheetId="54" hidden="1">[118]Lead!#REF!</definedName>
    <definedName name="XRefCopy64" localSheetId="57" hidden="1">[118]Lead!#REF!</definedName>
    <definedName name="XRefCopy64" hidden="1">[118]Lead!#REF!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localSheetId="19" hidden="1">#REF!</definedName>
    <definedName name="XRefCopy64Row" localSheetId="36" hidden="1">#REF!</definedName>
    <definedName name="XRefCopy64Row" localSheetId="37" hidden="1">#REF!</definedName>
    <definedName name="XRefCopy64Row" localSheetId="40" hidden="1">#REF!</definedName>
    <definedName name="XRefCopy64Row" localSheetId="42" hidden="1">#REF!</definedName>
    <definedName name="XRefCopy64Row" localSheetId="43" hidden="1">#REF!</definedName>
    <definedName name="XRefCopy64Row" localSheetId="44" hidden="1">#REF!</definedName>
    <definedName name="XRefCopy64Row" localSheetId="46" hidden="1">#REF!</definedName>
    <definedName name="XRefCopy64Row" localSheetId="47" hidden="1">#REF!</definedName>
    <definedName name="XRefCopy64Row" localSheetId="48" hidden="1">#REF!</definedName>
    <definedName name="XRefCopy64Row" localSheetId="53" hidden="1">#REF!</definedName>
    <definedName name="XRefCopy64Row" localSheetId="54" hidden="1">#REF!</definedName>
    <definedName name="XRefCopy64Row" localSheetId="57" hidden="1">#REF!</definedName>
    <definedName name="XRefCopy64Row" hidden="1">#REF!</definedName>
    <definedName name="XRefCopy66" localSheetId="4" hidden="1">[118]Lead!#REF!</definedName>
    <definedName name="XRefCopy66" localSheetId="15" hidden="1">[118]Lead!#REF!</definedName>
    <definedName name="XRefCopy66" localSheetId="12" hidden="1">[118]Lead!#REF!</definedName>
    <definedName name="XRefCopy66" localSheetId="18" hidden="1">[118]Lead!#REF!</definedName>
    <definedName name="XRefCopy66" localSheetId="17" hidden="1">[118]Lead!#REF!</definedName>
    <definedName name="XRefCopy66" localSheetId="16" hidden="1">[118]Lead!#REF!</definedName>
    <definedName name="XRefCopy66" localSheetId="11" hidden="1">[118]Lead!#REF!</definedName>
    <definedName name="XRefCopy66" localSheetId="13" hidden="1">[118]Lead!#REF!</definedName>
    <definedName name="XRefCopy66" localSheetId="14" hidden="1">[118]Lead!#REF!</definedName>
    <definedName name="XRefCopy66" localSheetId="19" hidden="1">[118]Lead!#REF!</definedName>
    <definedName name="XRefCopy66" localSheetId="36" hidden="1">[118]Lead!#REF!</definedName>
    <definedName name="XRefCopy66" localSheetId="37" hidden="1">[118]Lead!#REF!</definedName>
    <definedName name="XRefCopy66" localSheetId="40" hidden="1">[118]Lead!#REF!</definedName>
    <definedName name="XRefCopy66" localSheetId="42" hidden="1">[118]Lead!#REF!</definedName>
    <definedName name="XRefCopy66" localSheetId="43" hidden="1">[118]Lead!#REF!</definedName>
    <definedName name="XRefCopy66" localSheetId="44" hidden="1">[118]Lead!#REF!</definedName>
    <definedName name="XRefCopy66" localSheetId="46" hidden="1">[118]Lead!#REF!</definedName>
    <definedName name="XRefCopy66" localSheetId="47" hidden="1">[118]Lead!#REF!</definedName>
    <definedName name="XRefCopy66" localSheetId="48" hidden="1">[118]Lead!#REF!</definedName>
    <definedName name="XRefCopy66" localSheetId="53" hidden="1">[118]Lead!#REF!</definedName>
    <definedName name="XRefCopy66" localSheetId="54" hidden="1">[118]Lead!#REF!</definedName>
    <definedName name="XRefCopy66" localSheetId="57" hidden="1">[118]Lead!#REF!</definedName>
    <definedName name="XRefCopy66" hidden="1">[118]Lead!#REF!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localSheetId="19" hidden="1">#REF!</definedName>
    <definedName name="XRefCopy66Row" localSheetId="36" hidden="1">#REF!</definedName>
    <definedName name="XRefCopy66Row" localSheetId="37" hidden="1">#REF!</definedName>
    <definedName name="XRefCopy66Row" localSheetId="40" hidden="1">#REF!</definedName>
    <definedName name="XRefCopy66Row" localSheetId="42" hidden="1">#REF!</definedName>
    <definedName name="XRefCopy66Row" localSheetId="43" hidden="1">#REF!</definedName>
    <definedName name="XRefCopy66Row" localSheetId="44" hidden="1">#REF!</definedName>
    <definedName name="XRefCopy66Row" localSheetId="46" hidden="1">#REF!</definedName>
    <definedName name="XRefCopy66Row" localSheetId="47" hidden="1">#REF!</definedName>
    <definedName name="XRefCopy66Row" localSheetId="48" hidden="1">#REF!</definedName>
    <definedName name="XRefCopy66Row" localSheetId="53" hidden="1">#REF!</definedName>
    <definedName name="XRefCopy66Row" localSheetId="54" hidden="1">#REF!</definedName>
    <definedName name="XRefCopy66Row" localSheetId="57" hidden="1">#REF!</definedName>
    <definedName name="XRefCopy66Row" hidden="1">#REF!</definedName>
    <definedName name="XRefCopy67" localSheetId="4" hidden="1">[118]Lead!#REF!</definedName>
    <definedName name="XRefCopy67" localSheetId="15" hidden="1">[118]Lead!#REF!</definedName>
    <definedName name="XRefCopy67" localSheetId="12" hidden="1">[118]Lead!#REF!</definedName>
    <definedName name="XRefCopy67" localSheetId="18" hidden="1">[118]Lead!#REF!</definedName>
    <definedName name="XRefCopy67" localSheetId="17" hidden="1">[118]Lead!#REF!</definedName>
    <definedName name="XRefCopy67" localSheetId="16" hidden="1">[118]Lead!#REF!</definedName>
    <definedName name="XRefCopy67" localSheetId="11" hidden="1">[118]Lead!#REF!</definedName>
    <definedName name="XRefCopy67" localSheetId="13" hidden="1">[118]Lead!#REF!</definedName>
    <definedName name="XRefCopy67" localSheetId="14" hidden="1">[118]Lead!#REF!</definedName>
    <definedName name="XRefCopy67" localSheetId="19" hidden="1">[118]Lead!#REF!</definedName>
    <definedName name="XRefCopy67" localSheetId="36" hidden="1">[118]Lead!#REF!</definedName>
    <definedName name="XRefCopy67" localSheetId="37" hidden="1">[118]Lead!#REF!</definedName>
    <definedName name="XRefCopy67" localSheetId="40" hidden="1">[118]Lead!#REF!</definedName>
    <definedName name="XRefCopy67" localSheetId="42" hidden="1">[118]Lead!#REF!</definedName>
    <definedName name="XRefCopy67" localSheetId="43" hidden="1">[118]Lead!#REF!</definedName>
    <definedName name="XRefCopy67" localSheetId="44" hidden="1">[118]Lead!#REF!</definedName>
    <definedName name="XRefCopy67" localSheetId="46" hidden="1">[118]Lead!#REF!</definedName>
    <definedName name="XRefCopy67" localSheetId="47" hidden="1">[118]Lead!#REF!</definedName>
    <definedName name="XRefCopy67" localSheetId="48" hidden="1">[118]Lead!#REF!</definedName>
    <definedName name="XRefCopy67" localSheetId="53" hidden="1">[118]Lead!#REF!</definedName>
    <definedName name="XRefCopy67" localSheetId="54" hidden="1">[118]Lead!#REF!</definedName>
    <definedName name="XRefCopy67" localSheetId="57" hidden="1">[118]Lead!#REF!</definedName>
    <definedName name="XRefCopy67" hidden="1">[118]Lead!#REF!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localSheetId="19" hidden="1">#REF!</definedName>
    <definedName name="XRefCopy67Row" localSheetId="36" hidden="1">#REF!</definedName>
    <definedName name="XRefCopy67Row" localSheetId="37" hidden="1">#REF!</definedName>
    <definedName name="XRefCopy67Row" localSheetId="40" hidden="1">#REF!</definedName>
    <definedName name="XRefCopy67Row" localSheetId="42" hidden="1">#REF!</definedName>
    <definedName name="XRefCopy67Row" localSheetId="43" hidden="1">#REF!</definedName>
    <definedName name="XRefCopy67Row" localSheetId="44" hidden="1">#REF!</definedName>
    <definedName name="XRefCopy67Row" localSheetId="46" hidden="1">#REF!</definedName>
    <definedName name="XRefCopy67Row" localSheetId="47" hidden="1">#REF!</definedName>
    <definedName name="XRefCopy67Row" localSheetId="48" hidden="1">#REF!</definedName>
    <definedName name="XRefCopy67Row" localSheetId="53" hidden="1">#REF!</definedName>
    <definedName name="XRefCopy67Row" localSheetId="54" hidden="1">#REF!</definedName>
    <definedName name="XRefCopy67Row" localSheetId="57" hidden="1">#REF!</definedName>
    <definedName name="XRefCopy67Row" hidden="1">#REF!</definedName>
    <definedName name="XRefCopy68" localSheetId="4" hidden="1">[118]Lead!#REF!</definedName>
    <definedName name="XRefCopy68" localSheetId="15" hidden="1">[118]Lead!#REF!</definedName>
    <definedName name="XRefCopy68" localSheetId="12" hidden="1">[118]Lead!#REF!</definedName>
    <definedName name="XRefCopy68" localSheetId="18" hidden="1">[118]Lead!#REF!</definedName>
    <definedName name="XRefCopy68" localSheetId="17" hidden="1">[118]Lead!#REF!</definedName>
    <definedName name="XRefCopy68" localSheetId="16" hidden="1">[118]Lead!#REF!</definedName>
    <definedName name="XRefCopy68" localSheetId="11" hidden="1">[118]Lead!#REF!</definedName>
    <definedName name="XRefCopy68" localSheetId="13" hidden="1">[118]Lead!#REF!</definedName>
    <definedName name="XRefCopy68" localSheetId="14" hidden="1">[118]Lead!#REF!</definedName>
    <definedName name="XRefCopy68" localSheetId="19" hidden="1">[118]Lead!#REF!</definedName>
    <definedName name="XRefCopy68" localSheetId="36" hidden="1">[118]Lead!#REF!</definedName>
    <definedName name="XRefCopy68" localSheetId="37" hidden="1">[118]Lead!#REF!</definedName>
    <definedName name="XRefCopy68" localSheetId="40" hidden="1">[118]Lead!#REF!</definedName>
    <definedName name="XRefCopy68" localSheetId="42" hidden="1">[118]Lead!#REF!</definedName>
    <definedName name="XRefCopy68" localSheetId="43" hidden="1">[118]Lead!#REF!</definedName>
    <definedName name="XRefCopy68" localSheetId="44" hidden="1">[118]Lead!#REF!</definedName>
    <definedName name="XRefCopy68" localSheetId="46" hidden="1">[118]Lead!#REF!</definedName>
    <definedName name="XRefCopy68" localSheetId="47" hidden="1">[118]Lead!#REF!</definedName>
    <definedName name="XRefCopy68" localSheetId="48" hidden="1">[118]Lead!#REF!</definedName>
    <definedName name="XRefCopy68" localSheetId="53" hidden="1">[118]Lead!#REF!</definedName>
    <definedName name="XRefCopy68" localSheetId="54" hidden="1">[118]Lead!#REF!</definedName>
    <definedName name="XRefCopy68" localSheetId="57" hidden="1">[118]Lead!#REF!</definedName>
    <definedName name="XRefCopy68" hidden="1">[118]Lead!#REF!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localSheetId="19" hidden="1">#REF!</definedName>
    <definedName name="XRefCopy68Row" localSheetId="36" hidden="1">#REF!</definedName>
    <definedName name="XRefCopy68Row" localSheetId="37" hidden="1">#REF!</definedName>
    <definedName name="XRefCopy68Row" localSheetId="40" hidden="1">#REF!</definedName>
    <definedName name="XRefCopy68Row" localSheetId="42" hidden="1">#REF!</definedName>
    <definedName name="XRefCopy68Row" localSheetId="43" hidden="1">#REF!</definedName>
    <definedName name="XRefCopy68Row" localSheetId="44" hidden="1">#REF!</definedName>
    <definedName name="XRefCopy68Row" localSheetId="46" hidden="1">#REF!</definedName>
    <definedName name="XRefCopy68Row" localSheetId="47" hidden="1">#REF!</definedName>
    <definedName name="XRefCopy68Row" localSheetId="48" hidden="1">#REF!</definedName>
    <definedName name="XRefCopy68Row" localSheetId="53" hidden="1">#REF!</definedName>
    <definedName name="XRefCopy68Row" localSheetId="54" hidden="1">#REF!</definedName>
    <definedName name="XRefCopy68Row" localSheetId="57" hidden="1">#REF!</definedName>
    <definedName name="XRefCopy68Row" hidden="1">#REF!</definedName>
    <definedName name="XRefCopy69" localSheetId="4" hidden="1">[118]Lead!#REF!</definedName>
    <definedName name="XRefCopy69" localSheetId="15" hidden="1">[118]Lead!#REF!</definedName>
    <definedName name="XRefCopy69" localSheetId="12" hidden="1">[118]Lead!#REF!</definedName>
    <definedName name="XRefCopy69" localSheetId="18" hidden="1">[118]Lead!#REF!</definedName>
    <definedName name="XRefCopy69" localSheetId="17" hidden="1">[118]Lead!#REF!</definedName>
    <definedName name="XRefCopy69" localSheetId="16" hidden="1">[118]Lead!#REF!</definedName>
    <definedName name="XRefCopy69" localSheetId="11" hidden="1">[118]Lead!#REF!</definedName>
    <definedName name="XRefCopy69" localSheetId="13" hidden="1">[118]Lead!#REF!</definedName>
    <definedName name="XRefCopy69" localSheetId="14" hidden="1">[118]Lead!#REF!</definedName>
    <definedName name="XRefCopy69" localSheetId="19" hidden="1">[118]Lead!#REF!</definedName>
    <definedName name="XRefCopy69" localSheetId="36" hidden="1">[118]Lead!#REF!</definedName>
    <definedName name="XRefCopy69" localSheetId="37" hidden="1">[118]Lead!#REF!</definedName>
    <definedName name="XRefCopy69" localSheetId="40" hidden="1">[118]Lead!#REF!</definedName>
    <definedName name="XRefCopy69" localSheetId="42" hidden="1">[118]Lead!#REF!</definedName>
    <definedName name="XRefCopy69" localSheetId="43" hidden="1">[118]Lead!#REF!</definedName>
    <definedName name="XRefCopy69" localSheetId="44" hidden="1">[118]Lead!#REF!</definedName>
    <definedName name="XRefCopy69" localSheetId="46" hidden="1">[118]Lead!#REF!</definedName>
    <definedName name="XRefCopy69" localSheetId="47" hidden="1">[118]Lead!#REF!</definedName>
    <definedName name="XRefCopy69" localSheetId="48" hidden="1">[118]Lead!#REF!</definedName>
    <definedName name="XRefCopy69" localSheetId="53" hidden="1">[118]Lead!#REF!</definedName>
    <definedName name="XRefCopy69" localSheetId="54" hidden="1">[118]Lead!#REF!</definedName>
    <definedName name="XRefCopy69" localSheetId="57" hidden="1">[118]Lead!#REF!</definedName>
    <definedName name="XRefCopy69" hidden="1">[118]Lead!#REF!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localSheetId="19" hidden="1">#REF!</definedName>
    <definedName name="XRefCopy69Row" localSheetId="36" hidden="1">#REF!</definedName>
    <definedName name="XRefCopy69Row" localSheetId="37" hidden="1">#REF!</definedName>
    <definedName name="XRefCopy69Row" localSheetId="40" hidden="1">#REF!</definedName>
    <definedName name="XRefCopy69Row" localSheetId="42" hidden="1">#REF!</definedName>
    <definedName name="XRefCopy69Row" localSheetId="43" hidden="1">#REF!</definedName>
    <definedName name="XRefCopy69Row" localSheetId="44" hidden="1">#REF!</definedName>
    <definedName name="XRefCopy69Row" localSheetId="46" hidden="1">#REF!</definedName>
    <definedName name="XRefCopy69Row" localSheetId="47" hidden="1">#REF!</definedName>
    <definedName name="XRefCopy69Row" localSheetId="48" hidden="1">#REF!</definedName>
    <definedName name="XRefCopy69Row" localSheetId="53" hidden="1">#REF!</definedName>
    <definedName name="XRefCopy69Row" localSheetId="54" hidden="1">#REF!</definedName>
    <definedName name="XRefCopy69Row" localSheetId="57"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localSheetId="19" hidden="1">#REF!</definedName>
    <definedName name="XRefCopy6Row" localSheetId="53" hidden="1">#REF!</definedName>
    <definedName name="XRefCopy6Row" localSheetId="54" hidden="1">#REF!</definedName>
    <definedName name="XRefCopy6Row" localSheetId="57" hidden="1">#REF!</definedName>
    <definedName name="XRefCopy6Row" hidden="1">#REF!</definedName>
    <definedName name="XRefCopy7" localSheetId="4" hidden="1">[118]Lead!#REF!</definedName>
    <definedName name="XRefCopy7" localSheetId="15" hidden="1">[118]Lead!#REF!</definedName>
    <definedName name="XRefCopy7" localSheetId="12" hidden="1">[118]Lead!#REF!</definedName>
    <definedName name="XRefCopy7" localSheetId="18" hidden="1">[118]Lead!#REF!</definedName>
    <definedName name="XRefCopy7" localSheetId="17" hidden="1">[118]Lead!#REF!</definedName>
    <definedName name="XRefCopy7" localSheetId="16" hidden="1">[118]Lead!#REF!</definedName>
    <definedName name="XRefCopy7" localSheetId="13" hidden="1">[118]Lead!#REF!</definedName>
    <definedName name="XRefCopy7" localSheetId="14" hidden="1">[118]Lead!#REF!</definedName>
    <definedName name="XRefCopy7" localSheetId="19" hidden="1">[118]Lead!#REF!</definedName>
    <definedName name="XRefCopy7" localSheetId="53" hidden="1">[118]Lead!#REF!</definedName>
    <definedName name="XRefCopy7" localSheetId="54" hidden="1">[118]Lead!#REF!</definedName>
    <definedName name="XRefCopy7" localSheetId="57" hidden="1">[118]Lead!#REF!</definedName>
    <definedName name="XRefCopy7" hidden="1">[118]Lead!#REF!</definedName>
    <definedName name="XRefCopy70" localSheetId="4" hidden="1">[118]Lead!#REF!</definedName>
    <definedName name="XRefCopy70" localSheetId="17" hidden="1">[118]Lead!#REF!</definedName>
    <definedName name="XRefCopy70" hidden="1">[118]Lead!#REF!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localSheetId="19" hidden="1">#REF!</definedName>
    <definedName name="XRefCopy70Row" localSheetId="36" hidden="1">#REF!</definedName>
    <definedName name="XRefCopy70Row" localSheetId="37" hidden="1">#REF!</definedName>
    <definedName name="XRefCopy70Row" localSheetId="40" hidden="1">#REF!</definedName>
    <definedName name="XRefCopy70Row" localSheetId="42" hidden="1">#REF!</definedName>
    <definedName name="XRefCopy70Row" localSheetId="43" hidden="1">#REF!</definedName>
    <definedName name="XRefCopy70Row" localSheetId="44" hidden="1">#REF!</definedName>
    <definedName name="XRefCopy70Row" localSheetId="46" hidden="1">#REF!</definedName>
    <definedName name="XRefCopy70Row" localSheetId="47" hidden="1">#REF!</definedName>
    <definedName name="XRefCopy70Row" localSheetId="48" hidden="1">#REF!</definedName>
    <definedName name="XRefCopy70Row" localSheetId="53" hidden="1">#REF!</definedName>
    <definedName name="XRefCopy70Row" localSheetId="54" hidden="1">#REF!</definedName>
    <definedName name="XRefCopy70Row" localSheetId="57" hidden="1">#REF!</definedName>
    <definedName name="XRefCopy70Row" hidden="1">#REF!</definedName>
    <definedName name="XRefCopy71" localSheetId="4" hidden="1">[118]Lead!#REF!</definedName>
    <definedName name="XRefCopy71" localSheetId="15" hidden="1">[118]Lead!#REF!</definedName>
    <definedName name="XRefCopy71" localSheetId="12" hidden="1">[118]Lead!#REF!</definedName>
    <definedName name="XRefCopy71" localSheetId="18" hidden="1">[118]Lead!#REF!</definedName>
    <definedName name="XRefCopy71" localSheetId="17" hidden="1">[118]Lead!#REF!</definedName>
    <definedName name="XRefCopy71" localSheetId="16" hidden="1">[118]Lead!#REF!</definedName>
    <definedName name="XRefCopy71" localSheetId="11" hidden="1">[118]Lead!#REF!</definedName>
    <definedName name="XRefCopy71" localSheetId="13" hidden="1">[118]Lead!#REF!</definedName>
    <definedName name="XRefCopy71" localSheetId="14" hidden="1">[118]Lead!#REF!</definedName>
    <definedName name="XRefCopy71" localSheetId="19" hidden="1">[118]Lead!#REF!</definedName>
    <definedName name="XRefCopy71" localSheetId="36" hidden="1">[118]Lead!#REF!</definedName>
    <definedName name="XRefCopy71" localSheetId="37" hidden="1">[118]Lead!#REF!</definedName>
    <definedName name="XRefCopy71" localSheetId="40" hidden="1">[118]Lead!#REF!</definedName>
    <definedName name="XRefCopy71" localSheetId="42" hidden="1">[118]Lead!#REF!</definedName>
    <definedName name="XRefCopy71" localSheetId="43" hidden="1">[118]Lead!#REF!</definedName>
    <definedName name="XRefCopy71" localSheetId="44" hidden="1">[118]Lead!#REF!</definedName>
    <definedName name="XRefCopy71" localSheetId="46" hidden="1">[118]Lead!#REF!</definedName>
    <definedName name="XRefCopy71" localSheetId="47" hidden="1">[118]Lead!#REF!</definedName>
    <definedName name="XRefCopy71" localSheetId="48" hidden="1">[118]Lead!#REF!</definedName>
    <definedName name="XRefCopy71" localSheetId="53" hidden="1">[118]Lead!#REF!</definedName>
    <definedName name="XRefCopy71" localSheetId="54" hidden="1">[118]Lead!#REF!</definedName>
    <definedName name="XRefCopy71" localSheetId="57" hidden="1">[118]Lead!#REF!</definedName>
    <definedName name="XRefCopy71" hidden="1">[118]Lead!#REF!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localSheetId="19" hidden="1">#REF!</definedName>
    <definedName name="XRefCopy71Row" localSheetId="36" hidden="1">#REF!</definedName>
    <definedName name="XRefCopy71Row" localSheetId="37" hidden="1">#REF!</definedName>
    <definedName name="XRefCopy71Row" localSheetId="40" hidden="1">#REF!</definedName>
    <definedName name="XRefCopy71Row" localSheetId="42" hidden="1">#REF!</definedName>
    <definedName name="XRefCopy71Row" localSheetId="43" hidden="1">#REF!</definedName>
    <definedName name="XRefCopy71Row" localSheetId="44" hidden="1">#REF!</definedName>
    <definedName name="XRefCopy71Row" localSheetId="46" hidden="1">#REF!</definedName>
    <definedName name="XRefCopy71Row" localSheetId="47" hidden="1">#REF!</definedName>
    <definedName name="XRefCopy71Row" localSheetId="48" hidden="1">#REF!</definedName>
    <definedName name="XRefCopy71Row" localSheetId="53" hidden="1">#REF!</definedName>
    <definedName name="XRefCopy71Row" localSheetId="54" hidden="1">#REF!</definedName>
    <definedName name="XRefCopy71Row" localSheetId="57" hidden="1">#REF!</definedName>
    <definedName name="XRefCopy71Row" hidden="1">#REF!</definedName>
    <definedName name="XRefCopy72" localSheetId="4" hidden="1">[118]Lead!#REF!</definedName>
    <definedName name="XRefCopy72" localSheetId="15" hidden="1">[118]Lead!#REF!</definedName>
    <definedName name="XRefCopy72" localSheetId="12" hidden="1">[118]Lead!#REF!</definedName>
    <definedName name="XRefCopy72" localSheetId="18" hidden="1">[118]Lead!#REF!</definedName>
    <definedName name="XRefCopy72" localSheetId="17" hidden="1">[118]Lead!#REF!</definedName>
    <definedName name="XRefCopy72" localSheetId="16" hidden="1">[118]Lead!#REF!</definedName>
    <definedName name="XRefCopy72" localSheetId="11" hidden="1">[118]Lead!#REF!</definedName>
    <definedName name="XRefCopy72" localSheetId="13" hidden="1">[118]Lead!#REF!</definedName>
    <definedName name="XRefCopy72" localSheetId="14" hidden="1">[118]Lead!#REF!</definedName>
    <definedName name="XRefCopy72" localSheetId="19" hidden="1">[118]Lead!#REF!</definedName>
    <definedName name="XRefCopy72" localSheetId="36" hidden="1">[118]Lead!#REF!</definedName>
    <definedName name="XRefCopy72" localSheetId="37" hidden="1">[118]Lead!#REF!</definedName>
    <definedName name="XRefCopy72" localSheetId="40" hidden="1">[118]Lead!#REF!</definedName>
    <definedName name="XRefCopy72" localSheetId="42" hidden="1">[118]Lead!#REF!</definedName>
    <definedName name="XRefCopy72" localSheetId="43" hidden="1">[118]Lead!#REF!</definedName>
    <definedName name="XRefCopy72" localSheetId="44" hidden="1">[118]Lead!#REF!</definedName>
    <definedName name="XRefCopy72" localSheetId="46" hidden="1">[118]Lead!#REF!</definedName>
    <definedName name="XRefCopy72" localSheetId="47" hidden="1">[118]Lead!#REF!</definedName>
    <definedName name="XRefCopy72" localSheetId="48" hidden="1">[118]Lead!#REF!</definedName>
    <definedName name="XRefCopy72" localSheetId="53" hidden="1">[118]Lead!#REF!</definedName>
    <definedName name="XRefCopy72" localSheetId="54" hidden="1">[118]Lead!#REF!</definedName>
    <definedName name="XRefCopy72" localSheetId="57" hidden="1">[118]Lead!#REF!</definedName>
    <definedName name="XRefCopy72" hidden="1">[118]Lead!#REF!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localSheetId="19" hidden="1">#REF!</definedName>
    <definedName name="XRefCopy72Row" localSheetId="36" hidden="1">#REF!</definedName>
    <definedName name="XRefCopy72Row" localSheetId="37" hidden="1">#REF!</definedName>
    <definedName name="XRefCopy72Row" localSheetId="40" hidden="1">#REF!</definedName>
    <definedName name="XRefCopy72Row" localSheetId="42" hidden="1">#REF!</definedName>
    <definedName name="XRefCopy72Row" localSheetId="43" hidden="1">#REF!</definedName>
    <definedName name="XRefCopy72Row" localSheetId="44" hidden="1">#REF!</definedName>
    <definedName name="XRefCopy72Row" localSheetId="46" hidden="1">#REF!</definedName>
    <definedName name="XRefCopy72Row" localSheetId="47" hidden="1">#REF!</definedName>
    <definedName name="XRefCopy72Row" localSheetId="48" hidden="1">#REF!</definedName>
    <definedName name="XRefCopy72Row" localSheetId="53" hidden="1">#REF!</definedName>
    <definedName name="XRefCopy72Row" localSheetId="54" hidden="1">#REF!</definedName>
    <definedName name="XRefCopy72Row" localSheetId="57" hidden="1">#REF!</definedName>
    <definedName name="XRefCopy72Row" hidden="1">#REF!</definedName>
    <definedName name="XRefCopy73" localSheetId="4" hidden="1">[118]Lead!#REF!</definedName>
    <definedName name="XRefCopy73" localSheetId="15" hidden="1">[118]Lead!#REF!</definedName>
    <definedName name="XRefCopy73" localSheetId="12" hidden="1">[118]Lead!#REF!</definedName>
    <definedName name="XRefCopy73" localSheetId="18" hidden="1">[118]Lead!#REF!</definedName>
    <definedName name="XRefCopy73" localSheetId="17" hidden="1">[118]Lead!#REF!</definedName>
    <definedName name="XRefCopy73" localSheetId="16" hidden="1">[118]Lead!#REF!</definedName>
    <definedName name="XRefCopy73" localSheetId="11" hidden="1">[118]Lead!#REF!</definedName>
    <definedName name="XRefCopy73" localSheetId="13" hidden="1">[118]Lead!#REF!</definedName>
    <definedName name="XRefCopy73" localSheetId="14" hidden="1">[118]Lead!#REF!</definedName>
    <definedName name="XRefCopy73" localSheetId="19" hidden="1">[118]Lead!#REF!</definedName>
    <definedName name="XRefCopy73" localSheetId="36" hidden="1">[118]Lead!#REF!</definedName>
    <definedName name="XRefCopy73" localSheetId="37" hidden="1">[118]Lead!#REF!</definedName>
    <definedName name="XRefCopy73" localSheetId="40" hidden="1">[118]Lead!#REF!</definedName>
    <definedName name="XRefCopy73" localSheetId="42" hidden="1">[118]Lead!#REF!</definedName>
    <definedName name="XRefCopy73" localSheetId="43" hidden="1">[118]Lead!#REF!</definedName>
    <definedName name="XRefCopy73" localSheetId="44" hidden="1">[118]Lead!#REF!</definedName>
    <definedName name="XRefCopy73" localSheetId="46" hidden="1">[118]Lead!#REF!</definedName>
    <definedName name="XRefCopy73" localSheetId="47" hidden="1">[118]Lead!#REF!</definedName>
    <definedName name="XRefCopy73" localSheetId="48" hidden="1">[118]Lead!#REF!</definedName>
    <definedName name="XRefCopy73" localSheetId="53" hidden="1">[118]Lead!#REF!</definedName>
    <definedName name="XRefCopy73" localSheetId="54" hidden="1">[118]Lead!#REF!</definedName>
    <definedName name="XRefCopy73" localSheetId="57" hidden="1">[118]Lead!#REF!</definedName>
    <definedName name="XRefCopy73" hidden="1">[118]Lead!#REF!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localSheetId="19" hidden="1">#REF!</definedName>
    <definedName name="XRefCopy73Row" localSheetId="36" hidden="1">#REF!</definedName>
    <definedName name="XRefCopy73Row" localSheetId="37" hidden="1">#REF!</definedName>
    <definedName name="XRefCopy73Row" localSheetId="40" hidden="1">#REF!</definedName>
    <definedName name="XRefCopy73Row" localSheetId="42" hidden="1">#REF!</definedName>
    <definedName name="XRefCopy73Row" localSheetId="43" hidden="1">#REF!</definedName>
    <definedName name="XRefCopy73Row" localSheetId="44" hidden="1">#REF!</definedName>
    <definedName name="XRefCopy73Row" localSheetId="46" hidden="1">#REF!</definedName>
    <definedName name="XRefCopy73Row" localSheetId="47" hidden="1">#REF!</definedName>
    <definedName name="XRefCopy73Row" localSheetId="48" hidden="1">#REF!</definedName>
    <definedName name="XRefCopy73Row" localSheetId="53" hidden="1">#REF!</definedName>
    <definedName name="XRefCopy73Row" localSheetId="54" hidden="1">#REF!</definedName>
    <definedName name="XRefCopy73Row" localSheetId="57" hidden="1">#REF!</definedName>
    <definedName name="XRefCopy73Row" hidden="1">#REF!</definedName>
    <definedName name="XRefCopy74" localSheetId="4" hidden="1">[118]Lead!#REF!</definedName>
    <definedName name="XRefCopy74" localSheetId="15" hidden="1">[118]Lead!#REF!</definedName>
    <definedName name="XRefCopy74" localSheetId="12" hidden="1">[118]Lead!#REF!</definedName>
    <definedName name="XRefCopy74" localSheetId="18" hidden="1">[118]Lead!#REF!</definedName>
    <definedName name="XRefCopy74" localSheetId="17" hidden="1">[118]Lead!#REF!</definedName>
    <definedName name="XRefCopy74" localSheetId="16" hidden="1">[118]Lead!#REF!</definedName>
    <definedName name="XRefCopy74" localSheetId="11" hidden="1">[118]Lead!#REF!</definedName>
    <definedName name="XRefCopy74" localSheetId="13" hidden="1">[118]Lead!#REF!</definedName>
    <definedName name="XRefCopy74" localSheetId="14" hidden="1">[118]Lead!#REF!</definedName>
    <definedName name="XRefCopy74" localSheetId="19" hidden="1">[118]Lead!#REF!</definedName>
    <definedName name="XRefCopy74" localSheetId="36" hidden="1">[118]Lead!#REF!</definedName>
    <definedName name="XRefCopy74" localSheetId="37" hidden="1">[118]Lead!#REF!</definedName>
    <definedName name="XRefCopy74" localSheetId="40" hidden="1">[118]Lead!#REF!</definedName>
    <definedName name="XRefCopy74" localSheetId="42" hidden="1">[118]Lead!#REF!</definedName>
    <definedName name="XRefCopy74" localSheetId="43" hidden="1">[118]Lead!#REF!</definedName>
    <definedName name="XRefCopy74" localSheetId="44" hidden="1">[118]Lead!#REF!</definedName>
    <definedName name="XRefCopy74" localSheetId="46" hidden="1">[118]Lead!#REF!</definedName>
    <definedName name="XRefCopy74" localSheetId="47" hidden="1">[118]Lead!#REF!</definedName>
    <definedName name="XRefCopy74" localSheetId="48" hidden="1">[118]Lead!#REF!</definedName>
    <definedName name="XRefCopy74" localSheetId="53" hidden="1">[118]Lead!#REF!</definedName>
    <definedName name="XRefCopy74" localSheetId="54" hidden="1">[118]Lead!#REF!</definedName>
    <definedName name="XRefCopy74" localSheetId="57" hidden="1">[118]Lead!#REF!</definedName>
    <definedName name="XRefCopy74" hidden="1">[118]Lead!#REF!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localSheetId="19" hidden="1">#REF!</definedName>
    <definedName name="XRefCopy74Row" localSheetId="36" hidden="1">#REF!</definedName>
    <definedName name="XRefCopy74Row" localSheetId="37" hidden="1">#REF!</definedName>
    <definedName name="XRefCopy74Row" localSheetId="40" hidden="1">#REF!</definedName>
    <definedName name="XRefCopy74Row" localSheetId="42" hidden="1">#REF!</definedName>
    <definedName name="XRefCopy74Row" localSheetId="43" hidden="1">#REF!</definedName>
    <definedName name="XRefCopy74Row" localSheetId="44" hidden="1">#REF!</definedName>
    <definedName name="XRefCopy74Row" localSheetId="46" hidden="1">#REF!</definedName>
    <definedName name="XRefCopy74Row" localSheetId="47" hidden="1">#REF!</definedName>
    <definedName name="XRefCopy74Row" localSheetId="48" hidden="1">#REF!</definedName>
    <definedName name="XRefCopy74Row" localSheetId="53" hidden="1">#REF!</definedName>
    <definedName name="XRefCopy74Row" localSheetId="54" hidden="1">#REF!</definedName>
    <definedName name="XRefCopy74Row" localSheetId="57" hidden="1">#REF!</definedName>
    <definedName name="XRefCopy74Row" hidden="1">#REF!</definedName>
    <definedName name="XRefCopy75" localSheetId="4" hidden="1">[118]Lead!#REF!</definedName>
    <definedName name="XRefCopy75" localSheetId="15" hidden="1">[118]Lead!#REF!</definedName>
    <definedName name="XRefCopy75" localSheetId="12" hidden="1">[118]Lead!#REF!</definedName>
    <definedName name="XRefCopy75" localSheetId="18" hidden="1">[118]Lead!#REF!</definedName>
    <definedName name="XRefCopy75" localSheetId="17" hidden="1">[118]Lead!#REF!</definedName>
    <definedName name="XRefCopy75" localSheetId="16" hidden="1">[118]Lead!#REF!</definedName>
    <definedName name="XRefCopy75" localSheetId="11" hidden="1">[118]Lead!#REF!</definedName>
    <definedName name="XRefCopy75" localSheetId="13" hidden="1">[118]Lead!#REF!</definedName>
    <definedName name="XRefCopy75" localSheetId="14" hidden="1">[118]Lead!#REF!</definedName>
    <definedName name="XRefCopy75" localSheetId="19" hidden="1">[118]Lead!#REF!</definedName>
    <definedName name="XRefCopy75" localSheetId="36" hidden="1">[118]Lead!#REF!</definedName>
    <definedName name="XRefCopy75" localSheetId="37" hidden="1">[118]Lead!#REF!</definedName>
    <definedName name="XRefCopy75" localSheetId="40" hidden="1">[118]Lead!#REF!</definedName>
    <definedName name="XRefCopy75" localSheetId="42" hidden="1">[118]Lead!#REF!</definedName>
    <definedName name="XRefCopy75" localSheetId="43" hidden="1">[118]Lead!#REF!</definedName>
    <definedName name="XRefCopy75" localSheetId="44" hidden="1">[118]Lead!#REF!</definedName>
    <definedName name="XRefCopy75" localSheetId="46" hidden="1">[118]Lead!#REF!</definedName>
    <definedName name="XRefCopy75" localSheetId="47" hidden="1">[118]Lead!#REF!</definedName>
    <definedName name="XRefCopy75" localSheetId="48" hidden="1">[118]Lead!#REF!</definedName>
    <definedName name="XRefCopy75" localSheetId="53" hidden="1">[118]Lead!#REF!</definedName>
    <definedName name="XRefCopy75" localSheetId="54" hidden="1">[118]Lead!#REF!</definedName>
    <definedName name="XRefCopy75" localSheetId="57" hidden="1">[118]Lead!#REF!</definedName>
    <definedName name="XRefCopy75" hidden="1">[118]Lead!#REF!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localSheetId="19" hidden="1">#REF!</definedName>
    <definedName name="XRefCopy75Row" localSheetId="36" hidden="1">#REF!</definedName>
    <definedName name="XRefCopy75Row" localSheetId="37" hidden="1">#REF!</definedName>
    <definedName name="XRefCopy75Row" localSheetId="40" hidden="1">#REF!</definedName>
    <definedName name="XRefCopy75Row" localSheetId="42" hidden="1">#REF!</definedName>
    <definedName name="XRefCopy75Row" localSheetId="43" hidden="1">#REF!</definedName>
    <definedName name="XRefCopy75Row" localSheetId="44" hidden="1">#REF!</definedName>
    <definedName name="XRefCopy75Row" localSheetId="46" hidden="1">#REF!</definedName>
    <definedName name="XRefCopy75Row" localSheetId="47" hidden="1">#REF!</definedName>
    <definedName name="XRefCopy75Row" localSheetId="48" hidden="1">#REF!</definedName>
    <definedName name="XRefCopy75Row" localSheetId="53" hidden="1">#REF!</definedName>
    <definedName name="XRefCopy75Row" localSheetId="54" hidden="1">#REF!</definedName>
    <definedName name="XRefCopy75Row" localSheetId="57" hidden="1">#REF!</definedName>
    <definedName name="XRefCopy75Row" hidden="1">#REF!</definedName>
    <definedName name="XRefCopy76" localSheetId="4" hidden="1">[118]Lead!#REF!</definedName>
    <definedName name="XRefCopy76" localSheetId="15" hidden="1">[118]Lead!#REF!</definedName>
    <definedName name="XRefCopy76" localSheetId="12" hidden="1">[118]Lead!#REF!</definedName>
    <definedName name="XRefCopy76" localSheetId="18" hidden="1">[118]Lead!#REF!</definedName>
    <definedName name="XRefCopy76" localSheetId="17" hidden="1">[118]Lead!#REF!</definedName>
    <definedName name="XRefCopy76" localSheetId="16" hidden="1">[118]Lead!#REF!</definedName>
    <definedName name="XRefCopy76" localSheetId="11" hidden="1">[118]Lead!#REF!</definedName>
    <definedName name="XRefCopy76" localSheetId="13" hidden="1">[118]Lead!#REF!</definedName>
    <definedName name="XRefCopy76" localSheetId="14" hidden="1">[118]Lead!#REF!</definedName>
    <definedName name="XRefCopy76" localSheetId="19" hidden="1">[118]Lead!#REF!</definedName>
    <definedName name="XRefCopy76" localSheetId="36" hidden="1">[118]Lead!#REF!</definedName>
    <definedName name="XRefCopy76" localSheetId="37" hidden="1">[118]Lead!#REF!</definedName>
    <definedName name="XRefCopy76" localSheetId="40" hidden="1">[118]Lead!#REF!</definedName>
    <definedName name="XRefCopy76" localSheetId="42" hidden="1">[118]Lead!#REF!</definedName>
    <definedName name="XRefCopy76" localSheetId="43" hidden="1">[118]Lead!#REF!</definedName>
    <definedName name="XRefCopy76" localSheetId="44" hidden="1">[118]Lead!#REF!</definedName>
    <definedName name="XRefCopy76" localSheetId="46" hidden="1">[118]Lead!#REF!</definedName>
    <definedName name="XRefCopy76" localSheetId="47" hidden="1">[118]Lead!#REF!</definedName>
    <definedName name="XRefCopy76" localSheetId="48" hidden="1">[118]Lead!#REF!</definedName>
    <definedName name="XRefCopy76" localSheetId="53" hidden="1">[118]Lead!#REF!</definedName>
    <definedName name="XRefCopy76" localSheetId="54" hidden="1">[118]Lead!#REF!</definedName>
    <definedName name="XRefCopy76" localSheetId="57" hidden="1">[118]Lead!#REF!</definedName>
    <definedName name="XRefCopy76" hidden="1">[118]Lead!#REF!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localSheetId="19" hidden="1">#REF!</definedName>
    <definedName name="XRefCopy76Row" localSheetId="36" hidden="1">#REF!</definedName>
    <definedName name="XRefCopy76Row" localSheetId="37" hidden="1">#REF!</definedName>
    <definedName name="XRefCopy76Row" localSheetId="40" hidden="1">#REF!</definedName>
    <definedName name="XRefCopy76Row" localSheetId="42" hidden="1">#REF!</definedName>
    <definedName name="XRefCopy76Row" localSheetId="43" hidden="1">#REF!</definedName>
    <definedName name="XRefCopy76Row" localSheetId="44" hidden="1">#REF!</definedName>
    <definedName name="XRefCopy76Row" localSheetId="46" hidden="1">#REF!</definedName>
    <definedName name="XRefCopy76Row" localSheetId="47" hidden="1">#REF!</definedName>
    <definedName name="XRefCopy76Row" localSheetId="48" hidden="1">#REF!</definedName>
    <definedName name="XRefCopy76Row" localSheetId="53" hidden="1">#REF!</definedName>
    <definedName name="XRefCopy76Row" localSheetId="54" hidden="1">#REF!</definedName>
    <definedName name="XRefCopy76Row" localSheetId="57" hidden="1">#REF!</definedName>
    <definedName name="XRefCopy76Row" hidden="1">#REF!</definedName>
    <definedName name="XRefCopy77" localSheetId="4" hidden="1">[118]Lead!#REF!</definedName>
    <definedName name="XRefCopy77" localSheetId="15" hidden="1">[118]Lead!#REF!</definedName>
    <definedName name="XRefCopy77" localSheetId="12" hidden="1">[118]Lead!#REF!</definedName>
    <definedName name="XRefCopy77" localSheetId="18" hidden="1">[118]Lead!#REF!</definedName>
    <definedName name="XRefCopy77" localSheetId="17" hidden="1">[118]Lead!#REF!</definedName>
    <definedName name="XRefCopy77" localSheetId="16" hidden="1">[118]Lead!#REF!</definedName>
    <definedName name="XRefCopy77" localSheetId="11" hidden="1">[118]Lead!#REF!</definedName>
    <definedName name="XRefCopy77" localSheetId="13" hidden="1">[118]Lead!#REF!</definedName>
    <definedName name="XRefCopy77" localSheetId="14" hidden="1">[118]Lead!#REF!</definedName>
    <definedName name="XRefCopy77" localSheetId="19" hidden="1">[118]Lead!#REF!</definedName>
    <definedName name="XRefCopy77" localSheetId="36" hidden="1">[118]Lead!#REF!</definedName>
    <definedName name="XRefCopy77" localSheetId="37" hidden="1">[118]Lead!#REF!</definedName>
    <definedName name="XRefCopy77" localSheetId="40" hidden="1">[118]Lead!#REF!</definedName>
    <definedName name="XRefCopy77" localSheetId="42" hidden="1">[118]Lead!#REF!</definedName>
    <definedName name="XRefCopy77" localSheetId="43" hidden="1">[118]Lead!#REF!</definedName>
    <definedName name="XRefCopy77" localSheetId="44" hidden="1">[118]Lead!#REF!</definedName>
    <definedName name="XRefCopy77" localSheetId="46" hidden="1">[118]Lead!#REF!</definedName>
    <definedName name="XRefCopy77" localSheetId="47" hidden="1">[118]Lead!#REF!</definedName>
    <definedName name="XRefCopy77" localSheetId="48" hidden="1">[118]Lead!#REF!</definedName>
    <definedName name="XRefCopy77" localSheetId="53" hidden="1">[118]Lead!#REF!</definedName>
    <definedName name="XRefCopy77" localSheetId="54" hidden="1">[118]Lead!#REF!</definedName>
    <definedName name="XRefCopy77" localSheetId="57" hidden="1">[118]Lead!#REF!</definedName>
    <definedName name="XRefCopy77" hidden="1">[118]Lead!#REF!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localSheetId="19" hidden="1">#REF!</definedName>
    <definedName name="XRefCopy77Row" localSheetId="36" hidden="1">#REF!</definedName>
    <definedName name="XRefCopy77Row" localSheetId="37" hidden="1">#REF!</definedName>
    <definedName name="XRefCopy77Row" localSheetId="40" hidden="1">#REF!</definedName>
    <definedName name="XRefCopy77Row" localSheetId="42" hidden="1">#REF!</definedName>
    <definedName name="XRefCopy77Row" localSheetId="43" hidden="1">#REF!</definedName>
    <definedName name="XRefCopy77Row" localSheetId="44" hidden="1">#REF!</definedName>
    <definedName name="XRefCopy77Row" localSheetId="46" hidden="1">#REF!</definedName>
    <definedName name="XRefCopy77Row" localSheetId="47" hidden="1">#REF!</definedName>
    <definedName name="XRefCopy77Row" localSheetId="48" hidden="1">#REF!</definedName>
    <definedName name="XRefCopy77Row" localSheetId="53" hidden="1">#REF!</definedName>
    <definedName name="XRefCopy77Row" localSheetId="54" hidden="1">#REF!</definedName>
    <definedName name="XRefCopy77Row" localSheetId="57" hidden="1">#REF!</definedName>
    <definedName name="XRefCopy77Row" hidden="1">#REF!</definedName>
    <definedName name="XRefCopy78" localSheetId="4" hidden="1">[118]Lead!#REF!</definedName>
    <definedName name="XRefCopy78" localSheetId="15" hidden="1">[118]Lead!#REF!</definedName>
    <definedName name="XRefCopy78" localSheetId="12" hidden="1">[118]Lead!#REF!</definedName>
    <definedName name="XRefCopy78" localSheetId="18" hidden="1">[118]Lead!#REF!</definedName>
    <definedName name="XRefCopy78" localSheetId="17" hidden="1">[118]Lead!#REF!</definedName>
    <definedName name="XRefCopy78" localSheetId="16" hidden="1">[118]Lead!#REF!</definedName>
    <definedName name="XRefCopy78" localSheetId="11" hidden="1">[118]Lead!#REF!</definedName>
    <definedName name="XRefCopy78" localSheetId="13" hidden="1">[118]Lead!#REF!</definedName>
    <definedName name="XRefCopy78" localSheetId="14" hidden="1">[118]Lead!#REF!</definedName>
    <definedName name="XRefCopy78" localSheetId="19" hidden="1">[118]Lead!#REF!</definedName>
    <definedName name="XRefCopy78" localSheetId="36" hidden="1">[118]Lead!#REF!</definedName>
    <definedName name="XRefCopy78" localSheetId="37" hidden="1">[118]Lead!#REF!</definedName>
    <definedName name="XRefCopy78" localSheetId="40" hidden="1">[118]Lead!#REF!</definedName>
    <definedName name="XRefCopy78" localSheetId="42" hidden="1">[118]Lead!#REF!</definedName>
    <definedName name="XRefCopy78" localSheetId="43" hidden="1">[118]Lead!#REF!</definedName>
    <definedName name="XRefCopy78" localSheetId="44" hidden="1">[118]Lead!#REF!</definedName>
    <definedName name="XRefCopy78" localSheetId="46" hidden="1">[118]Lead!#REF!</definedName>
    <definedName name="XRefCopy78" localSheetId="47" hidden="1">[118]Lead!#REF!</definedName>
    <definedName name="XRefCopy78" localSheetId="48" hidden="1">[118]Lead!#REF!</definedName>
    <definedName name="XRefCopy78" localSheetId="53" hidden="1">[118]Lead!#REF!</definedName>
    <definedName name="XRefCopy78" localSheetId="54" hidden="1">[118]Lead!#REF!</definedName>
    <definedName name="XRefCopy78" localSheetId="57" hidden="1">[118]Lead!#REF!</definedName>
    <definedName name="XRefCopy78" hidden="1">[118]Lead!#REF!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localSheetId="19" hidden="1">#REF!</definedName>
    <definedName name="XRefCopy78Row" localSheetId="36" hidden="1">#REF!</definedName>
    <definedName name="XRefCopy78Row" localSheetId="37" hidden="1">#REF!</definedName>
    <definedName name="XRefCopy78Row" localSheetId="40" hidden="1">#REF!</definedName>
    <definedName name="XRefCopy78Row" localSheetId="42" hidden="1">#REF!</definedName>
    <definedName name="XRefCopy78Row" localSheetId="43" hidden="1">#REF!</definedName>
    <definedName name="XRefCopy78Row" localSheetId="44" hidden="1">#REF!</definedName>
    <definedName name="XRefCopy78Row" localSheetId="46" hidden="1">#REF!</definedName>
    <definedName name="XRefCopy78Row" localSheetId="47" hidden="1">#REF!</definedName>
    <definedName name="XRefCopy78Row" localSheetId="48" hidden="1">#REF!</definedName>
    <definedName name="XRefCopy78Row" localSheetId="53" hidden="1">#REF!</definedName>
    <definedName name="XRefCopy78Row" localSheetId="54" hidden="1">#REF!</definedName>
    <definedName name="XRefCopy78Row" localSheetId="57" hidden="1">#REF!</definedName>
    <definedName name="XRefCopy78Row" hidden="1">#REF!</definedName>
    <definedName name="XRefCopy79" localSheetId="4" hidden="1">[118]Lead!#REF!</definedName>
    <definedName name="XRefCopy79" localSheetId="15" hidden="1">[118]Lead!#REF!</definedName>
    <definedName name="XRefCopy79" localSheetId="12" hidden="1">[118]Lead!#REF!</definedName>
    <definedName name="XRefCopy79" localSheetId="18" hidden="1">[118]Lead!#REF!</definedName>
    <definedName name="XRefCopy79" localSheetId="17" hidden="1">[118]Lead!#REF!</definedName>
    <definedName name="XRefCopy79" localSheetId="16" hidden="1">[118]Lead!#REF!</definedName>
    <definedName name="XRefCopy79" localSheetId="11" hidden="1">[118]Lead!#REF!</definedName>
    <definedName name="XRefCopy79" localSheetId="13" hidden="1">[118]Lead!#REF!</definedName>
    <definedName name="XRefCopy79" localSheetId="14" hidden="1">[118]Lead!#REF!</definedName>
    <definedName name="XRefCopy79" localSheetId="19" hidden="1">[118]Lead!#REF!</definedName>
    <definedName name="XRefCopy79" localSheetId="36" hidden="1">[118]Lead!#REF!</definedName>
    <definedName name="XRefCopy79" localSheetId="37" hidden="1">[118]Lead!#REF!</definedName>
    <definedName name="XRefCopy79" localSheetId="40" hidden="1">[118]Lead!#REF!</definedName>
    <definedName name="XRefCopy79" localSheetId="42" hidden="1">[118]Lead!#REF!</definedName>
    <definedName name="XRefCopy79" localSheetId="43" hidden="1">[118]Lead!#REF!</definedName>
    <definedName name="XRefCopy79" localSheetId="44" hidden="1">[118]Lead!#REF!</definedName>
    <definedName name="XRefCopy79" localSheetId="46" hidden="1">[118]Lead!#REF!</definedName>
    <definedName name="XRefCopy79" localSheetId="47" hidden="1">[118]Lead!#REF!</definedName>
    <definedName name="XRefCopy79" localSheetId="48" hidden="1">[118]Lead!#REF!</definedName>
    <definedName name="XRefCopy79" localSheetId="53" hidden="1">[118]Lead!#REF!</definedName>
    <definedName name="XRefCopy79" localSheetId="54" hidden="1">[118]Lead!#REF!</definedName>
    <definedName name="XRefCopy79" localSheetId="57" hidden="1">[118]Lead!#REF!</definedName>
    <definedName name="XRefCopy79" hidden="1">[118]Lead!#REF!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localSheetId="19" hidden="1">#REF!</definedName>
    <definedName name="XRefCopy79Row" localSheetId="36" hidden="1">#REF!</definedName>
    <definedName name="XRefCopy79Row" localSheetId="37" hidden="1">#REF!</definedName>
    <definedName name="XRefCopy79Row" localSheetId="40" hidden="1">#REF!</definedName>
    <definedName name="XRefCopy79Row" localSheetId="42" hidden="1">#REF!</definedName>
    <definedName name="XRefCopy79Row" localSheetId="43" hidden="1">#REF!</definedName>
    <definedName name="XRefCopy79Row" localSheetId="44" hidden="1">#REF!</definedName>
    <definedName name="XRefCopy79Row" localSheetId="46" hidden="1">#REF!</definedName>
    <definedName name="XRefCopy79Row" localSheetId="47" hidden="1">#REF!</definedName>
    <definedName name="XRefCopy79Row" localSheetId="48" hidden="1">#REF!</definedName>
    <definedName name="XRefCopy79Row" localSheetId="53" hidden="1">#REF!</definedName>
    <definedName name="XRefCopy79Row" localSheetId="54" hidden="1">#REF!</definedName>
    <definedName name="XRefCopy79Row" localSheetId="57"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localSheetId="19" hidden="1">#REF!</definedName>
    <definedName name="XRefCopy7Row" localSheetId="53" hidden="1">#REF!</definedName>
    <definedName name="XRefCopy7Row" localSheetId="54" hidden="1">#REF!</definedName>
    <definedName name="XRefCopy7Row" localSheetId="57" hidden="1">#REF!</definedName>
    <definedName name="XRefCopy7Row" hidden="1">#REF!</definedName>
    <definedName name="XRefCopy8" localSheetId="4" hidden="1">[118]Lead!#REF!</definedName>
    <definedName name="XRefCopy8" localSheetId="15" hidden="1">[118]Lead!#REF!</definedName>
    <definedName name="XRefCopy8" localSheetId="12" hidden="1">[118]Lead!#REF!</definedName>
    <definedName name="XRefCopy8" localSheetId="18" hidden="1">[118]Lead!#REF!</definedName>
    <definedName name="XRefCopy8" localSheetId="17" hidden="1">[118]Lead!#REF!</definedName>
    <definedName name="XRefCopy8" localSheetId="16" hidden="1">[118]Lead!#REF!</definedName>
    <definedName name="XRefCopy8" localSheetId="13" hidden="1">[118]Lead!#REF!</definedName>
    <definedName name="XRefCopy8" localSheetId="14" hidden="1">[118]Lead!#REF!</definedName>
    <definedName name="XRefCopy8" localSheetId="19" hidden="1">[118]Lead!#REF!</definedName>
    <definedName name="XRefCopy8" localSheetId="53" hidden="1">[118]Lead!#REF!</definedName>
    <definedName name="XRefCopy8" localSheetId="54" hidden="1">[118]Lead!#REF!</definedName>
    <definedName name="XRefCopy8" localSheetId="57" hidden="1">[118]Lead!#REF!</definedName>
    <definedName name="XRefCopy8" hidden="1">[118]Lead!#REF!</definedName>
    <definedName name="XRefCopy80" localSheetId="4" hidden="1">[118]Lead!#REF!</definedName>
    <definedName name="XRefCopy80" localSheetId="17" hidden="1">[118]Lead!#REF!</definedName>
    <definedName name="XRefCopy80" hidden="1">[118]Lead!#REF!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localSheetId="19" hidden="1">#REF!</definedName>
    <definedName name="XRefCopy80Row" localSheetId="36" hidden="1">#REF!</definedName>
    <definedName name="XRefCopy80Row" localSheetId="37" hidden="1">#REF!</definedName>
    <definedName name="XRefCopy80Row" localSheetId="40" hidden="1">#REF!</definedName>
    <definedName name="XRefCopy80Row" localSheetId="42" hidden="1">#REF!</definedName>
    <definedName name="XRefCopy80Row" localSheetId="43" hidden="1">#REF!</definedName>
    <definedName name="XRefCopy80Row" localSheetId="44" hidden="1">#REF!</definedName>
    <definedName name="XRefCopy80Row" localSheetId="46" hidden="1">#REF!</definedName>
    <definedName name="XRefCopy80Row" localSheetId="47" hidden="1">#REF!</definedName>
    <definedName name="XRefCopy80Row" localSheetId="48" hidden="1">#REF!</definedName>
    <definedName name="XRefCopy80Row" localSheetId="53" hidden="1">#REF!</definedName>
    <definedName name="XRefCopy80Row" localSheetId="54" hidden="1">#REF!</definedName>
    <definedName name="XRefCopy80Row" localSheetId="57" hidden="1">#REF!</definedName>
    <definedName name="XRefCopy80Row" hidden="1">#REF!</definedName>
    <definedName name="XRefCopy81" localSheetId="4" hidden="1">[118]Lead!#REF!</definedName>
    <definedName name="XRefCopy81" localSheetId="15" hidden="1">[118]Lead!#REF!</definedName>
    <definedName name="XRefCopy81" localSheetId="12" hidden="1">[118]Lead!#REF!</definedName>
    <definedName name="XRefCopy81" localSheetId="18" hidden="1">[118]Lead!#REF!</definedName>
    <definedName name="XRefCopy81" localSheetId="17" hidden="1">[118]Lead!#REF!</definedName>
    <definedName name="XRefCopy81" localSheetId="16" hidden="1">[118]Lead!#REF!</definedName>
    <definedName name="XRefCopy81" localSheetId="11" hidden="1">[118]Lead!#REF!</definedName>
    <definedName name="XRefCopy81" localSheetId="13" hidden="1">[118]Lead!#REF!</definedName>
    <definedName name="XRefCopy81" localSheetId="14" hidden="1">[118]Lead!#REF!</definedName>
    <definedName name="XRefCopy81" localSheetId="19" hidden="1">[118]Lead!#REF!</definedName>
    <definedName name="XRefCopy81" localSheetId="36" hidden="1">[118]Lead!#REF!</definedName>
    <definedName name="XRefCopy81" localSheetId="37" hidden="1">[118]Lead!#REF!</definedName>
    <definedName name="XRefCopy81" localSheetId="40" hidden="1">[118]Lead!#REF!</definedName>
    <definedName name="XRefCopy81" localSheetId="42" hidden="1">[118]Lead!#REF!</definedName>
    <definedName name="XRefCopy81" localSheetId="43" hidden="1">[118]Lead!#REF!</definedName>
    <definedName name="XRefCopy81" localSheetId="44" hidden="1">[118]Lead!#REF!</definedName>
    <definedName name="XRefCopy81" localSheetId="46" hidden="1">[118]Lead!#REF!</definedName>
    <definedName name="XRefCopy81" localSheetId="47" hidden="1">[118]Lead!#REF!</definedName>
    <definedName name="XRefCopy81" localSheetId="48" hidden="1">[118]Lead!#REF!</definedName>
    <definedName name="XRefCopy81" localSheetId="53" hidden="1">[118]Lead!#REF!</definedName>
    <definedName name="XRefCopy81" localSheetId="54" hidden="1">[118]Lead!#REF!</definedName>
    <definedName name="XRefCopy81" localSheetId="57" hidden="1">[118]Lead!#REF!</definedName>
    <definedName name="XRefCopy81" hidden="1">[118]Lead!#REF!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localSheetId="19" hidden="1">#REF!</definedName>
    <definedName name="XRefCopy81Row" localSheetId="36" hidden="1">#REF!</definedName>
    <definedName name="XRefCopy81Row" localSheetId="37" hidden="1">#REF!</definedName>
    <definedName name="XRefCopy81Row" localSheetId="40" hidden="1">#REF!</definedName>
    <definedName name="XRefCopy81Row" localSheetId="42" hidden="1">#REF!</definedName>
    <definedName name="XRefCopy81Row" localSheetId="43" hidden="1">#REF!</definedName>
    <definedName name="XRefCopy81Row" localSheetId="44" hidden="1">#REF!</definedName>
    <definedName name="XRefCopy81Row" localSheetId="46" hidden="1">#REF!</definedName>
    <definedName name="XRefCopy81Row" localSheetId="47" hidden="1">#REF!</definedName>
    <definedName name="XRefCopy81Row" localSheetId="48" hidden="1">#REF!</definedName>
    <definedName name="XRefCopy81Row" localSheetId="53" hidden="1">#REF!</definedName>
    <definedName name="XRefCopy81Row" localSheetId="54" hidden="1">#REF!</definedName>
    <definedName name="XRefCopy81Row" localSheetId="57" hidden="1">#REF!</definedName>
    <definedName name="XRefCopy81Row" hidden="1">#REF!</definedName>
    <definedName name="XRefCopy82" localSheetId="4" hidden="1">[118]Lead!#REF!</definedName>
    <definedName name="XRefCopy82" localSheetId="15" hidden="1">[118]Lead!#REF!</definedName>
    <definedName name="XRefCopy82" localSheetId="12" hidden="1">[118]Lead!#REF!</definedName>
    <definedName name="XRefCopy82" localSheetId="18" hidden="1">[118]Lead!#REF!</definedName>
    <definedName name="XRefCopy82" localSheetId="17" hidden="1">[118]Lead!#REF!</definedName>
    <definedName name="XRefCopy82" localSheetId="16" hidden="1">[118]Lead!#REF!</definedName>
    <definedName name="XRefCopy82" localSheetId="11" hidden="1">[118]Lead!#REF!</definedName>
    <definedName name="XRefCopy82" localSheetId="13" hidden="1">[118]Lead!#REF!</definedName>
    <definedName name="XRefCopy82" localSheetId="14" hidden="1">[118]Lead!#REF!</definedName>
    <definedName name="XRefCopy82" localSheetId="19" hidden="1">[118]Lead!#REF!</definedName>
    <definedName name="XRefCopy82" localSheetId="36" hidden="1">[118]Lead!#REF!</definedName>
    <definedName name="XRefCopy82" localSheetId="37" hidden="1">[118]Lead!#REF!</definedName>
    <definedName name="XRefCopy82" localSheetId="40" hidden="1">[118]Lead!#REF!</definedName>
    <definedName name="XRefCopy82" localSheetId="42" hidden="1">[118]Lead!#REF!</definedName>
    <definedName name="XRefCopy82" localSheetId="43" hidden="1">[118]Lead!#REF!</definedName>
    <definedName name="XRefCopy82" localSheetId="44" hidden="1">[118]Lead!#REF!</definedName>
    <definedName name="XRefCopy82" localSheetId="46" hidden="1">[118]Lead!#REF!</definedName>
    <definedName name="XRefCopy82" localSheetId="47" hidden="1">[118]Lead!#REF!</definedName>
    <definedName name="XRefCopy82" localSheetId="48" hidden="1">[118]Lead!#REF!</definedName>
    <definedName name="XRefCopy82" localSheetId="53" hidden="1">[118]Lead!#REF!</definedName>
    <definedName name="XRefCopy82" localSheetId="54" hidden="1">[118]Lead!#REF!</definedName>
    <definedName name="XRefCopy82" localSheetId="57" hidden="1">[118]Lead!#REF!</definedName>
    <definedName name="XRefCopy82" hidden="1">[118]Lead!#REF!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localSheetId="19" hidden="1">#REF!</definedName>
    <definedName name="XRefCopy82Row" localSheetId="36" hidden="1">#REF!</definedName>
    <definedName name="XRefCopy82Row" localSheetId="37" hidden="1">#REF!</definedName>
    <definedName name="XRefCopy82Row" localSheetId="40" hidden="1">#REF!</definedName>
    <definedName name="XRefCopy82Row" localSheetId="42" hidden="1">#REF!</definedName>
    <definedName name="XRefCopy82Row" localSheetId="43" hidden="1">#REF!</definedName>
    <definedName name="XRefCopy82Row" localSheetId="44" hidden="1">#REF!</definedName>
    <definedName name="XRefCopy82Row" localSheetId="46" hidden="1">#REF!</definedName>
    <definedName name="XRefCopy82Row" localSheetId="47" hidden="1">#REF!</definedName>
    <definedName name="XRefCopy82Row" localSheetId="48" hidden="1">#REF!</definedName>
    <definedName name="XRefCopy82Row" localSheetId="53" hidden="1">#REF!</definedName>
    <definedName name="XRefCopy82Row" localSheetId="54" hidden="1">#REF!</definedName>
    <definedName name="XRefCopy82Row" localSheetId="57" hidden="1">#REF!</definedName>
    <definedName name="XRefCopy82Row" hidden="1">#REF!</definedName>
    <definedName name="XRefCopy83" localSheetId="4" hidden="1">[118]Lead!#REF!</definedName>
    <definedName name="XRefCopy83" localSheetId="15" hidden="1">[118]Lead!#REF!</definedName>
    <definedName name="XRefCopy83" localSheetId="12" hidden="1">[118]Lead!#REF!</definedName>
    <definedName name="XRefCopy83" localSheetId="18" hidden="1">[118]Lead!#REF!</definedName>
    <definedName name="XRefCopy83" localSheetId="17" hidden="1">[118]Lead!#REF!</definedName>
    <definedName name="XRefCopy83" localSheetId="16" hidden="1">[118]Lead!#REF!</definedName>
    <definedName name="XRefCopy83" localSheetId="11" hidden="1">[118]Lead!#REF!</definedName>
    <definedName name="XRefCopy83" localSheetId="13" hidden="1">[118]Lead!#REF!</definedName>
    <definedName name="XRefCopy83" localSheetId="14" hidden="1">[118]Lead!#REF!</definedName>
    <definedName name="XRefCopy83" localSheetId="19" hidden="1">[118]Lead!#REF!</definedName>
    <definedName name="XRefCopy83" localSheetId="36" hidden="1">[118]Lead!#REF!</definedName>
    <definedName name="XRefCopy83" localSheetId="37" hidden="1">[118]Lead!#REF!</definedName>
    <definedName name="XRefCopy83" localSheetId="40" hidden="1">[118]Lead!#REF!</definedName>
    <definedName name="XRefCopy83" localSheetId="42" hidden="1">[118]Lead!#REF!</definedName>
    <definedName name="XRefCopy83" localSheetId="43" hidden="1">[118]Lead!#REF!</definedName>
    <definedName name="XRefCopy83" localSheetId="44" hidden="1">[118]Lead!#REF!</definedName>
    <definedName name="XRefCopy83" localSheetId="46" hidden="1">[118]Lead!#REF!</definedName>
    <definedName name="XRefCopy83" localSheetId="47" hidden="1">[118]Lead!#REF!</definedName>
    <definedName name="XRefCopy83" localSheetId="48" hidden="1">[118]Lead!#REF!</definedName>
    <definedName name="XRefCopy83" localSheetId="53" hidden="1">[118]Lead!#REF!</definedName>
    <definedName name="XRefCopy83" localSheetId="54" hidden="1">[118]Lead!#REF!</definedName>
    <definedName name="XRefCopy83" localSheetId="57" hidden="1">[118]Lead!#REF!</definedName>
    <definedName name="XRefCopy83" hidden="1">[118]Lead!#REF!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localSheetId="19" hidden="1">#REF!</definedName>
    <definedName name="XRefCopy83Row" localSheetId="36" hidden="1">#REF!</definedName>
    <definedName name="XRefCopy83Row" localSheetId="37" hidden="1">#REF!</definedName>
    <definedName name="XRefCopy83Row" localSheetId="40" hidden="1">#REF!</definedName>
    <definedName name="XRefCopy83Row" localSheetId="42" hidden="1">#REF!</definedName>
    <definedName name="XRefCopy83Row" localSheetId="43" hidden="1">#REF!</definedName>
    <definedName name="XRefCopy83Row" localSheetId="44" hidden="1">#REF!</definedName>
    <definedName name="XRefCopy83Row" localSheetId="46" hidden="1">#REF!</definedName>
    <definedName name="XRefCopy83Row" localSheetId="47" hidden="1">#REF!</definedName>
    <definedName name="XRefCopy83Row" localSheetId="48" hidden="1">#REF!</definedName>
    <definedName name="XRefCopy83Row" localSheetId="53" hidden="1">#REF!</definedName>
    <definedName name="XRefCopy83Row" localSheetId="54" hidden="1">#REF!</definedName>
    <definedName name="XRefCopy83Row" localSheetId="57" hidden="1">#REF!</definedName>
    <definedName name="XRefCopy83Row" hidden="1">#REF!</definedName>
    <definedName name="XRefCopy84" localSheetId="4" hidden="1">[118]Lead!#REF!</definedName>
    <definedName name="XRefCopy84" localSheetId="15" hidden="1">[118]Lead!#REF!</definedName>
    <definedName name="XRefCopy84" localSheetId="12" hidden="1">[118]Lead!#REF!</definedName>
    <definedName name="XRefCopy84" localSheetId="18" hidden="1">[118]Lead!#REF!</definedName>
    <definedName name="XRefCopy84" localSheetId="17" hidden="1">[118]Lead!#REF!</definedName>
    <definedName name="XRefCopy84" localSheetId="16" hidden="1">[118]Lead!#REF!</definedName>
    <definedName name="XRefCopy84" localSheetId="11" hidden="1">[118]Lead!#REF!</definedName>
    <definedName name="XRefCopy84" localSheetId="13" hidden="1">[118]Lead!#REF!</definedName>
    <definedName name="XRefCopy84" localSheetId="14" hidden="1">[118]Lead!#REF!</definedName>
    <definedName name="XRefCopy84" localSheetId="19" hidden="1">[118]Lead!#REF!</definedName>
    <definedName name="XRefCopy84" localSheetId="36" hidden="1">[118]Lead!#REF!</definedName>
    <definedName name="XRefCopy84" localSheetId="37" hidden="1">[118]Lead!#REF!</definedName>
    <definedName name="XRefCopy84" localSheetId="40" hidden="1">[118]Lead!#REF!</definedName>
    <definedName name="XRefCopy84" localSheetId="42" hidden="1">[118]Lead!#REF!</definedName>
    <definedName name="XRefCopy84" localSheetId="43" hidden="1">[118]Lead!#REF!</definedName>
    <definedName name="XRefCopy84" localSheetId="44" hidden="1">[118]Lead!#REF!</definedName>
    <definedName name="XRefCopy84" localSheetId="46" hidden="1">[118]Lead!#REF!</definedName>
    <definedName name="XRefCopy84" localSheetId="47" hidden="1">[118]Lead!#REF!</definedName>
    <definedName name="XRefCopy84" localSheetId="48" hidden="1">[118]Lead!#REF!</definedName>
    <definedName name="XRefCopy84" localSheetId="53" hidden="1">[118]Lead!#REF!</definedName>
    <definedName name="XRefCopy84" localSheetId="54" hidden="1">[118]Lead!#REF!</definedName>
    <definedName name="XRefCopy84" localSheetId="57" hidden="1">[118]Lead!#REF!</definedName>
    <definedName name="XRefCopy84" hidden="1">[118]Lead!#REF!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localSheetId="19" hidden="1">#REF!</definedName>
    <definedName name="XRefCopy84Row" localSheetId="36" hidden="1">#REF!</definedName>
    <definedName name="XRefCopy84Row" localSheetId="37" hidden="1">#REF!</definedName>
    <definedName name="XRefCopy84Row" localSheetId="40" hidden="1">#REF!</definedName>
    <definedName name="XRefCopy84Row" localSheetId="42" hidden="1">#REF!</definedName>
    <definedName name="XRefCopy84Row" localSheetId="43" hidden="1">#REF!</definedName>
    <definedName name="XRefCopy84Row" localSheetId="44" hidden="1">#REF!</definedName>
    <definedName name="XRefCopy84Row" localSheetId="46" hidden="1">#REF!</definedName>
    <definedName name="XRefCopy84Row" localSheetId="47" hidden="1">#REF!</definedName>
    <definedName name="XRefCopy84Row" localSheetId="48" hidden="1">#REF!</definedName>
    <definedName name="XRefCopy84Row" localSheetId="53" hidden="1">#REF!</definedName>
    <definedName name="XRefCopy84Row" localSheetId="54" hidden="1">#REF!</definedName>
    <definedName name="XRefCopy84Row" localSheetId="57"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localSheetId="19" hidden="1">#REF!</definedName>
    <definedName name="XRefCopy8Row" localSheetId="53" hidden="1">#REF!</definedName>
    <definedName name="XRefCopy8Row" localSheetId="54" hidden="1">#REF!</definedName>
    <definedName name="XRefCopy8Row" localSheetId="57" hidden="1">#REF!</definedName>
    <definedName name="XRefCopy8Row" hidden="1">#REF!</definedName>
    <definedName name="XRefCopy9" localSheetId="4" hidden="1">[118]Lead!#REF!</definedName>
    <definedName name="XRefCopy9" localSheetId="15" hidden="1">[118]Lead!#REF!</definedName>
    <definedName name="XRefCopy9" localSheetId="12" hidden="1">[118]Lead!#REF!</definedName>
    <definedName name="XRefCopy9" localSheetId="18" hidden="1">[118]Lead!#REF!</definedName>
    <definedName name="XRefCopy9" localSheetId="17" hidden="1">[118]Lead!#REF!</definedName>
    <definedName name="XRefCopy9" localSheetId="16" hidden="1">[118]Lead!#REF!</definedName>
    <definedName name="XRefCopy9" localSheetId="13" hidden="1">[118]Lead!#REF!</definedName>
    <definedName name="XRefCopy9" localSheetId="14" hidden="1">[118]Lead!#REF!</definedName>
    <definedName name="XRefCopy9" localSheetId="19" hidden="1">[118]Lead!#REF!</definedName>
    <definedName name="XRefCopy9" localSheetId="53" hidden="1">[118]Lead!#REF!</definedName>
    <definedName name="XRefCopy9" localSheetId="54" hidden="1">[118]Lead!#REF!</definedName>
    <definedName name="XRefCopy9" localSheetId="57" hidden="1">[118]Lead!#REF!</definedName>
    <definedName name="XRefCopy9" hidden="1">[118]Lead!#REF!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localSheetId="19" hidden="1">#REF!</definedName>
    <definedName name="XRefCopy9Row" localSheetId="36" hidden="1">#REF!</definedName>
    <definedName name="XRefCopy9Row" localSheetId="37" hidden="1">#REF!</definedName>
    <definedName name="XRefCopy9Row" localSheetId="40" hidden="1">#REF!</definedName>
    <definedName name="XRefCopy9Row" localSheetId="42" hidden="1">#REF!</definedName>
    <definedName name="XRefCopy9Row" localSheetId="43" hidden="1">#REF!</definedName>
    <definedName name="XRefCopy9Row" localSheetId="44" hidden="1">#REF!</definedName>
    <definedName name="XRefCopy9Row" localSheetId="46" hidden="1">#REF!</definedName>
    <definedName name="XRefCopy9Row" localSheetId="47" hidden="1">#REF!</definedName>
    <definedName name="XRefCopy9Row" localSheetId="48" hidden="1">#REF!</definedName>
    <definedName name="XRefCopy9Row" localSheetId="53" hidden="1">#REF!</definedName>
    <definedName name="XRefCopy9Row" localSheetId="54" hidden="1">#REF!</definedName>
    <definedName name="XRefCopy9Row" localSheetId="57" hidden="1">#REF!</definedName>
    <definedName name="XRefCopy9Row" hidden="1">#REF!</definedName>
    <definedName name="XRefCopyRangeCount" hidden="1">84</definedName>
    <definedName name="XRefPaste1" localSheetId="4" hidden="1">'[111]Conciliaciones Gs.'!#REF!</definedName>
    <definedName name="XRefPaste1" localSheetId="15" hidden="1">'[111]Conciliaciones Gs.'!#REF!</definedName>
    <definedName name="XRefPaste1" localSheetId="12" hidden="1">'[111]Conciliaciones Gs.'!#REF!</definedName>
    <definedName name="XRefPaste1" localSheetId="18" hidden="1">'[111]Conciliaciones Gs.'!#REF!</definedName>
    <definedName name="XRefPaste1" localSheetId="17" hidden="1">'[111]Conciliaciones Gs.'!#REF!</definedName>
    <definedName name="XRefPaste1" localSheetId="16" hidden="1">'[111]Conciliaciones Gs.'!#REF!</definedName>
    <definedName name="XRefPaste1" localSheetId="11" hidden="1">'[111]Conciliaciones Gs.'!#REF!</definedName>
    <definedName name="XRefPaste1" localSheetId="13" hidden="1">'[111]Conciliaciones Gs.'!#REF!</definedName>
    <definedName name="XRefPaste1" localSheetId="14" hidden="1">'[111]Conciliaciones Gs.'!#REF!</definedName>
    <definedName name="XRefPaste1" localSheetId="19" hidden="1">'[111]Conciliaciones Gs.'!#REF!</definedName>
    <definedName name="XRefPaste1" localSheetId="36" hidden="1">'[111]Conciliaciones Gs.'!#REF!</definedName>
    <definedName name="XRefPaste1" localSheetId="37" hidden="1">'[111]Conciliaciones Gs.'!#REF!</definedName>
    <definedName name="XRefPaste1" localSheetId="40" hidden="1">'[111]Conciliaciones Gs.'!#REF!</definedName>
    <definedName name="XRefPaste1" localSheetId="42" hidden="1">'[111]Conciliaciones Gs.'!#REF!</definedName>
    <definedName name="XRefPaste1" localSheetId="43" hidden="1">'[111]Conciliaciones Gs.'!#REF!</definedName>
    <definedName name="XRefPaste1" localSheetId="44" hidden="1">'[111]Conciliaciones Gs.'!#REF!</definedName>
    <definedName name="XRefPaste1" localSheetId="46" hidden="1">'[111]Conciliaciones Gs.'!#REF!</definedName>
    <definedName name="XRefPaste1" localSheetId="47" hidden="1">'[111]Conciliaciones Gs.'!#REF!</definedName>
    <definedName name="XRefPaste1" localSheetId="48" hidden="1">'[111]Conciliaciones Gs.'!#REF!</definedName>
    <definedName name="XRefPaste1" localSheetId="53" hidden="1">'[111]Conciliaciones Gs.'!#REF!</definedName>
    <definedName name="XRefPaste1" localSheetId="54" hidden="1">'[111]Conciliaciones Gs.'!#REF!</definedName>
    <definedName name="XRefPaste1" localSheetId="57" hidden="1">'[111]Conciliaciones Gs.'!#REF!</definedName>
    <definedName name="XRefPaste1" hidden="1">'[111]Conciliaciones Gs.'!#REF!</definedName>
    <definedName name="XRefPaste10" localSheetId="4" hidden="1">[118]Lead!#REF!</definedName>
    <definedName name="XRefPaste10" localSheetId="17" hidden="1">[118]Lead!#REF!</definedName>
    <definedName name="XRefPaste10" hidden="1">[118]Lead!#REF!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localSheetId="19" hidden="1">#REF!</definedName>
    <definedName name="XRefPaste10Row" localSheetId="36" hidden="1">#REF!</definedName>
    <definedName name="XRefPaste10Row" localSheetId="37" hidden="1">#REF!</definedName>
    <definedName name="XRefPaste10Row" localSheetId="40" hidden="1">#REF!</definedName>
    <definedName name="XRefPaste10Row" localSheetId="42" hidden="1">#REF!</definedName>
    <definedName name="XRefPaste10Row" localSheetId="43" hidden="1">#REF!</definedName>
    <definedName name="XRefPaste10Row" localSheetId="44" hidden="1">#REF!</definedName>
    <definedName name="XRefPaste10Row" localSheetId="46" hidden="1">#REF!</definedName>
    <definedName name="XRefPaste10Row" localSheetId="47" hidden="1">#REF!</definedName>
    <definedName name="XRefPaste10Row" localSheetId="48" hidden="1">#REF!</definedName>
    <definedName name="XRefPaste10Row" localSheetId="53" hidden="1">#REF!</definedName>
    <definedName name="XRefPaste10Row" localSheetId="54" hidden="1">#REF!</definedName>
    <definedName name="XRefPaste10Row" localSheetId="57" hidden="1">#REF!</definedName>
    <definedName name="XRefPaste10Row" hidden="1">#REF!</definedName>
    <definedName name="XRefPaste11" localSheetId="4" hidden="1">[118]Lead!#REF!</definedName>
    <definedName name="XRefPaste11" localSheetId="15" hidden="1">[118]Lead!#REF!</definedName>
    <definedName name="XRefPaste11" localSheetId="12" hidden="1">[118]Lead!#REF!</definedName>
    <definedName name="XRefPaste11" localSheetId="18" hidden="1">[118]Lead!#REF!</definedName>
    <definedName name="XRefPaste11" localSheetId="17" hidden="1">[118]Lead!#REF!</definedName>
    <definedName name="XRefPaste11" localSheetId="16" hidden="1">[118]Lead!#REF!</definedName>
    <definedName name="XRefPaste11" localSheetId="11" hidden="1">[118]Lead!#REF!</definedName>
    <definedName name="XRefPaste11" localSheetId="13" hidden="1">[118]Lead!#REF!</definedName>
    <definedName name="XRefPaste11" localSheetId="14" hidden="1">[118]Lead!#REF!</definedName>
    <definedName name="XRefPaste11" localSheetId="19" hidden="1">[118]Lead!#REF!</definedName>
    <definedName name="XRefPaste11" localSheetId="36" hidden="1">[118]Lead!#REF!</definedName>
    <definedName name="XRefPaste11" localSheetId="37" hidden="1">[118]Lead!#REF!</definedName>
    <definedName name="XRefPaste11" localSheetId="40" hidden="1">[118]Lead!#REF!</definedName>
    <definedName name="XRefPaste11" localSheetId="42" hidden="1">[118]Lead!#REF!</definedName>
    <definedName name="XRefPaste11" localSheetId="43" hidden="1">[118]Lead!#REF!</definedName>
    <definedName name="XRefPaste11" localSheetId="44" hidden="1">[118]Lead!#REF!</definedName>
    <definedName name="XRefPaste11" localSheetId="46" hidden="1">[118]Lead!#REF!</definedName>
    <definedName name="XRefPaste11" localSheetId="47" hidden="1">[118]Lead!#REF!</definedName>
    <definedName name="XRefPaste11" localSheetId="48" hidden="1">[118]Lead!#REF!</definedName>
    <definedName name="XRefPaste11" localSheetId="53" hidden="1">[118]Lead!#REF!</definedName>
    <definedName name="XRefPaste11" localSheetId="54" hidden="1">[118]Lead!#REF!</definedName>
    <definedName name="XRefPaste11" localSheetId="57" hidden="1">[118]Lead!#REF!</definedName>
    <definedName name="XRefPaste11" hidden="1">[118]Lead!#REF!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localSheetId="19" hidden="1">#REF!</definedName>
    <definedName name="XRefPaste11Row" localSheetId="36" hidden="1">#REF!</definedName>
    <definedName name="XRefPaste11Row" localSheetId="37" hidden="1">#REF!</definedName>
    <definedName name="XRefPaste11Row" localSheetId="40" hidden="1">#REF!</definedName>
    <definedName name="XRefPaste11Row" localSheetId="42" hidden="1">#REF!</definedName>
    <definedName name="XRefPaste11Row" localSheetId="43" hidden="1">#REF!</definedName>
    <definedName name="XRefPaste11Row" localSheetId="44" hidden="1">#REF!</definedName>
    <definedName name="XRefPaste11Row" localSheetId="46" hidden="1">#REF!</definedName>
    <definedName name="XRefPaste11Row" localSheetId="47" hidden="1">#REF!</definedName>
    <definedName name="XRefPaste11Row" localSheetId="48" hidden="1">#REF!</definedName>
    <definedName name="XRefPaste11Row" localSheetId="53" hidden="1">#REF!</definedName>
    <definedName name="XRefPaste11Row" localSheetId="54" hidden="1">#REF!</definedName>
    <definedName name="XRefPaste11Row" localSheetId="57"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localSheetId="19" hidden="1">#REF!</definedName>
    <definedName name="XRefPaste12" localSheetId="53" hidden="1">#REF!</definedName>
    <definedName name="XRefPaste12" localSheetId="54" hidden="1">#REF!</definedName>
    <definedName name="XRefPaste12" localSheetId="57"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localSheetId="19" hidden="1">#REF!</definedName>
    <definedName name="XRefPaste12Row" localSheetId="53" hidden="1">#REF!</definedName>
    <definedName name="XRefPaste12Row" localSheetId="54" hidden="1">#REF!</definedName>
    <definedName name="XRefPaste12Row" localSheetId="57"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localSheetId="19" hidden="1">#REF!</definedName>
    <definedName name="XRefPaste13" localSheetId="53" hidden="1">#REF!</definedName>
    <definedName name="XRefPaste13" localSheetId="54" hidden="1">#REF!</definedName>
    <definedName name="XRefPaste13" localSheetId="57"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localSheetId="19" hidden="1">#REF!</definedName>
    <definedName name="XRefPaste13Row" localSheetId="53" hidden="1">#REF!</definedName>
    <definedName name="XRefPaste13Row" localSheetId="54" hidden="1">#REF!</definedName>
    <definedName name="XRefPaste13Row" localSheetId="57" hidden="1">#REF!</definedName>
    <definedName name="XRefPaste13Row" hidden="1">#REF!</definedName>
    <definedName name="XRefPaste14" localSheetId="4" hidden="1">[118]Lead!#REF!</definedName>
    <definedName name="XRefPaste14" localSheetId="15" hidden="1">[118]Lead!#REF!</definedName>
    <definedName name="XRefPaste14" localSheetId="12" hidden="1">[118]Lead!#REF!</definedName>
    <definedName name="XRefPaste14" localSheetId="18" hidden="1">[118]Lead!#REF!</definedName>
    <definedName name="XRefPaste14" localSheetId="17" hidden="1">[118]Lead!#REF!</definedName>
    <definedName name="XRefPaste14" localSheetId="16" hidden="1">[118]Lead!#REF!</definedName>
    <definedName name="XRefPaste14" localSheetId="13" hidden="1">[118]Lead!#REF!</definedName>
    <definedName name="XRefPaste14" localSheetId="14" hidden="1">[118]Lead!#REF!</definedName>
    <definedName name="XRefPaste14" localSheetId="19" hidden="1">[118]Lead!#REF!</definedName>
    <definedName name="XRefPaste14" localSheetId="53" hidden="1">[118]Lead!#REF!</definedName>
    <definedName name="XRefPaste14" localSheetId="54" hidden="1">[118]Lead!#REF!</definedName>
    <definedName name="XRefPaste14" localSheetId="57" hidden="1">[118]Lead!#REF!</definedName>
    <definedName name="XRefPaste14" hidden="1">[118]Lead!#REF!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localSheetId="19" hidden="1">#REF!</definedName>
    <definedName name="XRefPaste14Row" localSheetId="36" hidden="1">#REF!</definedName>
    <definedName name="XRefPaste14Row" localSheetId="37" hidden="1">#REF!</definedName>
    <definedName name="XRefPaste14Row" localSheetId="40" hidden="1">#REF!</definedName>
    <definedName name="XRefPaste14Row" localSheetId="42" hidden="1">#REF!</definedName>
    <definedName name="XRefPaste14Row" localSheetId="43" hidden="1">#REF!</definedName>
    <definedName name="XRefPaste14Row" localSheetId="44" hidden="1">#REF!</definedName>
    <definedName name="XRefPaste14Row" localSheetId="46" hidden="1">#REF!</definedName>
    <definedName name="XRefPaste14Row" localSheetId="47" hidden="1">#REF!</definedName>
    <definedName name="XRefPaste14Row" localSheetId="48" hidden="1">#REF!</definedName>
    <definedName name="XRefPaste14Row" localSheetId="53" hidden="1">#REF!</definedName>
    <definedName name="XRefPaste14Row" localSheetId="54" hidden="1">#REF!</definedName>
    <definedName name="XRefPaste14Row" localSheetId="57" hidden="1">#REF!</definedName>
    <definedName name="XRefPaste14Row" hidden="1">#REF!</definedName>
    <definedName name="XRefPaste15" localSheetId="4" hidden="1">[118]Lead!#REF!</definedName>
    <definedName name="XRefPaste15" localSheetId="15" hidden="1">[118]Lead!#REF!</definedName>
    <definedName name="XRefPaste15" localSheetId="12" hidden="1">[118]Lead!#REF!</definedName>
    <definedName name="XRefPaste15" localSheetId="18" hidden="1">[118]Lead!#REF!</definedName>
    <definedName name="XRefPaste15" localSheetId="17" hidden="1">[118]Lead!#REF!</definedName>
    <definedName name="XRefPaste15" localSheetId="16" hidden="1">[118]Lead!#REF!</definedName>
    <definedName name="XRefPaste15" localSheetId="11" hidden="1">[118]Lead!#REF!</definedName>
    <definedName name="XRefPaste15" localSheetId="13" hidden="1">[118]Lead!#REF!</definedName>
    <definedName name="XRefPaste15" localSheetId="14" hidden="1">[118]Lead!#REF!</definedName>
    <definedName name="XRefPaste15" localSheetId="19" hidden="1">[118]Lead!#REF!</definedName>
    <definedName name="XRefPaste15" localSheetId="36" hidden="1">[118]Lead!#REF!</definedName>
    <definedName name="XRefPaste15" localSheetId="37" hidden="1">[118]Lead!#REF!</definedName>
    <definedName name="XRefPaste15" localSheetId="40" hidden="1">[118]Lead!#REF!</definedName>
    <definedName name="XRefPaste15" localSheetId="42" hidden="1">[118]Lead!#REF!</definedName>
    <definedName name="XRefPaste15" localSheetId="43" hidden="1">[118]Lead!#REF!</definedName>
    <definedName name="XRefPaste15" localSheetId="44" hidden="1">[118]Lead!#REF!</definedName>
    <definedName name="XRefPaste15" localSheetId="46" hidden="1">[118]Lead!#REF!</definedName>
    <definedName name="XRefPaste15" localSheetId="47" hidden="1">[118]Lead!#REF!</definedName>
    <definedName name="XRefPaste15" localSheetId="48" hidden="1">[118]Lead!#REF!</definedName>
    <definedName name="XRefPaste15" localSheetId="53" hidden="1">[118]Lead!#REF!</definedName>
    <definedName name="XRefPaste15" localSheetId="54" hidden="1">[118]Lead!#REF!</definedName>
    <definedName name="XRefPaste15" localSheetId="57" hidden="1">[118]Lead!#REF!</definedName>
    <definedName name="XRefPaste15" hidden="1">[118]Lead!#REF!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localSheetId="19" hidden="1">#REF!</definedName>
    <definedName name="XRefPaste15Row" localSheetId="36" hidden="1">#REF!</definedName>
    <definedName name="XRefPaste15Row" localSheetId="37" hidden="1">#REF!</definedName>
    <definedName name="XRefPaste15Row" localSheetId="40" hidden="1">#REF!</definedName>
    <definedName name="XRefPaste15Row" localSheetId="42" hidden="1">#REF!</definedName>
    <definedName name="XRefPaste15Row" localSheetId="43" hidden="1">#REF!</definedName>
    <definedName name="XRefPaste15Row" localSheetId="44" hidden="1">#REF!</definedName>
    <definedName name="XRefPaste15Row" localSheetId="46" hidden="1">#REF!</definedName>
    <definedName name="XRefPaste15Row" localSheetId="47" hidden="1">#REF!</definedName>
    <definedName name="XRefPaste15Row" localSheetId="48" hidden="1">#REF!</definedName>
    <definedName name="XRefPaste15Row" localSheetId="53" hidden="1">#REF!</definedName>
    <definedName name="XRefPaste15Row" localSheetId="54" hidden="1">#REF!</definedName>
    <definedName name="XRefPaste15Row" localSheetId="57" hidden="1">#REF!</definedName>
    <definedName name="XRefPaste15Row" hidden="1">#REF!</definedName>
    <definedName name="XRefPaste16" localSheetId="4" hidden="1">[118]Lead!#REF!</definedName>
    <definedName name="XRefPaste16" localSheetId="15" hidden="1">[118]Lead!#REF!</definedName>
    <definedName name="XRefPaste16" localSheetId="12" hidden="1">[118]Lead!#REF!</definedName>
    <definedName name="XRefPaste16" localSheetId="18" hidden="1">[118]Lead!#REF!</definedName>
    <definedName name="XRefPaste16" localSheetId="17" hidden="1">[118]Lead!#REF!</definedName>
    <definedName name="XRefPaste16" localSheetId="16" hidden="1">[118]Lead!#REF!</definedName>
    <definedName name="XRefPaste16" localSheetId="11" hidden="1">[118]Lead!#REF!</definedName>
    <definedName name="XRefPaste16" localSheetId="13" hidden="1">[118]Lead!#REF!</definedName>
    <definedName name="XRefPaste16" localSheetId="14" hidden="1">[118]Lead!#REF!</definedName>
    <definedName name="XRefPaste16" localSheetId="19" hidden="1">[118]Lead!#REF!</definedName>
    <definedName name="XRefPaste16" localSheetId="36" hidden="1">[118]Lead!#REF!</definedName>
    <definedName name="XRefPaste16" localSheetId="37" hidden="1">[118]Lead!#REF!</definedName>
    <definedName name="XRefPaste16" localSheetId="40" hidden="1">[118]Lead!#REF!</definedName>
    <definedName name="XRefPaste16" localSheetId="42" hidden="1">[118]Lead!#REF!</definedName>
    <definedName name="XRefPaste16" localSheetId="43" hidden="1">[118]Lead!#REF!</definedName>
    <definedName name="XRefPaste16" localSheetId="44" hidden="1">[118]Lead!#REF!</definedName>
    <definedName name="XRefPaste16" localSheetId="46" hidden="1">[118]Lead!#REF!</definedName>
    <definedName name="XRefPaste16" localSheetId="47" hidden="1">[118]Lead!#REF!</definedName>
    <definedName name="XRefPaste16" localSheetId="48" hidden="1">[118]Lead!#REF!</definedName>
    <definedName name="XRefPaste16" localSheetId="53" hidden="1">[118]Lead!#REF!</definedName>
    <definedName name="XRefPaste16" localSheetId="54" hidden="1">[118]Lead!#REF!</definedName>
    <definedName name="XRefPaste16" localSheetId="57" hidden="1">[118]Lead!#REF!</definedName>
    <definedName name="XRefPaste16" hidden="1">[118]Lead!#REF!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localSheetId="19" hidden="1">#REF!</definedName>
    <definedName name="XRefPaste16Row" localSheetId="36" hidden="1">#REF!</definedName>
    <definedName name="XRefPaste16Row" localSheetId="37" hidden="1">#REF!</definedName>
    <definedName name="XRefPaste16Row" localSheetId="40" hidden="1">#REF!</definedName>
    <definedName name="XRefPaste16Row" localSheetId="42" hidden="1">#REF!</definedName>
    <definedName name="XRefPaste16Row" localSheetId="43" hidden="1">#REF!</definedName>
    <definedName name="XRefPaste16Row" localSheetId="44" hidden="1">#REF!</definedName>
    <definedName name="XRefPaste16Row" localSheetId="46" hidden="1">#REF!</definedName>
    <definedName name="XRefPaste16Row" localSheetId="47" hidden="1">#REF!</definedName>
    <definedName name="XRefPaste16Row" localSheetId="48" hidden="1">#REF!</definedName>
    <definedName name="XRefPaste16Row" localSheetId="53" hidden="1">#REF!</definedName>
    <definedName name="XRefPaste16Row" localSheetId="54" hidden="1">#REF!</definedName>
    <definedName name="XRefPaste16Row" localSheetId="57" hidden="1">#REF!</definedName>
    <definedName name="XRefPaste16Row" hidden="1">#REF!</definedName>
    <definedName name="XRefPaste17" localSheetId="4" hidden="1">[118]Lead!#REF!</definedName>
    <definedName name="XRefPaste17" localSheetId="15" hidden="1">[118]Lead!#REF!</definedName>
    <definedName name="XRefPaste17" localSheetId="12" hidden="1">[118]Lead!#REF!</definedName>
    <definedName name="XRefPaste17" localSheetId="18" hidden="1">[118]Lead!#REF!</definedName>
    <definedName name="XRefPaste17" localSheetId="17" hidden="1">[118]Lead!#REF!</definedName>
    <definedName name="XRefPaste17" localSheetId="16" hidden="1">[118]Lead!#REF!</definedName>
    <definedName name="XRefPaste17" localSheetId="11" hidden="1">[118]Lead!#REF!</definedName>
    <definedName name="XRefPaste17" localSheetId="13" hidden="1">[118]Lead!#REF!</definedName>
    <definedName name="XRefPaste17" localSheetId="14" hidden="1">[118]Lead!#REF!</definedName>
    <definedName name="XRefPaste17" localSheetId="19" hidden="1">[118]Lead!#REF!</definedName>
    <definedName name="XRefPaste17" localSheetId="36" hidden="1">[118]Lead!#REF!</definedName>
    <definedName name="XRefPaste17" localSheetId="37" hidden="1">[118]Lead!#REF!</definedName>
    <definedName name="XRefPaste17" localSheetId="40" hidden="1">[118]Lead!#REF!</definedName>
    <definedName name="XRefPaste17" localSheetId="42" hidden="1">[118]Lead!#REF!</definedName>
    <definedName name="XRefPaste17" localSheetId="43" hidden="1">[118]Lead!#REF!</definedName>
    <definedName name="XRefPaste17" localSheetId="44" hidden="1">[118]Lead!#REF!</definedName>
    <definedName name="XRefPaste17" localSheetId="46" hidden="1">[118]Lead!#REF!</definedName>
    <definedName name="XRefPaste17" localSheetId="47" hidden="1">[118]Lead!#REF!</definedName>
    <definedName name="XRefPaste17" localSheetId="48" hidden="1">[118]Lead!#REF!</definedName>
    <definedName name="XRefPaste17" localSheetId="53" hidden="1">[118]Lead!#REF!</definedName>
    <definedName name="XRefPaste17" localSheetId="54" hidden="1">[118]Lead!#REF!</definedName>
    <definedName name="XRefPaste17" localSheetId="57" hidden="1">[118]Lead!#REF!</definedName>
    <definedName name="XRefPaste17" hidden="1">[118]Lead!#REF!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localSheetId="19" hidden="1">#REF!</definedName>
    <definedName name="XRefPaste17Row" localSheetId="36" hidden="1">#REF!</definedName>
    <definedName name="XRefPaste17Row" localSheetId="37" hidden="1">#REF!</definedName>
    <definedName name="XRefPaste17Row" localSheetId="40" hidden="1">#REF!</definedName>
    <definedName name="XRefPaste17Row" localSheetId="42" hidden="1">#REF!</definedName>
    <definedName name="XRefPaste17Row" localSheetId="43" hidden="1">#REF!</definedName>
    <definedName name="XRefPaste17Row" localSheetId="44" hidden="1">#REF!</definedName>
    <definedName name="XRefPaste17Row" localSheetId="46" hidden="1">#REF!</definedName>
    <definedName name="XRefPaste17Row" localSheetId="47" hidden="1">#REF!</definedName>
    <definedName name="XRefPaste17Row" localSheetId="48" hidden="1">#REF!</definedName>
    <definedName name="XRefPaste17Row" localSheetId="53" hidden="1">#REF!</definedName>
    <definedName name="XRefPaste17Row" localSheetId="54" hidden="1">#REF!</definedName>
    <definedName name="XRefPaste17Row" localSheetId="57" hidden="1">#REF!</definedName>
    <definedName name="XRefPaste17Row" hidden="1">#REF!</definedName>
    <definedName name="XRefPaste18" localSheetId="4" hidden="1">[118]Lead!#REF!</definedName>
    <definedName name="XRefPaste18" localSheetId="15" hidden="1">[118]Lead!#REF!</definedName>
    <definedName name="XRefPaste18" localSheetId="12" hidden="1">[118]Lead!#REF!</definedName>
    <definedName name="XRefPaste18" localSheetId="18" hidden="1">[118]Lead!#REF!</definedName>
    <definedName name="XRefPaste18" localSheetId="17" hidden="1">[118]Lead!#REF!</definedName>
    <definedName name="XRefPaste18" localSheetId="16" hidden="1">[118]Lead!#REF!</definedName>
    <definedName name="XRefPaste18" localSheetId="11" hidden="1">[118]Lead!#REF!</definedName>
    <definedName name="XRefPaste18" localSheetId="13" hidden="1">[118]Lead!#REF!</definedName>
    <definedName name="XRefPaste18" localSheetId="14" hidden="1">[118]Lead!#REF!</definedName>
    <definedName name="XRefPaste18" localSheetId="19" hidden="1">[118]Lead!#REF!</definedName>
    <definedName name="XRefPaste18" localSheetId="36" hidden="1">[118]Lead!#REF!</definedName>
    <definedName name="XRefPaste18" localSheetId="37" hidden="1">[118]Lead!#REF!</definedName>
    <definedName name="XRefPaste18" localSheetId="40" hidden="1">[118]Lead!#REF!</definedName>
    <definedName name="XRefPaste18" localSheetId="42" hidden="1">[118]Lead!#REF!</definedName>
    <definedName name="XRefPaste18" localSheetId="43" hidden="1">[118]Lead!#REF!</definedName>
    <definedName name="XRefPaste18" localSheetId="44" hidden="1">[118]Lead!#REF!</definedName>
    <definedName name="XRefPaste18" localSheetId="46" hidden="1">[118]Lead!#REF!</definedName>
    <definedName name="XRefPaste18" localSheetId="47" hidden="1">[118]Lead!#REF!</definedName>
    <definedName name="XRefPaste18" localSheetId="48" hidden="1">[118]Lead!#REF!</definedName>
    <definedName name="XRefPaste18" localSheetId="53" hidden="1">[118]Lead!#REF!</definedName>
    <definedName name="XRefPaste18" localSheetId="54" hidden="1">[118]Lead!#REF!</definedName>
    <definedName name="XRefPaste18" localSheetId="57" hidden="1">[118]Lead!#REF!</definedName>
    <definedName name="XRefPaste18" hidden="1">[118]Lead!#REF!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localSheetId="19" hidden="1">#REF!</definedName>
    <definedName name="XRefPaste18Row" localSheetId="36" hidden="1">#REF!</definedName>
    <definedName name="XRefPaste18Row" localSheetId="37" hidden="1">#REF!</definedName>
    <definedName name="XRefPaste18Row" localSheetId="40" hidden="1">#REF!</definedName>
    <definedName name="XRefPaste18Row" localSheetId="42" hidden="1">#REF!</definedName>
    <definedName name="XRefPaste18Row" localSheetId="43" hidden="1">#REF!</definedName>
    <definedName name="XRefPaste18Row" localSheetId="44" hidden="1">#REF!</definedName>
    <definedName name="XRefPaste18Row" localSheetId="46" hidden="1">#REF!</definedName>
    <definedName name="XRefPaste18Row" localSheetId="47" hidden="1">#REF!</definedName>
    <definedName name="XRefPaste18Row" localSheetId="48" hidden="1">#REF!</definedName>
    <definedName name="XRefPaste18Row" localSheetId="53" hidden="1">#REF!</definedName>
    <definedName name="XRefPaste18Row" localSheetId="54" hidden="1">#REF!</definedName>
    <definedName name="XRefPaste18Row" localSheetId="57" hidden="1">#REF!</definedName>
    <definedName name="XRefPaste18Row" hidden="1">#REF!</definedName>
    <definedName name="XRefPaste19" localSheetId="4" hidden="1">[118]Lead!#REF!</definedName>
    <definedName name="XRefPaste19" localSheetId="15" hidden="1">[118]Lead!#REF!</definedName>
    <definedName name="XRefPaste19" localSheetId="12" hidden="1">[118]Lead!#REF!</definedName>
    <definedName name="XRefPaste19" localSheetId="18" hidden="1">[118]Lead!#REF!</definedName>
    <definedName name="XRefPaste19" localSheetId="17" hidden="1">[118]Lead!#REF!</definedName>
    <definedName name="XRefPaste19" localSheetId="16" hidden="1">[118]Lead!#REF!</definedName>
    <definedName name="XRefPaste19" localSheetId="11" hidden="1">[118]Lead!#REF!</definedName>
    <definedName name="XRefPaste19" localSheetId="13" hidden="1">[118]Lead!#REF!</definedName>
    <definedName name="XRefPaste19" localSheetId="14" hidden="1">[118]Lead!#REF!</definedName>
    <definedName name="XRefPaste19" localSheetId="19" hidden="1">[118]Lead!#REF!</definedName>
    <definedName name="XRefPaste19" localSheetId="36" hidden="1">[118]Lead!#REF!</definedName>
    <definedName name="XRefPaste19" localSheetId="37" hidden="1">[118]Lead!#REF!</definedName>
    <definedName name="XRefPaste19" localSheetId="40" hidden="1">[118]Lead!#REF!</definedName>
    <definedName name="XRefPaste19" localSheetId="42" hidden="1">[118]Lead!#REF!</definedName>
    <definedName name="XRefPaste19" localSheetId="43" hidden="1">[118]Lead!#REF!</definedName>
    <definedName name="XRefPaste19" localSheetId="44" hidden="1">[118]Lead!#REF!</definedName>
    <definedName name="XRefPaste19" localSheetId="46" hidden="1">[118]Lead!#REF!</definedName>
    <definedName name="XRefPaste19" localSheetId="47" hidden="1">[118]Lead!#REF!</definedName>
    <definedName name="XRefPaste19" localSheetId="48" hidden="1">[118]Lead!#REF!</definedName>
    <definedName name="XRefPaste19" localSheetId="53" hidden="1">[118]Lead!#REF!</definedName>
    <definedName name="XRefPaste19" localSheetId="54" hidden="1">[118]Lead!#REF!</definedName>
    <definedName name="XRefPaste19" localSheetId="57" hidden="1">[118]Lead!#REF!</definedName>
    <definedName name="XRefPaste19" hidden="1">[118]Lead!#REF!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localSheetId="19" hidden="1">#REF!</definedName>
    <definedName name="XRefPaste19Row" localSheetId="36" hidden="1">#REF!</definedName>
    <definedName name="XRefPaste19Row" localSheetId="37" hidden="1">#REF!</definedName>
    <definedName name="XRefPaste19Row" localSheetId="40" hidden="1">#REF!</definedName>
    <definedName name="XRefPaste19Row" localSheetId="42" hidden="1">#REF!</definedName>
    <definedName name="XRefPaste19Row" localSheetId="43" hidden="1">#REF!</definedName>
    <definedName name="XRefPaste19Row" localSheetId="44" hidden="1">#REF!</definedName>
    <definedName name="XRefPaste19Row" localSheetId="46" hidden="1">#REF!</definedName>
    <definedName name="XRefPaste19Row" localSheetId="47" hidden="1">#REF!</definedName>
    <definedName name="XRefPaste19Row" localSheetId="48" hidden="1">#REF!</definedName>
    <definedName name="XRefPaste19Row" localSheetId="53" hidden="1">#REF!</definedName>
    <definedName name="XRefPaste19Row" localSheetId="54" hidden="1">#REF!</definedName>
    <definedName name="XRefPaste19Row" localSheetId="57"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localSheetId="19" hidden="1">#REF!</definedName>
    <definedName name="XRefPaste1Row" localSheetId="53" hidden="1">#REF!</definedName>
    <definedName name="XRefPaste1Row" localSheetId="54" hidden="1">#REF!</definedName>
    <definedName name="XRefPaste1Row" localSheetId="57" hidden="1">#REF!</definedName>
    <definedName name="XRefPaste1Row" hidden="1">#REF!</definedName>
    <definedName name="XRefPaste2" localSheetId="4" hidden="1">[118]Lead!#REF!</definedName>
    <definedName name="XRefPaste2" localSheetId="15" hidden="1">[118]Lead!#REF!</definedName>
    <definedName name="XRefPaste2" localSheetId="12" hidden="1">[118]Lead!#REF!</definedName>
    <definedName name="XRefPaste2" localSheetId="18" hidden="1">[118]Lead!#REF!</definedName>
    <definedName name="XRefPaste2" localSheetId="17" hidden="1">[118]Lead!#REF!</definedName>
    <definedName name="XRefPaste2" localSheetId="16" hidden="1">[118]Lead!#REF!</definedName>
    <definedName name="XRefPaste2" localSheetId="13" hidden="1">[118]Lead!#REF!</definedName>
    <definedName name="XRefPaste2" localSheetId="14" hidden="1">[118]Lead!#REF!</definedName>
    <definedName name="XRefPaste2" localSheetId="19" hidden="1">[118]Lead!#REF!</definedName>
    <definedName name="XRefPaste2" localSheetId="53" hidden="1">[118]Lead!#REF!</definedName>
    <definedName name="XRefPaste2" localSheetId="54" hidden="1">[118]Lead!#REF!</definedName>
    <definedName name="XRefPaste2" localSheetId="57" hidden="1">[118]Lead!#REF!</definedName>
    <definedName name="XRefPaste2" hidden="1">[118]Lead!#REF!</definedName>
    <definedName name="XRefPaste20" localSheetId="4" hidden="1">[118]Lead!#REF!</definedName>
    <definedName name="XRefPaste20" localSheetId="17" hidden="1">[118]Lead!#REF!</definedName>
    <definedName name="XRefPaste20" hidden="1">[118]Lead!#REF!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localSheetId="19" hidden="1">#REF!</definedName>
    <definedName name="XRefPaste20Row" localSheetId="36" hidden="1">#REF!</definedName>
    <definedName name="XRefPaste20Row" localSheetId="37" hidden="1">#REF!</definedName>
    <definedName name="XRefPaste20Row" localSheetId="40" hidden="1">#REF!</definedName>
    <definedName name="XRefPaste20Row" localSheetId="42" hidden="1">#REF!</definedName>
    <definedName name="XRefPaste20Row" localSheetId="43" hidden="1">#REF!</definedName>
    <definedName name="XRefPaste20Row" localSheetId="44" hidden="1">#REF!</definedName>
    <definedName name="XRefPaste20Row" localSheetId="46" hidden="1">#REF!</definedName>
    <definedName name="XRefPaste20Row" localSheetId="47" hidden="1">#REF!</definedName>
    <definedName name="XRefPaste20Row" localSheetId="48" hidden="1">#REF!</definedName>
    <definedName name="XRefPaste20Row" localSheetId="53" hidden="1">#REF!</definedName>
    <definedName name="XRefPaste20Row" localSheetId="54" hidden="1">#REF!</definedName>
    <definedName name="XRefPaste20Row" localSheetId="57" hidden="1">#REF!</definedName>
    <definedName name="XRefPaste20Row" hidden="1">#REF!</definedName>
    <definedName name="XRefPaste21" localSheetId="4" hidden="1">[118]Lead!#REF!</definedName>
    <definedName name="XRefPaste21" localSheetId="15" hidden="1">[118]Lead!#REF!</definedName>
    <definedName name="XRefPaste21" localSheetId="12" hidden="1">[118]Lead!#REF!</definedName>
    <definedName name="XRefPaste21" localSheetId="18" hidden="1">[118]Lead!#REF!</definedName>
    <definedName name="XRefPaste21" localSheetId="17" hidden="1">[118]Lead!#REF!</definedName>
    <definedName name="XRefPaste21" localSheetId="16" hidden="1">[118]Lead!#REF!</definedName>
    <definedName name="XRefPaste21" localSheetId="11" hidden="1">[118]Lead!#REF!</definedName>
    <definedName name="XRefPaste21" localSheetId="13" hidden="1">[118]Lead!#REF!</definedName>
    <definedName name="XRefPaste21" localSheetId="14" hidden="1">[118]Lead!#REF!</definedName>
    <definedName name="XRefPaste21" localSheetId="19" hidden="1">[118]Lead!#REF!</definedName>
    <definedName name="XRefPaste21" localSheetId="36" hidden="1">[118]Lead!#REF!</definedName>
    <definedName name="XRefPaste21" localSheetId="37" hidden="1">[118]Lead!#REF!</definedName>
    <definedName name="XRefPaste21" localSheetId="40" hidden="1">[118]Lead!#REF!</definedName>
    <definedName name="XRefPaste21" localSheetId="42" hidden="1">[118]Lead!#REF!</definedName>
    <definedName name="XRefPaste21" localSheetId="43" hidden="1">[118]Lead!#REF!</definedName>
    <definedName name="XRefPaste21" localSheetId="44" hidden="1">[118]Lead!#REF!</definedName>
    <definedName name="XRefPaste21" localSheetId="46" hidden="1">[118]Lead!#REF!</definedName>
    <definedName name="XRefPaste21" localSheetId="47" hidden="1">[118]Lead!#REF!</definedName>
    <definedName name="XRefPaste21" localSheetId="48" hidden="1">[118]Lead!#REF!</definedName>
    <definedName name="XRefPaste21" localSheetId="53" hidden="1">[118]Lead!#REF!</definedName>
    <definedName name="XRefPaste21" localSheetId="54" hidden="1">[118]Lead!#REF!</definedName>
    <definedName name="XRefPaste21" localSheetId="57" hidden="1">[118]Lead!#REF!</definedName>
    <definedName name="XRefPaste21" hidden="1">[118]Lead!#REF!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localSheetId="19" hidden="1">#REF!</definedName>
    <definedName name="XRefPaste21Row" localSheetId="36" hidden="1">#REF!</definedName>
    <definedName name="XRefPaste21Row" localSheetId="37" hidden="1">#REF!</definedName>
    <definedName name="XRefPaste21Row" localSheetId="40" hidden="1">#REF!</definedName>
    <definedName name="XRefPaste21Row" localSheetId="42" hidden="1">#REF!</definedName>
    <definedName name="XRefPaste21Row" localSheetId="43" hidden="1">#REF!</definedName>
    <definedName name="XRefPaste21Row" localSheetId="44" hidden="1">#REF!</definedName>
    <definedName name="XRefPaste21Row" localSheetId="46" hidden="1">#REF!</definedName>
    <definedName name="XRefPaste21Row" localSheetId="47" hidden="1">#REF!</definedName>
    <definedName name="XRefPaste21Row" localSheetId="48" hidden="1">#REF!</definedName>
    <definedName name="XRefPaste21Row" localSheetId="53" hidden="1">#REF!</definedName>
    <definedName name="XRefPaste21Row" localSheetId="54" hidden="1">#REF!</definedName>
    <definedName name="XRefPaste21Row" localSheetId="57"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localSheetId="19" hidden="1">#REF!</definedName>
    <definedName name="XRefPaste22" localSheetId="53" hidden="1">#REF!</definedName>
    <definedName name="XRefPaste22" localSheetId="54" hidden="1">#REF!</definedName>
    <definedName name="XRefPaste22" localSheetId="57"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localSheetId="19" hidden="1">#REF!</definedName>
    <definedName name="XRefPaste22Row" localSheetId="53" hidden="1">#REF!</definedName>
    <definedName name="XRefPaste22Row" localSheetId="54" hidden="1">#REF!</definedName>
    <definedName name="XRefPaste22Row" localSheetId="57" hidden="1">#REF!</definedName>
    <definedName name="XRefPaste22Row" hidden="1">#REF!</definedName>
    <definedName name="XRefPaste23" localSheetId="4" hidden="1">[118]Lead!#REF!</definedName>
    <definedName name="XRefPaste23" localSheetId="15" hidden="1">[118]Lead!#REF!</definedName>
    <definedName name="XRefPaste23" localSheetId="12" hidden="1">[118]Lead!#REF!</definedName>
    <definedName name="XRefPaste23" localSheetId="18" hidden="1">[118]Lead!#REF!</definedName>
    <definedName name="XRefPaste23" localSheetId="17" hidden="1">[118]Lead!#REF!</definedName>
    <definedName name="XRefPaste23" localSheetId="16" hidden="1">[118]Lead!#REF!</definedName>
    <definedName name="XRefPaste23" localSheetId="13" hidden="1">[118]Lead!#REF!</definedName>
    <definedName name="XRefPaste23" localSheetId="14" hidden="1">[118]Lead!#REF!</definedName>
    <definedName name="XRefPaste23" localSheetId="19" hidden="1">[118]Lead!#REF!</definedName>
    <definedName name="XRefPaste23" localSheetId="53" hidden="1">[118]Lead!#REF!</definedName>
    <definedName name="XRefPaste23" localSheetId="54" hidden="1">[118]Lead!#REF!</definedName>
    <definedName name="XRefPaste23" localSheetId="57" hidden="1">[118]Lead!#REF!</definedName>
    <definedName name="XRefPaste23" hidden="1">[118]Lead!#REF!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localSheetId="19" hidden="1">#REF!</definedName>
    <definedName name="XRefPaste23Row" localSheetId="36" hidden="1">#REF!</definedName>
    <definedName name="XRefPaste23Row" localSheetId="37" hidden="1">#REF!</definedName>
    <definedName name="XRefPaste23Row" localSheetId="40" hidden="1">#REF!</definedName>
    <definedName name="XRefPaste23Row" localSheetId="42" hidden="1">#REF!</definedName>
    <definedName name="XRefPaste23Row" localSheetId="43" hidden="1">#REF!</definedName>
    <definedName name="XRefPaste23Row" localSheetId="44" hidden="1">#REF!</definedName>
    <definedName name="XRefPaste23Row" localSheetId="46" hidden="1">#REF!</definedName>
    <definedName name="XRefPaste23Row" localSheetId="47" hidden="1">#REF!</definedName>
    <definedName name="XRefPaste23Row" localSheetId="48" hidden="1">#REF!</definedName>
    <definedName name="XRefPaste23Row" localSheetId="53" hidden="1">#REF!</definedName>
    <definedName name="XRefPaste23Row" localSheetId="54" hidden="1">#REF!</definedName>
    <definedName name="XRefPaste23Row" localSheetId="57" hidden="1">#REF!</definedName>
    <definedName name="XRefPaste23Row" hidden="1">#REF!</definedName>
    <definedName name="XRefPaste24" localSheetId="4" hidden="1">[118]Lead!#REF!</definedName>
    <definedName name="XRefPaste24" localSheetId="15" hidden="1">[118]Lead!#REF!</definedName>
    <definedName name="XRefPaste24" localSheetId="12" hidden="1">[118]Lead!#REF!</definedName>
    <definedName name="XRefPaste24" localSheetId="18" hidden="1">[118]Lead!#REF!</definedName>
    <definedName name="XRefPaste24" localSheetId="17" hidden="1">[118]Lead!#REF!</definedName>
    <definedName name="XRefPaste24" localSheetId="16" hidden="1">[118]Lead!#REF!</definedName>
    <definedName name="XRefPaste24" localSheetId="11" hidden="1">[118]Lead!#REF!</definedName>
    <definedName name="XRefPaste24" localSheetId="13" hidden="1">[118]Lead!#REF!</definedName>
    <definedName name="XRefPaste24" localSheetId="14" hidden="1">[118]Lead!#REF!</definedName>
    <definedName name="XRefPaste24" localSheetId="19" hidden="1">[118]Lead!#REF!</definedName>
    <definedName name="XRefPaste24" localSheetId="36" hidden="1">[118]Lead!#REF!</definedName>
    <definedName name="XRefPaste24" localSheetId="37" hidden="1">[118]Lead!#REF!</definedName>
    <definedName name="XRefPaste24" localSheetId="40" hidden="1">[118]Lead!#REF!</definedName>
    <definedName name="XRefPaste24" localSheetId="42" hidden="1">[118]Lead!#REF!</definedName>
    <definedName name="XRefPaste24" localSheetId="43" hidden="1">[118]Lead!#REF!</definedName>
    <definedName name="XRefPaste24" localSheetId="44" hidden="1">[118]Lead!#REF!</definedName>
    <definedName name="XRefPaste24" localSheetId="46" hidden="1">[118]Lead!#REF!</definedName>
    <definedName name="XRefPaste24" localSheetId="47" hidden="1">[118]Lead!#REF!</definedName>
    <definedName name="XRefPaste24" localSheetId="48" hidden="1">[118]Lead!#REF!</definedName>
    <definedName name="XRefPaste24" localSheetId="53" hidden="1">[118]Lead!#REF!</definedName>
    <definedName name="XRefPaste24" localSheetId="54" hidden="1">[118]Lead!#REF!</definedName>
    <definedName name="XRefPaste24" localSheetId="57" hidden="1">[118]Lead!#REF!</definedName>
    <definedName name="XRefPaste24" hidden="1">[118]Lead!#REF!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localSheetId="19" hidden="1">#REF!</definedName>
    <definedName name="XRefPaste24Row" localSheetId="36" hidden="1">#REF!</definedName>
    <definedName name="XRefPaste24Row" localSheetId="37" hidden="1">#REF!</definedName>
    <definedName name="XRefPaste24Row" localSheetId="40" hidden="1">#REF!</definedName>
    <definedName name="XRefPaste24Row" localSheetId="42" hidden="1">#REF!</definedName>
    <definedName name="XRefPaste24Row" localSheetId="43" hidden="1">#REF!</definedName>
    <definedName name="XRefPaste24Row" localSheetId="44" hidden="1">#REF!</definedName>
    <definedName name="XRefPaste24Row" localSheetId="46" hidden="1">#REF!</definedName>
    <definedName name="XRefPaste24Row" localSheetId="47" hidden="1">#REF!</definedName>
    <definedName name="XRefPaste24Row" localSheetId="48" hidden="1">#REF!</definedName>
    <definedName name="XRefPaste24Row" localSheetId="53" hidden="1">#REF!</definedName>
    <definedName name="XRefPaste24Row" localSheetId="54" hidden="1">#REF!</definedName>
    <definedName name="XRefPaste24Row" localSheetId="57" hidden="1">#REF!</definedName>
    <definedName name="XRefPaste24Row" hidden="1">#REF!</definedName>
    <definedName name="XRefPaste25" localSheetId="4" hidden="1">[118]Lead!#REF!</definedName>
    <definedName name="XRefPaste25" localSheetId="15" hidden="1">[118]Lead!#REF!</definedName>
    <definedName name="XRefPaste25" localSheetId="12" hidden="1">[118]Lead!#REF!</definedName>
    <definedName name="XRefPaste25" localSheetId="18" hidden="1">[118]Lead!#REF!</definedName>
    <definedName name="XRefPaste25" localSheetId="17" hidden="1">[118]Lead!#REF!</definedName>
    <definedName name="XRefPaste25" localSheetId="16" hidden="1">[118]Lead!#REF!</definedName>
    <definedName name="XRefPaste25" localSheetId="11" hidden="1">[118]Lead!#REF!</definedName>
    <definedName name="XRefPaste25" localSheetId="13" hidden="1">[118]Lead!#REF!</definedName>
    <definedName name="XRefPaste25" localSheetId="14" hidden="1">[118]Lead!#REF!</definedName>
    <definedName name="XRefPaste25" localSheetId="19" hidden="1">[118]Lead!#REF!</definedName>
    <definedName name="XRefPaste25" localSheetId="36" hidden="1">[118]Lead!#REF!</definedName>
    <definedName name="XRefPaste25" localSheetId="37" hidden="1">[118]Lead!#REF!</definedName>
    <definedName name="XRefPaste25" localSheetId="40" hidden="1">[118]Lead!#REF!</definedName>
    <definedName name="XRefPaste25" localSheetId="42" hidden="1">[118]Lead!#REF!</definedName>
    <definedName name="XRefPaste25" localSheetId="43" hidden="1">[118]Lead!#REF!</definedName>
    <definedName name="XRefPaste25" localSheetId="44" hidden="1">[118]Lead!#REF!</definedName>
    <definedName name="XRefPaste25" localSheetId="46" hidden="1">[118]Lead!#REF!</definedName>
    <definedName name="XRefPaste25" localSheetId="47" hidden="1">[118]Lead!#REF!</definedName>
    <definedName name="XRefPaste25" localSheetId="48" hidden="1">[118]Lead!#REF!</definedName>
    <definedName name="XRefPaste25" localSheetId="53" hidden="1">[118]Lead!#REF!</definedName>
    <definedName name="XRefPaste25" localSheetId="54" hidden="1">[118]Lead!#REF!</definedName>
    <definedName name="XRefPaste25" localSheetId="57" hidden="1">[118]Lead!#REF!</definedName>
    <definedName name="XRefPaste25" hidden="1">[118]Lead!#REF!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localSheetId="19" hidden="1">#REF!</definedName>
    <definedName name="XRefPaste25Row" localSheetId="36" hidden="1">#REF!</definedName>
    <definedName name="XRefPaste25Row" localSheetId="37" hidden="1">#REF!</definedName>
    <definedName name="XRefPaste25Row" localSheetId="40" hidden="1">#REF!</definedName>
    <definedName name="XRefPaste25Row" localSheetId="42" hidden="1">#REF!</definedName>
    <definedName name="XRefPaste25Row" localSheetId="43" hidden="1">#REF!</definedName>
    <definedName name="XRefPaste25Row" localSheetId="44" hidden="1">#REF!</definedName>
    <definedName name="XRefPaste25Row" localSheetId="46" hidden="1">#REF!</definedName>
    <definedName name="XRefPaste25Row" localSheetId="47" hidden="1">#REF!</definedName>
    <definedName name="XRefPaste25Row" localSheetId="48" hidden="1">#REF!</definedName>
    <definedName name="XRefPaste25Row" localSheetId="53" hidden="1">#REF!</definedName>
    <definedName name="XRefPaste25Row" localSheetId="54" hidden="1">#REF!</definedName>
    <definedName name="XRefPaste25Row" localSheetId="57" hidden="1">#REF!</definedName>
    <definedName name="XRefPaste25Row" hidden="1">#REF!</definedName>
    <definedName name="XRefPaste26" localSheetId="4" hidden="1">[118]Lead!#REF!</definedName>
    <definedName name="XRefPaste26" localSheetId="15" hidden="1">[118]Lead!#REF!</definedName>
    <definedName name="XRefPaste26" localSheetId="12" hidden="1">[118]Lead!#REF!</definedName>
    <definedName name="XRefPaste26" localSheetId="18" hidden="1">[118]Lead!#REF!</definedName>
    <definedName name="XRefPaste26" localSheetId="17" hidden="1">[118]Lead!#REF!</definedName>
    <definedName name="XRefPaste26" localSheetId="16" hidden="1">[118]Lead!#REF!</definedName>
    <definedName name="XRefPaste26" localSheetId="11" hidden="1">[118]Lead!#REF!</definedName>
    <definedName name="XRefPaste26" localSheetId="13" hidden="1">[118]Lead!#REF!</definedName>
    <definedName name="XRefPaste26" localSheetId="14" hidden="1">[118]Lead!#REF!</definedName>
    <definedName name="XRefPaste26" localSheetId="19" hidden="1">[118]Lead!#REF!</definedName>
    <definedName name="XRefPaste26" localSheetId="36" hidden="1">[118]Lead!#REF!</definedName>
    <definedName name="XRefPaste26" localSheetId="37" hidden="1">[118]Lead!#REF!</definedName>
    <definedName name="XRefPaste26" localSheetId="40" hidden="1">[118]Lead!#REF!</definedName>
    <definedName name="XRefPaste26" localSheetId="42" hidden="1">[118]Lead!#REF!</definedName>
    <definedName name="XRefPaste26" localSheetId="43" hidden="1">[118]Lead!#REF!</definedName>
    <definedName name="XRefPaste26" localSheetId="44" hidden="1">[118]Lead!#REF!</definedName>
    <definedName name="XRefPaste26" localSheetId="46" hidden="1">[118]Lead!#REF!</definedName>
    <definedName name="XRefPaste26" localSheetId="47" hidden="1">[118]Lead!#REF!</definedName>
    <definedName name="XRefPaste26" localSheetId="48" hidden="1">[118]Lead!#REF!</definedName>
    <definedName name="XRefPaste26" localSheetId="53" hidden="1">[118]Lead!#REF!</definedName>
    <definedName name="XRefPaste26" localSheetId="54" hidden="1">[118]Lead!#REF!</definedName>
    <definedName name="XRefPaste26" localSheetId="57" hidden="1">[118]Lead!#REF!</definedName>
    <definedName name="XRefPaste26" hidden="1">[118]Lead!#REF!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localSheetId="19" hidden="1">#REF!</definedName>
    <definedName name="XRefPaste26Row" localSheetId="36" hidden="1">#REF!</definedName>
    <definedName name="XRefPaste26Row" localSheetId="37" hidden="1">#REF!</definedName>
    <definedName name="XRefPaste26Row" localSheetId="40" hidden="1">#REF!</definedName>
    <definedName name="XRefPaste26Row" localSheetId="42" hidden="1">#REF!</definedName>
    <definedName name="XRefPaste26Row" localSheetId="43" hidden="1">#REF!</definedName>
    <definedName name="XRefPaste26Row" localSheetId="44" hidden="1">#REF!</definedName>
    <definedName name="XRefPaste26Row" localSheetId="46" hidden="1">#REF!</definedName>
    <definedName name="XRefPaste26Row" localSheetId="47" hidden="1">#REF!</definedName>
    <definedName name="XRefPaste26Row" localSheetId="48" hidden="1">#REF!</definedName>
    <definedName name="XRefPaste26Row" localSheetId="53" hidden="1">#REF!</definedName>
    <definedName name="XRefPaste26Row" localSheetId="54" hidden="1">#REF!</definedName>
    <definedName name="XRefPaste26Row" localSheetId="57" hidden="1">#REF!</definedName>
    <definedName name="XRefPaste26Row" hidden="1">#REF!</definedName>
    <definedName name="XRefPaste27" localSheetId="4" hidden="1">[118]Lead!#REF!</definedName>
    <definedName name="XRefPaste27" localSheetId="15" hidden="1">[118]Lead!#REF!</definedName>
    <definedName name="XRefPaste27" localSheetId="12" hidden="1">[118]Lead!#REF!</definedName>
    <definedName name="XRefPaste27" localSheetId="18" hidden="1">[118]Lead!#REF!</definedName>
    <definedName name="XRefPaste27" localSheetId="17" hidden="1">[118]Lead!#REF!</definedName>
    <definedName name="XRefPaste27" localSheetId="16" hidden="1">[118]Lead!#REF!</definedName>
    <definedName name="XRefPaste27" localSheetId="11" hidden="1">[118]Lead!#REF!</definedName>
    <definedName name="XRefPaste27" localSheetId="13" hidden="1">[118]Lead!#REF!</definedName>
    <definedName name="XRefPaste27" localSheetId="14" hidden="1">[118]Lead!#REF!</definedName>
    <definedName name="XRefPaste27" localSheetId="19" hidden="1">[118]Lead!#REF!</definedName>
    <definedName name="XRefPaste27" localSheetId="36" hidden="1">[118]Lead!#REF!</definedName>
    <definedName name="XRefPaste27" localSheetId="37" hidden="1">[118]Lead!#REF!</definedName>
    <definedName name="XRefPaste27" localSheetId="40" hidden="1">[118]Lead!#REF!</definedName>
    <definedName name="XRefPaste27" localSheetId="42" hidden="1">[118]Lead!#REF!</definedName>
    <definedName name="XRefPaste27" localSheetId="43" hidden="1">[118]Lead!#REF!</definedName>
    <definedName name="XRefPaste27" localSheetId="44" hidden="1">[118]Lead!#REF!</definedName>
    <definedName name="XRefPaste27" localSheetId="46" hidden="1">[118]Lead!#REF!</definedName>
    <definedName name="XRefPaste27" localSheetId="47" hidden="1">[118]Lead!#REF!</definedName>
    <definedName name="XRefPaste27" localSheetId="48" hidden="1">[118]Lead!#REF!</definedName>
    <definedName name="XRefPaste27" localSheetId="53" hidden="1">[118]Lead!#REF!</definedName>
    <definedName name="XRefPaste27" localSheetId="54" hidden="1">[118]Lead!#REF!</definedName>
    <definedName name="XRefPaste27" localSheetId="57" hidden="1">[118]Lead!#REF!</definedName>
    <definedName name="XRefPaste27" hidden="1">[118]Lead!#REF!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localSheetId="19" hidden="1">#REF!</definedName>
    <definedName name="XRefPaste27Row" localSheetId="36" hidden="1">#REF!</definedName>
    <definedName name="XRefPaste27Row" localSheetId="37" hidden="1">#REF!</definedName>
    <definedName name="XRefPaste27Row" localSheetId="40" hidden="1">#REF!</definedName>
    <definedName name="XRefPaste27Row" localSheetId="42" hidden="1">#REF!</definedName>
    <definedName name="XRefPaste27Row" localSheetId="43" hidden="1">#REF!</definedName>
    <definedName name="XRefPaste27Row" localSheetId="44" hidden="1">#REF!</definedName>
    <definedName name="XRefPaste27Row" localSheetId="46" hidden="1">#REF!</definedName>
    <definedName name="XRefPaste27Row" localSheetId="47" hidden="1">#REF!</definedName>
    <definedName name="XRefPaste27Row" localSheetId="48" hidden="1">#REF!</definedName>
    <definedName name="XRefPaste27Row" localSheetId="53" hidden="1">#REF!</definedName>
    <definedName name="XRefPaste27Row" localSheetId="54" hidden="1">#REF!</definedName>
    <definedName name="XRefPaste27Row" localSheetId="57"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localSheetId="19" hidden="1">#REF!</definedName>
    <definedName name="XRefPaste2Row" localSheetId="53" hidden="1">#REF!</definedName>
    <definedName name="XRefPaste2Row" localSheetId="54" hidden="1">#REF!</definedName>
    <definedName name="XRefPaste2Row" localSheetId="57"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localSheetId="19" hidden="1">#REF!</definedName>
    <definedName name="XRefPaste3" localSheetId="53" hidden="1">#REF!</definedName>
    <definedName name="XRefPaste3" localSheetId="54" hidden="1">#REF!</definedName>
    <definedName name="XRefPaste3" localSheetId="57" hidden="1">#REF!</definedName>
    <definedName name="XRefPaste3" hidden="1">#REF!</definedName>
    <definedName name="XRefPaste31" localSheetId="4" hidden="1">[118]Lead!#REF!</definedName>
    <definedName name="XRefPaste31" localSheetId="15" hidden="1">[118]Lead!#REF!</definedName>
    <definedName name="XRefPaste31" localSheetId="12" hidden="1">[118]Lead!#REF!</definedName>
    <definedName name="XRefPaste31" localSheetId="18" hidden="1">[118]Lead!#REF!</definedName>
    <definedName name="XRefPaste31" localSheetId="17" hidden="1">[118]Lead!#REF!</definedName>
    <definedName name="XRefPaste31" localSheetId="16" hidden="1">[118]Lead!#REF!</definedName>
    <definedName name="XRefPaste31" localSheetId="13" hidden="1">[118]Lead!#REF!</definedName>
    <definedName name="XRefPaste31" localSheetId="14" hidden="1">[118]Lead!#REF!</definedName>
    <definedName name="XRefPaste31" localSheetId="19" hidden="1">[118]Lead!#REF!</definedName>
    <definedName name="XRefPaste31" localSheetId="53" hidden="1">[118]Lead!#REF!</definedName>
    <definedName name="XRefPaste31" localSheetId="54" hidden="1">[118]Lead!#REF!</definedName>
    <definedName name="XRefPaste31" localSheetId="57" hidden="1">[118]Lead!#REF!</definedName>
    <definedName name="XRefPaste31" hidden="1">[118]Lead!#REF!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localSheetId="19" hidden="1">#REF!</definedName>
    <definedName name="XRefPaste31Row" localSheetId="36" hidden="1">#REF!</definedName>
    <definedName name="XRefPaste31Row" localSheetId="37" hidden="1">#REF!</definedName>
    <definedName name="XRefPaste31Row" localSheetId="40" hidden="1">#REF!</definedName>
    <definedName name="XRefPaste31Row" localSheetId="42" hidden="1">#REF!</definedName>
    <definedName name="XRefPaste31Row" localSheetId="43" hidden="1">#REF!</definedName>
    <definedName name="XRefPaste31Row" localSheetId="44" hidden="1">#REF!</definedName>
    <definedName name="XRefPaste31Row" localSheetId="46" hidden="1">#REF!</definedName>
    <definedName name="XRefPaste31Row" localSheetId="47" hidden="1">#REF!</definedName>
    <definedName name="XRefPaste31Row" localSheetId="48" hidden="1">#REF!</definedName>
    <definedName name="XRefPaste31Row" localSheetId="53" hidden="1">#REF!</definedName>
    <definedName name="XRefPaste31Row" localSheetId="54" hidden="1">#REF!</definedName>
    <definedName name="XRefPaste31Row" localSheetId="57" hidden="1">#REF!</definedName>
    <definedName name="XRefPaste31Row" hidden="1">#REF!</definedName>
    <definedName name="XRefPaste32" localSheetId="4" hidden="1">[118]Lead!#REF!</definedName>
    <definedName name="XRefPaste32" localSheetId="15" hidden="1">[118]Lead!#REF!</definedName>
    <definedName name="XRefPaste32" localSheetId="12" hidden="1">[118]Lead!#REF!</definedName>
    <definedName name="XRefPaste32" localSheetId="18" hidden="1">[118]Lead!#REF!</definedName>
    <definedName name="XRefPaste32" localSheetId="17" hidden="1">[118]Lead!#REF!</definedName>
    <definedName name="XRefPaste32" localSheetId="16" hidden="1">[118]Lead!#REF!</definedName>
    <definedName name="XRefPaste32" localSheetId="11" hidden="1">[118]Lead!#REF!</definedName>
    <definedName name="XRefPaste32" localSheetId="13" hidden="1">[118]Lead!#REF!</definedName>
    <definedName name="XRefPaste32" localSheetId="14" hidden="1">[118]Lead!#REF!</definedName>
    <definedName name="XRefPaste32" localSheetId="19" hidden="1">[118]Lead!#REF!</definedName>
    <definedName name="XRefPaste32" localSheetId="36" hidden="1">[118]Lead!#REF!</definedName>
    <definedName name="XRefPaste32" localSheetId="37" hidden="1">[118]Lead!#REF!</definedName>
    <definedName name="XRefPaste32" localSheetId="40" hidden="1">[118]Lead!#REF!</definedName>
    <definedName name="XRefPaste32" localSheetId="42" hidden="1">[118]Lead!#REF!</definedName>
    <definedName name="XRefPaste32" localSheetId="43" hidden="1">[118]Lead!#REF!</definedName>
    <definedName name="XRefPaste32" localSheetId="44" hidden="1">[118]Lead!#REF!</definedName>
    <definedName name="XRefPaste32" localSheetId="46" hidden="1">[118]Lead!#REF!</definedName>
    <definedName name="XRefPaste32" localSheetId="47" hidden="1">[118]Lead!#REF!</definedName>
    <definedName name="XRefPaste32" localSheetId="48" hidden="1">[118]Lead!#REF!</definedName>
    <definedName name="XRefPaste32" localSheetId="53" hidden="1">[118]Lead!#REF!</definedName>
    <definedName name="XRefPaste32" localSheetId="54" hidden="1">[118]Lead!#REF!</definedName>
    <definedName name="XRefPaste32" localSheetId="57" hidden="1">[118]Lead!#REF!</definedName>
    <definedName name="XRefPaste32" hidden="1">[118]Lead!#REF!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localSheetId="19" hidden="1">#REF!</definedName>
    <definedName name="XRefPaste32Row" localSheetId="36" hidden="1">#REF!</definedName>
    <definedName name="XRefPaste32Row" localSheetId="37" hidden="1">#REF!</definedName>
    <definedName name="XRefPaste32Row" localSheetId="40" hidden="1">#REF!</definedName>
    <definedName name="XRefPaste32Row" localSheetId="42" hidden="1">#REF!</definedName>
    <definedName name="XRefPaste32Row" localSheetId="43" hidden="1">#REF!</definedName>
    <definedName name="XRefPaste32Row" localSheetId="44" hidden="1">#REF!</definedName>
    <definedName name="XRefPaste32Row" localSheetId="46" hidden="1">#REF!</definedName>
    <definedName name="XRefPaste32Row" localSheetId="47" hidden="1">#REF!</definedName>
    <definedName name="XRefPaste32Row" localSheetId="48" hidden="1">#REF!</definedName>
    <definedName name="XRefPaste32Row" localSheetId="53" hidden="1">#REF!</definedName>
    <definedName name="XRefPaste32Row" localSheetId="54" hidden="1">#REF!</definedName>
    <definedName name="XRefPaste32Row" localSheetId="57" hidden="1">#REF!</definedName>
    <definedName name="XRefPaste32Row" hidden="1">#REF!</definedName>
    <definedName name="XRefPaste34" localSheetId="4" hidden="1">[118]Lead!#REF!</definedName>
    <definedName name="XRefPaste34" localSheetId="15" hidden="1">[118]Lead!#REF!</definedName>
    <definedName name="XRefPaste34" localSheetId="12" hidden="1">[118]Lead!#REF!</definedName>
    <definedName name="XRefPaste34" localSheetId="18" hidden="1">[118]Lead!#REF!</definedName>
    <definedName name="XRefPaste34" localSheetId="17" hidden="1">[118]Lead!#REF!</definedName>
    <definedName name="XRefPaste34" localSheetId="16" hidden="1">[118]Lead!#REF!</definedName>
    <definedName name="XRefPaste34" localSheetId="11" hidden="1">[118]Lead!#REF!</definedName>
    <definedName name="XRefPaste34" localSheetId="13" hidden="1">[118]Lead!#REF!</definedName>
    <definedName name="XRefPaste34" localSheetId="14" hidden="1">[118]Lead!#REF!</definedName>
    <definedName name="XRefPaste34" localSheetId="19" hidden="1">[118]Lead!#REF!</definedName>
    <definedName name="XRefPaste34" localSheetId="36" hidden="1">[118]Lead!#REF!</definedName>
    <definedName name="XRefPaste34" localSheetId="37" hidden="1">[118]Lead!#REF!</definedName>
    <definedName name="XRefPaste34" localSheetId="40" hidden="1">[118]Lead!#REF!</definedName>
    <definedName name="XRefPaste34" localSheetId="42" hidden="1">[118]Lead!#REF!</definedName>
    <definedName name="XRefPaste34" localSheetId="43" hidden="1">[118]Lead!#REF!</definedName>
    <definedName name="XRefPaste34" localSheetId="44" hidden="1">[118]Lead!#REF!</definedName>
    <definedName name="XRefPaste34" localSheetId="46" hidden="1">[118]Lead!#REF!</definedName>
    <definedName name="XRefPaste34" localSheetId="47" hidden="1">[118]Lead!#REF!</definedName>
    <definedName name="XRefPaste34" localSheetId="48" hidden="1">[118]Lead!#REF!</definedName>
    <definedName name="XRefPaste34" localSheetId="53" hidden="1">[118]Lead!#REF!</definedName>
    <definedName name="XRefPaste34" localSheetId="54" hidden="1">[118]Lead!#REF!</definedName>
    <definedName name="XRefPaste34" localSheetId="57" hidden="1">[118]Lead!#REF!</definedName>
    <definedName name="XRefPaste34" hidden="1">[118]Lead!#REF!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localSheetId="19" hidden="1">#REF!</definedName>
    <definedName name="XRefPaste34Row" localSheetId="36" hidden="1">#REF!</definedName>
    <definedName name="XRefPaste34Row" localSheetId="37" hidden="1">#REF!</definedName>
    <definedName name="XRefPaste34Row" localSheetId="40" hidden="1">#REF!</definedName>
    <definedName name="XRefPaste34Row" localSheetId="42" hidden="1">#REF!</definedName>
    <definedName name="XRefPaste34Row" localSheetId="43" hidden="1">#REF!</definedName>
    <definedName name="XRefPaste34Row" localSheetId="44" hidden="1">#REF!</definedName>
    <definedName name="XRefPaste34Row" localSheetId="46" hidden="1">#REF!</definedName>
    <definedName name="XRefPaste34Row" localSheetId="47" hidden="1">#REF!</definedName>
    <definedName name="XRefPaste34Row" localSheetId="48" hidden="1">#REF!</definedName>
    <definedName name="XRefPaste34Row" localSheetId="53" hidden="1">#REF!</definedName>
    <definedName name="XRefPaste34Row" localSheetId="54" hidden="1">#REF!</definedName>
    <definedName name="XRefPaste34Row" localSheetId="57" hidden="1">#REF!</definedName>
    <definedName name="XRefPaste34Row" hidden="1">#REF!</definedName>
    <definedName name="XRefPaste36" localSheetId="4" hidden="1">[118]Lead!#REF!</definedName>
    <definedName name="XRefPaste36" localSheetId="15" hidden="1">[118]Lead!#REF!</definedName>
    <definedName name="XRefPaste36" localSheetId="12" hidden="1">[118]Lead!#REF!</definedName>
    <definedName name="XRefPaste36" localSheetId="18" hidden="1">[118]Lead!#REF!</definedName>
    <definedName name="XRefPaste36" localSheetId="17" hidden="1">[118]Lead!#REF!</definedName>
    <definedName name="XRefPaste36" localSheetId="16" hidden="1">[118]Lead!#REF!</definedName>
    <definedName name="XRefPaste36" localSheetId="11" hidden="1">[118]Lead!#REF!</definedName>
    <definedName name="XRefPaste36" localSheetId="13" hidden="1">[118]Lead!#REF!</definedName>
    <definedName name="XRefPaste36" localSheetId="14" hidden="1">[118]Lead!#REF!</definedName>
    <definedName name="XRefPaste36" localSheetId="19" hidden="1">[118]Lead!#REF!</definedName>
    <definedName name="XRefPaste36" localSheetId="36" hidden="1">[118]Lead!#REF!</definedName>
    <definedName name="XRefPaste36" localSheetId="37" hidden="1">[118]Lead!#REF!</definedName>
    <definedName name="XRefPaste36" localSheetId="40" hidden="1">[118]Lead!#REF!</definedName>
    <definedName name="XRefPaste36" localSheetId="42" hidden="1">[118]Lead!#REF!</definedName>
    <definedName name="XRefPaste36" localSheetId="43" hidden="1">[118]Lead!#REF!</definedName>
    <definedName name="XRefPaste36" localSheetId="44" hidden="1">[118]Lead!#REF!</definedName>
    <definedName name="XRefPaste36" localSheetId="46" hidden="1">[118]Lead!#REF!</definedName>
    <definedName name="XRefPaste36" localSheetId="47" hidden="1">[118]Lead!#REF!</definedName>
    <definedName name="XRefPaste36" localSheetId="48" hidden="1">[118]Lead!#REF!</definedName>
    <definedName name="XRefPaste36" localSheetId="53" hidden="1">[118]Lead!#REF!</definedName>
    <definedName name="XRefPaste36" localSheetId="54" hidden="1">[118]Lead!#REF!</definedName>
    <definedName name="XRefPaste36" localSheetId="57" hidden="1">[118]Lead!#REF!</definedName>
    <definedName name="XRefPaste36" hidden="1">[118]Lead!#REF!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localSheetId="19" hidden="1">#REF!</definedName>
    <definedName name="XRefPaste36Row" localSheetId="36" hidden="1">#REF!</definedName>
    <definedName name="XRefPaste36Row" localSheetId="37" hidden="1">#REF!</definedName>
    <definedName name="XRefPaste36Row" localSheetId="40" hidden="1">#REF!</definedName>
    <definedName name="XRefPaste36Row" localSheetId="42" hidden="1">#REF!</definedName>
    <definedName name="XRefPaste36Row" localSheetId="43" hidden="1">#REF!</definedName>
    <definedName name="XRefPaste36Row" localSheetId="44" hidden="1">#REF!</definedName>
    <definedName name="XRefPaste36Row" localSheetId="46" hidden="1">#REF!</definedName>
    <definedName name="XRefPaste36Row" localSheetId="47" hidden="1">#REF!</definedName>
    <definedName name="XRefPaste36Row" localSheetId="48" hidden="1">#REF!</definedName>
    <definedName name="XRefPaste36Row" localSheetId="53" hidden="1">#REF!</definedName>
    <definedName name="XRefPaste36Row" localSheetId="54" hidden="1">#REF!</definedName>
    <definedName name="XRefPaste36Row" localSheetId="57" hidden="1">#REF!</definedName>
    <definedName name="XRefPaste36Row" hidden="1">#REF!</definedName>
    <definedName name="XRefPaste37" localSheetId="4" hidden="1">[118]Lead!#REF!</definedName>
    <definedName name="XRefPaste37" localSheetId="15" hidden="1">[118]Lead!#REF!</definedName>
    <definedName name="XRefPaste37" localSheetId="12" hidden="1">[118]Lead!#REF!</definedName>
    <definedName name="XRefPaste37" localSheetId="18" hidden="1">[118]Lead!#REF!</definedName>
    <definedName name="XRefPaste37" localSheetId="17" hidden="1">[118]Lead!#REF!</definedName>
    <definedName name="XRefPaste37" localSheetId="16" hidden="1">[118]Lead!#REF!</definedName>
    <definedName name="XRefPaste37" localSheetId="11" hidden="1">[118]Lead!#REF!</definedName>
    <definedName name="XRefPaste37" localSheetId="13" hidden="1">[118]Lead!#REF!</definedName>
    <definedName name="XRefPaste37" localSheetId="14" hidden="1">[118]Lead!#REF!</definedName>
    <definedName name="XRefPaste37" localSheetId="19" hidden="1">[118]Lead!#REF!</definedName>
    <definedName name="XRefPaste37" localSheetId="36" hidden="1">[118]Lead!#REF!</definedName>
    <definedName name="XRefPaste37" localSheetId="37" hidden="1">[118]Lead!#REF!</definedName>
    <definedName name="XRefPaste37" localSheetId="40" hidden="1">[118]Lead!#REF!</definedName>
    <definedName name="XRefPaste37" localSheetId="42" hidden="1">[118]Lead!#REF!</definedName>
    <definedName name="XRefPaste37" localSheetId="43" hidden="1">[118]Lead!#REF!</definedName>
    <definedName name="XRefPaste37" localSheetId="44" hidden="1">[118]Lead!#REF!</definedName>
    <definedName name="XRefPaste37" localSheetId="46" hidden="1">[118]Lead!#REF!</definedName>
    <definedName name="XRefPaste37" localSheetId="47" hidden="1">[118]Lead!#REF!</definedName>
    <definedName name="XRefPaste37" localSheetId="48" hidden="1">[118]Lead!#REF!</definedName>
    <definedName name="XRefPaste37" localSheetId="53" hidden="1">[118]Lead!#REF!</definedName>
    <definedName name="XRefPaste37" localSheetId="54" hidden="1">[118]Lead!#REF!</definedName>
    <definedName name="XRefPaste37" localSheetId="57" hidden="1">[118]Lead!#REF!</definedName>
    <definedName name="XRefPaste37" hidden="1">[118]Lead!#REF!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localSheetId="19" hidden="1">#REF!</definedName>
    <definedName name="XRefPaste37Row" localSheetId="36" hidden="1">#REF!</definedName>
    <definedName name="XRefPaste37Row" localSheetId="37" hidden="1">#REF!</definedName>
    <definedName name="XRefPaste37Row" localSheetId="40" hidden="1">#REF!</definedName>
    <definedName name="XRefPaste37Row" localSheetId="42" hidden="1">#REF!</definedName>
    <definedName name="XRefPaste37Row" localSheetId="43" hidden="1">#REF!</definedName>
    <definedName name="XRefPaste37Row" localSheetId="44" hidden="1">#REF!</definedName>
    <definedName name="XRefPaste37Row" localSheetId="46" hidden="1">#REF!</definedName>
    <definedName name="XRefPaste37Row" localSheetId="47" hidden="1">#REF!</definedName>
    <definedName name="XRefPaste37Row" localSheetId="48" hidden="1">#REF!</definedName>
    <definedName name="XRefPaste37Row" localSheetId="53" hidden="1">#REF!</definedName>
    <definedName name="XRefPaste37Row" localSheetId="54" hidden="1">#REF!</definedName>
    <definedName name="XRefPaste37Row" localSheetId="57" hidden="1">#REF!</definedName>
    <definedName name="XRefPaste37Row" hidden="1">#REF!</definedName>
    <definedName name="XRefPaste38" localSheetId="4" hidden="1">[118]Lead!#REF!</definedName>
    <definedName name="XRefPaste38" localSheetId="15" hidden="1">[118]Lead!#REF!</definedName>
    <definedName name="XRefPaste38" localSheetId="12" hidden="1">[118]Lead!#REF!</definedName>
    <definedName name="XRefPaste38" localSheetId="18" hidden="1">[118]Lead!#REF!</definedName>
    <definedName name="XRefPaste38" localSheetId="17" hidden="1">[118]Lead!#REF!</definedName>
    <definedName name="XRefPaste38" localSheetId="16" hidden="1">[118]Lead!#REF!</definedName>
    <definedName name="XRefPaste38" localSheetId="11" hidden="1">[118]Lead!#REF!</definedName>
    <definedName name="XRefPaste38" localSheetId="13" hidden="1">[118]Lead!#REF!</definedName>
    <definedName name="XRefPaste38" localSheetId="14" hidden="1">[118]Lead!#REF!</definedName>
    <definedName name="XRefPaste38" localSheetId="19" hidden="1">[118]Lead!#REF!</definedName>
    <definedName name="XRefPaste38" localSheetId="36" hidden="1">[118]Lead!#REF!</definedName>
    <definedName name="XRefPaste38" localSheetId="37" hidden="1">[118]Lead!#REF!</definedName>
    <definedName name="XRefPaste38" localSheetId="40" hidden="1">[118]Lead!#REF!</definedName>
    <definedName name="XRefPaste38" localSheetId="42" hidden="1">[118]Lead!#REF!</definedName>
    <definedName name="XRefPaste38" localSheetId="43" hidden="1">[118]Lead!#REF!</definedName>
    <definedName name="XRefPaste38" localSheetId="44" hidden="1">[118]Lead!#REF!</definedName>
    <definedName name="XRefPaste38" localSheetId="46" hidden="1">[118]Lead!#REF!</definedName>
    <definedName name="XRefPaste38" localSheetId="47" hidden="1">[118]Lead!#REF!</definedName>
    <definedName name="XRefPaste38" localSheetId="48" hidden="1">[118]Lead!#REF!</definedName>
    <definedName name="XRefPaste38" localSheetId="53" hidden="1">[118]Lead!#REF!</definedName>
    <definedName name="XRefPaste38" localSheetId="54" hidden="1">[118]Lead!#REF!</definedName>
    <definedName name="XRefPaste38" localSheetId="57" hidden="1">[118]Lead!#REF!</definedName>
    <definedName name="XRefPaste38" hidden="1">[118]Lead!#REF!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localSheetId="19" hidden="1">#REF!</definedName>
    <definedName name="XRefPaste38Row" localSheetId="36" hidden="1">#REF!</definedName>
    <definedName name="XRefPaste38Row" localSheetId="37" hidden="1">#REF!</definedName>
    <definedName name="XRefPaste38Row" localSheetId="40" hidden="1">#REF!</definedName>
    <definedName name="XRefPaste38Row" localSheetId="42" hidden="1">#REF!</definedName>
    <definedName name="XRefPaste38Row" localSheetId="43" hidden="1">#REF!</definedName>
    <definedName name="XRefPaste38Row" localSheetId="44" hidden="1">#REF!</definedName>
    <definedName name="XRefPaste38Row" localSheetId="46" hidden="1">#REF!</definedName>
    <definedName name="XRefPaste38Row" localSheetId="47" hidden="1">#REF!</definedName>
    <definedName name="XRefPaste38Row" localSheetId="48" hidden="1">#REF!</definedName>
    <definedName name="XRefPaste38Row" localSheetId="53" hidden="1">#REF!</definedName>
    <definedName name="XRefPaste38Row" localSheetId="54" hidden="1">#REF!</definedName>
    <definedName name="XRefPaste38Row" localSheetId="57" hidden="1">#REF!</definedName>
    <definedName name="XRefPaste38Row" hidden="1">#REF!</definedName>
    <definedName name="XRefPaste39" localSheetId="4" hidden="1">[118]Lead!#REF!</definedName>
    <definedName name="XRefPaste39" localSheetId="15" hidden="1">[118]Lead!#REF!</definedName>
    <definedName name="XRefPaste39" localSheetId="12" hidden="1">[118]Lead!#REF!</definedName>
    <definedName name="XRefPaste39" localSheetId="18" hidden="1">[118]Lead!#REF!</definedName>
    <definedName name="XRefPaste39" localSheetId="17" hidden="1">[118]Lead!#REF!</definedName>
    <definedName name="XRefPaste39" localSheetId="16" hidden="1">[118]Lead!#REF!</definedName>
    <definedName name="XRefPaste39" localSheetId="11" hidden="1">[118]Lead!#REF!</definedName>
    <definedName name="XRefPaste39" localSheetId="13" hidden="1">[118]Lead!#REF!</definedName>
    <definedName name="XRefPaste39" localSheetId="14" hidden="1">[118]Lead!#REF!</definedName>
    <definedName name="XRefPaste39" localSheetId="19" hidden="1">[118]Lead!#REF!</definedName>
    <definedName name="XRefPaste39" localSheetId="36" hidden="1">[118]Lead!#REF!</definedName>
    <definedName name="XRefPaste39" localSheetId="37" hidden="1">[118]Lead!#REF!</definedName>
    <definedName name="XRefPaste39" localSheetId="40" hidden="1">[118]Lead!#REF!</definedName>
    <definedName name="XRefPaste39" localSheetId="42" hidden="1">[118]Lead!#REF!</definedName>
    <definedName name="XRefPaste39" localSheetId="43" hidden="1">[118]Lead!#REF!</definedName>
    <definedName name="XRefPaste39" localSheetId="44" hidden="1">[118]Lead!#REF!</definedName>
    <definedName name="XRefPaste39" localSheetId="46" hidden="1">[118]Lead!#REF!</definedName>
    <definedName name="XRefPaste39" localSheetId="47" hidden="1">[118]Lead!#REF!</definedName>
    <definedName name="XRefPaste39" localSheetId="48" hidden="1">[118]Lead!#REF!</definedName>
    <definedName name="XRefPaste39" localSheetId="53" hidden="1">[118]Lead!#REF!</definedName>
    <definedName name="XRefPaste39" localSheetId="54" hidden="1">[118]Lead!#REF!</definedName>
    <definedName name="XRefPaste39" localSheetId="57" hidden="1">[118]Lead!#REF!</definedName>
    <definedName name="XRefPaste39" hidden="1">[118]Lead!#REF!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localSheetId="19" hidden="1">#REF!</definedName>
    <definedName name="XRefPaste39Row" localSheetId="36" hidden="1">#REF!</definedName>
    <definedName name="XRefPaste39Row" localSheetId="37" hidden="1">#REF!</definedName>
    <definedName name="XRefPaste39Row" localSheetId="40" hidden="1">#REF!</definedName>
    <definedName name="XRefPaste39Row" localSheetId="42" hidden="1">#REF!</definedName>
    <definedName name="XRefPaste39Row" localSheetId="43" hidden="1">#REF!</definedName>
    <definedName name="XRefPaste39Row" localSheetId="44" hidden="1">#REF!</definedName>
    <definedName name="XRefPaste39Row" localSheetId="46" hidden="1">#REF!</definedName>
    <definedName name="XRefPaste39Row" localSheetId="47" hidden="1">#REF!</definedName>
    <definedName name="XRefPaste39Row" localSheetId="48" hidden="1">#REF!</definedName>
    <definedName name="XRefPaste39Row" localSheetId="53" hidden="1">#REF!</definedName>
    <definedName name="XRefPaste39Row" localSheetId="54" hidden="1">#REF!</definedName>
    <definedName name="XRefPaste39Row" localSheetId="57"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localSheetId="19" hidden="1">#REF!</definedName>
    <definedName name="XRefPaste3Row" localSheetId="53" hidden="1">#REF!</definedName>
    <definedName name="XRefPaste3Row" localSheetId="54" hidden="1">#REF!</definedName>
    <definedName name="XRefPaste3Row" localSheetId="57"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localSheetId="19" hidden="1">#REF!</definedName>
    <definedName name="XRefPaste4" localSheetId="53" hidden="1">#REF!</definedName>
    <definedName name="XRefPaste4" localSheetId="54" hidden="1">#REF!</definedName>
    <definedName name="XRefPaste4" localSheetId="57" hidden="1">#REF!</definedName>
    <definedName name="XRefPaste4" hidden="1">#REF!</definedName>
    <definedName name="XRefPaste40" localSheetId="4" hidden="1">[118]Lead!#REF!</definedName>
    <definedName name="XRefPaste40" localSheetId="15" hidden="1">[118]Lead!#REF!</definedName>
    <definedName name="XRefPaste40" localSheetId="12" hidden="1">[118]Lead!#REF!</definedName>
    <definedName name="XRefPaste40" localSheetId="18" hidden="1">[118]Lead!#REF!</definedName>
    <definedName name="XRefPaste40" localSheetId="17" hidden="1">[118]Lead!#REF!</definedName>
    <definedName name="XRefPaste40" localSheetId="16" hidden="1">[118]Lead!#REF!</definedName>
    <definedName name="XRefPaste40" localSheetId="13" hidden="1">[118]Lead!#REF!</definedName>
    <definedName name="XRefPaste40" localSheetId="14" hidden="1">[118]Lead!#REF!</definedName>
    <definedName name="XRefPaste40" localSheetId="19" hidden="1">[118]Lead!#REF!</definedName>
    <definedName name="XRefPaste40" localSheetId="53" hidden="1">[118]Lead!#REF!</definedName>
    <definedName name="XRefPaste40" localSheetId="54" hidden="1">[118]Lead!#REF!</definedName>
    <definedName name="XRefPaste40" localSheetId="57" hidden="1">[118]Lead!#REF!</definedName>
    <definedName name="XRefPaste40" hidden="1">[118]Lead!#REF!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localSheetId="19" hidden="1">#REF!</definedName>
    <definedName name="XRefPaste40Row" localSheetId="36" hidden="1">#REF!</definedName>
    <definedName name="XRefPaste40Row" localSheetId="37" hidden="1">#REF!</definedName>
    <definedName name="XRefPaste40Row" localSheetId="40" hidden="1">#REF!</definedName>
    <definedName name="XRefPaste40Row" localSheetId="42" hidden="1">#REF!</definedName>
    <definedName name="XRefPaste40Row" localSheetId="43" hidden="1">#REF!</definedName>
    <definedName name="XRefPaste40Row" localSheetId="44" hidden="1">#REF!</definedName>
    <definedName name="XRefPaste40Row" localSheetId="46" hidden="1">#REF!</definedName>
    <definedName name="XRefPaste40Row" localSheetId="47" hidden="1">#REF!</definedName>
    <definedName name="XRefPaste40Row" localSheetId="48" hidden="1">#REF!</definedName>
    <definedName name="XRefPaste40Row" localSheetId="53" hidden="1">#REF!</definedName>
    <definedName name="XRefPaste40Row" localSheetId="54" hidden="1">#REF!</definedName>
    <definedName name="XRefPaste40Row" localSheetId="57" hidden="1">#REF!</definedName>
    <definedName name="XRefPaste40Row" hidden="1">#REF!</definedName>
    <definedName name="XRefPaste41" localSheetId="4" hidden="1">[118]Lead!#REF!</definedName>
    <definedName name="XRefPaste41" localSheetId="15" hidden="1">[118]Lead!#REF!</definedName>
    <definedName name="XRefPaste41" localSheetId="12" hidden="1">[118]Lead!#REF!</definedName>
    <definedName name="XRefPaste41" localSheetId="18" hidden="1">[118]Lead!#REF!</definedName>
    <definedName name="XRefPaste41" localSheetId="17" hidden="1">[118]Lead!#REF!</definedName>
    <definedName name="XRefPaste41" localSheetId="16" hidden="1">[118]Lead!#REF!</definedName>
    <definedName name="XRefPaste41" localSheetId="11" hidden="1">[118]Lead!#REF!</definedName>
    <definedName name="XRefPaste41" localSheetId="13" hidden="1">[118]Lead!#REF!</definedName>
    <definedName name="XRefPaste41" localSheetId="14" hidden="1">[118]Lead!#REF!</definedName>
    <definedName name="XRefPaste41" localSheetId="19" hidden="1">[118]Lead!#REF!</definedName>
    <definedName name="XRefPaste41" localSheetId="36" hidden="1">[118]Lead!#REF!</definedName>
    <definedName name="XRefPaste41" localSheetId="37" hidden="1">[118]Lead!#REF!</definedName>
    <definedName name="XRefPaste41" localSheetId="40" hidden="1">[118]Lead!#REF!</definedName>
    <definedName name="XRefPaste41" localSheetId="42" hidden="1">[118]Lead!#REF!</definedName>
    <definedName name="XRefPaste41" localSheetId="43" hidden="1">[118]Lead!#REF!</definedName>
    <definedName name="XRefPaste41" localSheetId="44" hidden="1">[118]Lead!#REF!</definedName>
    <definedName name="XRefPaste41" localSheetId="46" hidden="1">[118]Lead!#REF!</definedName>
    <definedName name="XRefPaste41" localSheetId="47" hidden="1">[118]Lead!#REF!</definedName>
    <definedName name="XRefPaste41" localSheetId="48" hidden="1">[118]Lead!#REF!</definedName>
    <definedName name="XRefPaste41" localSheetId="53" hidden="1">[118]Lead!#REF!</definedName>
    <definedName name="XRefPaste41" localSheetId="54" hidden="1">[118]Lead!#REF!</definedName>
    <definedName name="XRefPaste41" localSheetId="57" hidden="1">[118]Lead!#REF!</definedName>
    <definedName name="XRefPaste41" hidden="1">[118]Lead!#REF!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localSheetId="19" hidden="1">#REF!</definedName>
    <definedName name="XRefPaste41Row" localSheetId="36" hidden="1">#REF!</definedName>
    <definedName name="XRefPaste41Row" localSheetId="37" hidden="1">#REF!</definedName>
    <definedName name="XRefPaste41Row" localSheetId="40" hidden="1">#REF!</definedName>
    <definedName name="XRefPaste41Row" localSheetId="42" hidden="1">#REF!</definedName>
    <definedName name="XRefPaste41Row" localSheetId="43" hidden="1">#REF!</definedName>
    <definedName name="XRefPaste41Row" localSheetId="44" hidden="1">#REF!</definedName>
    <definedName name="XRefPaste41Row" localSheetId="46" hidden="1">#REF!</definedName>
    <definedName name="XRefPaste41Row" localSheetId="47" hidden="1">#REF!</definedName>
    <definedName name="XRefPaste41Row" localSheetId="48" hidden="1">#REF!</definedName>
    <definedName name="XRefPaste41Row" localSheetId="53" hidden="1">#REF!</definedName>
    <definedName name="XRefPaste41Row" localSheetId="54" hidden="1">#REF!</definedName>
    <definedName name="XRefPaste41Row" localSheetId="57" hidden="1">#REF!</definedName>
    <definedName name="XRefPaste41Row" hidden="1">#REF!</definedName>
    <definedName name="XRefPaste42" localSheetId="4" hidden="1">[118]Lead!#REF!</definedName>
    <definedName name="XRefPaste42" localSheetId="15" hidden="1">[118]Lead!#REF!</definedName>
    <definedName name="XRefPaste42" localSheetId="12" hidden="1">[118]Lead!#REF!</definedName>
    <definedName name="XRefPaste42" localSheetId="18" hidden="1">[118]Lead!#REF!</definedName>
    <definedName name="XRefPaste42" localSheetId="17" hidden="1">[118]Lead!#REF!</definedName>
    <definedName name="XRefPaste42" localSheetId="16" hidden="1">[118]Lead!#REF!</definedName>
    <definedName name="XRefPaste42" localSheetId="11" hidden="1">[118]Lead!#REF!</definedName>
    <definedName name="XRefPaste42" localSheetId="13" hidden="1">[118]Lead!#REF!</definedName>
    <definedName name="XRefPaste42" localSheetId="14" hidden="1">[118]Lead!#REF!</definedName>
    <definedName name="XRefPaste42" localSheetId="19" hidden="1">[118]Lead!#REF!</definedName>
    <definedName name="XRefPaste42" localSheetId="36" hidden="1">[118]Lead!#REF!</definedName>
    <definedName name="XRefPaste42" localSheetId="37" hidden="1">[118]Lead!#REF!</definedName>
    <definedName name="XRefPaste42" localSheetId="40" hidden="1">[118]Lead!#REF!</definedName>
    <definedName name="XRefPaste42" localSheetId="42" hidden="1">[118]Lead!#REF!</definedName>
    <definedName name="XRefPaste42" localSheetId="43" hidden="1">[118]Lead!#REF!</definedName>
    <definedName name="XRefPaste42" localSheetId="44" hidden="1">[118]Lead!#REF!</definedName>
    <definedName name="XRefPaste42" localSheetId="46" hidden="1">[118]Lead!#REF!</definedName>
    <definedName name="XRefPaste42" localSheetId="47" hidden="1">[118]Lead!#REF!</definedName>
    <definedName name="XRefPaste42" localSheetId="48" hidden="1">[118]Lead!#REF!</definedName>
    <definedName name="XRefPaste42" localSheetId="53" hidden="1">[118]Lead!#REF!</definedName>
    <definedName name="XRefPaste42" localSheetId="54" hidden="1">[118]Lead!#REF!</definedName>
    <definedName name="XRefPaste42" localSheetId="57" hidden="1">[118]Lead!#REF!</definedName>
    <definedName name="XRefPaste42" hidden="1">[118]Lead!#REF!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localSheetId="19" hidden="1">#REF!</definedName>
    <definedName name="XRefPaste42Row" localSheetId="36" hidden="1">#REF!</definedName>
    <definedName name="XRefPaste42Row" localSheetId="37" hidden="1">#REF!</definedName>
    <definedName name="XRefPaste42Row" localSheetId="40" hidden="1">#REF!</definedName>
    <definedName name="XRefPaste42Row" localSheetId="42" hidden="1">#REF!</definedName>
    <definedName name="XRefPaste42Row" localSheetId="43" hidden="1">#REF!</definedName>
    <definedName name="XRefPaste42Row" localSheetId="44" hidden="1">#REF!</definedName>
    <definedName name="XRefPaste42Row" localSheetId="46" hidden="1">#REF!</definedName>
    <definedName name="XRefPaste42Row" localSheetId="47" hidden="1">#REF!</definedName>
    <definedName name="XRefPaste42Row" localSheetId="48" hidden="1">#REF!</definedName>
    <definedName name="XRefPaste42Row" localSheetId="53" hidden="1">#REF!</definedName>
    <definedName name="XRefPaste42Row" localSheetId="54" hidden="1">#REF!</definedName>
    <definedName name="XRefPaste42Row" localSheetId="57" hidden="1">#REF!</definedName>
    <definedName name="XRefPaste42Row" hidden="1">#REF!</definedName>
    <definedName name="XRefPaste43" localSheetId="4" hidden="1">[118]Lead!#REF!</definedName>
    <definedName name="XRefPaste43" localSheetId="15" hidden="1">[118]Lead!#REF!</definedName>
    <definedName name="XRefPaste43" localSheetId="12" hidden="1">[118]Lead!#REF!</definedName>
    <definedName name="XRefPaste43" localSheetId="18" hidden="1">[118]Lead!#REF!</definedName>
    <definedName name="XRefPaste43" localSheetId="17" hidden="1">[118]Lead!#REF!</definedName>
    <definedName name="XRefPaste43" localSheetId="16" hidden="1">[118]Lead!#REF!</definedName>
    <definedName name="XRefPaste43" localSheetId="11" hidden="1">[118]Lead!#REF!</definedName>
    <definedName name="XRefPaste43" localSheetId="13" hidden="1">[118]Lead!#REF!</definedName>
    <definedName name="XRefPaste43" localSheetId="14" hidden="1">[118]Lead!#REF!</definedName>
    <definedName name="XRefPaste43" localSheetId="19" hidden="1">[118]Lead!#REF!</definedName>
    <definedName name="XRefPaste43" localSheetId="36" hidden="1">[118]Lead!#REF!</definedName>
    <definedName name="XRefPaste43" localSheetId="37" hidden="1">[118]Lead!#REF!</definedName>
    <definedName name="XRefPaste43" localSheetId="40" hidden="1">[118]Lead!#REF!</definedName>
    <definedName name="XRefPaste43" localSheetId="42" hidden="1">[118]Lead!#REF!</definedName>
    <definedName name="XRefPaste43" localSheetId="43" hidden="1">[118]Lead!#REF!</definedName>
    <definedName name="XRefPaste43" localSheetId="44" hidden="1">[118]Lead!#REF!</definedName>
    <definedName name="XRefPaste43" localSheetId="46" hidden="1">[118]Lead!#REF!</definedName>
    <definedName name="XRefPaste43" localSheetId="47" hidden="1">[118]Lead!#REF!</definedName>
    <definedName name="XRefPaste43" localSheetId="48" hidden="1">[118]Lead!#REF!</definedName>
    <definedName name="XRefPaste43" localSheetId="53" hidden="1">[118]Lead!#REF!</definedName>
    <definedName name="XRefPaste43" localSheetId="54" hidden="1">[118]Lead!#REF!</definedName>
    <definedName name="XRefPaste43" localSheetId="57" hidden="1">[118]Lead!#REF!</definedName>
    <definedName name="XRefPaste43" hidden="1">[118]Lead!#REF!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localSheetId="19" hidden="1">#REF!</definedName>
    <definedName name="XRefPaste43Row" localSheetId="36" hidden="1">#REF!</definedName>
    <definedName name="XRefPaste43Row" localSheetId="37" hidden="1">#REF!</definedName>
    <definedName name="XRefPaste43Row" localSheetId="40" hidden="1">#REF!</definedName>
    <definedName name="XRefPaste43Row" localSheetId="42" hidden="1">#REF!</definedName>
    <definedName name="XRefPaste43Row" localSheetId="43" hidden="1">#REF!</definedName>
    <definedName name="XRefPaste43Row" localSheetId="44" hidden="1">#REF!</definedName>
    <definedName name="XRefPaste43Row" localSheetId="46" hidden="1">#REF!</definedName>
    <definedName name="XRefPaste43Row" localSheetId="47" hidden="1">#REF!</definedName>
    <definedName name="XRefPaste43Row" localSheetId="48" hidden="1">#REF!</definedName>
    <definedName name="XRefPaste43Row" localSheetId="53" hidden="1">#REF!</definedName>
    <definedName name="XRefPaste43Row" localSheetId="54" hidden="1">#REF!</definedName>
    <definedName name="XRefPaste43Row" localSheetId="57" hidden="1">#REF!</definedName>
    <definedName name="XRefPaste43Row" hidden="1">#REF!</definedName>
    <definedName name="XRefPaste44" localSheetId="4" hidden="1">[118]Lead!#REF!</definedName>
    <definedName name="XRefPaste44" localSheetId="15" hidden="1">[118]Lead!#REF!</definedName>
    <definedName name="XRefPaste44" localSheetId="12" hidden="1">[118]Lead!#REF!</definedName>
    <definedName name="XRefPaste44" localSheetId="18" hidden="1">[118]Lead!#REF!</definedName>
    <definedName name="XRefPaste44" localSheetId="17" hidden="1">[118]Lead!#REF!</definedName>
    <definedName name="XRefPaste44" localSheetId="16" hidden="1">[118]Lead!#REF!</definedName>
    <definedName name="XRefPaste44" localSheetId="11" hidden="1">[118]Lead!#REF!</definedName>
    <definedName name="XRefPaste44" localSheetId="13" hidden="1">[118]Lead!#REF!</definedName>
    <definedName name="XRefPaste44" localSheetId="14" hidden="1">[118]Lead!#REF!</definedName>
    <definedName name="XRefPaste44" localSheetId="19" hidden="1">[118]Lead!#REF!</definedName>
    <definedName name="XRefPaste44" localSheetId="36" hidden="1">[118]Lead!#REF!</definedName>
    <definedName name="XRefPaste44" localSheetId="37" hidden="1">[118]Lead!#REF!</definedName>
    <definedName name="XRefPaste44" localSheetId="40" hidden="1">[118]Lead!#REF!</definedName>
    <definedName name="XRefPaste44" localSheetId="42" hidden="1">[118]Lead!#REF!</definedName>
    <definedName name="XRefPaste44" localSheetId="43" hidden="1">[118]Lead!#REF!</definedName>
    <definedName name="XRefPaste44" localSheetId="44" hidden="1">[118]Lead!#REF!</definedName>
    <definedName name="XRefPaste44" localSheetId="46" hidden="1">[118]Lead!#REF!</definedName>
    <definedName name="XRefPaste44" localSheetId="47" hidden="1">[118]Lead!#REF!</definedName>
    <definedName name="XRefPaste44" localSheetId="48" hidden="1">[118]Lead!#REF!</definedName>
    <definedName name="XRefPaste44" localSheetId="53" hidden="1">[118]Lead!#REF!</definedName>
    <definedName name="XRefPaste44" localSheetId="54" hidden="1">[118]Lead!#REF!</definedName>
    <definedName name="XRefPaste44" localSheetId="57" hidden="1">[118]Lead!#REF!</definedName>
    <definedName name="XRefPaste44" hidden="1">[118]Lead!#REF!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localSheetId="19" hidden="1">#REF!</definedName>
    <definedName name="XRefPaste44Row" localSheetId="36" hidden="1">#REF!</definedName>
    <definedName name="XRefPaste44Row" localSheetId="37" hidden="1">#REF!</definedName>
    <definedName name="XRefPaste44Row" localSheetId="40" hidden="1">#REF!</definedName>
    <definedName name="XRefPaste44Row" localSheetId="42" hidden="1">#REF!</definedName>
    <definedName name="XRefPaste44Row" localSheetId="43" hidden="1">#REF!</definedName>
    <definedName name="XRefPaste44Row" localSheetId="44" hidden="1">#REF!</definedName>
    <definedName name="XRefPaste44Row" localSheetId="46" hidden="1">#REF!</definedName>
    <definedName name="XRefPaste44Row" localSheetId="47" hidden="1">#REF!</definedName>
    <definedName name="XRefPaste44Row" localSheetId="48" hidden="1">#REF!</definedName>
    <definedName name="XRefPaste44Row" localSheetId="53" hidden="1">#REF!</definedName>
    <definedName name="XRefPaste44Row" localSheetId="54" hidden="1">#REF!</definedName>
    <definedName name="XRefPaste44Row" localSheetId="57" hidden="1">#REF!</definedName>
    <definedName name="XRefPaste44Row" hidden="1">#REF!</definedName>
    <definedName name="XRefPaste45" localSheetId="4" hidden="1">[118]Lead!#REF!</definedName>
    <definedName name="XRefPaste45" localSheetId="15" hidden="1">[118]Lead!#REF!</definedName>
    <definedName name="XRefPaste45" localSheetId="12" hidden="1">[118]Lead!#REF!</definedName>
    <definedName name="XRefPaste45" localSheetId="18" hidden="1">[118]Lead!#REF!</definedName>
    <definedName name="XRefPaste45" localSheetId="17" hidden="1">[118]Lead!#REF!</definedName>
    <definedName name="XRefPaste45" localSheetId="16" hidden="1">[118]Lead!#REF!</definedName>
    <definedName name="XRefPaste45" localSheetId="11" hidden="1">[118]Lead!#REF!</definedName>
    <definedName name="XRefPaste45" localSheetId="13" hidden="1">[118]Lead!#REF!</definedName>
    <definedName name="XRefPaste45" localSheetId="14" hidden="1">[118]Lead!#REF!</definedName>
    <definedName name="XRefPaste45" localSheetId="19" hidden="1">[118]Lead!#REF!</definedName>
    <definedName name="XRefPaste45" localSheetId="36" hidden="1">[118]Lead!#REF!</definedName>
    <definedName name="XRefPaste45" localSheetId="37" hidden="1">[118]Lead!#REF!</definedName>
    <definedName name="XRefPaste45" localSheetId="40" hidden="1">[118]Lead!#REF!</definedName>
    <definedName name="XRefPaste45" localSheetId="42" hidden="1">[118]Lead!#REF!</definedName>
    <definedName name="XRefPaste45" localSheetId="43" hidden="1">[118]Lead!#REF!</definedName>
    <definedName name="XRefPaste45" localSheetId="44" hidden="1">[118]Lead!#REF!</definedName>
    <definedName name="XRefPaste45" localSheetId="46" hidden="1">[118]Lead!#REF!</definedName>
    <definedName name="XRefPaste45" localSheetId="47" hidden="1">[118]Lead!#REF!</definedName>
    <definedName name="XRefPaste45" localSheetId="48" hidden="1">[118]Lead!#REF!</definedName>
    <definedName name="XRefPaste45" localSheetId="53" hidden="1">[118]Lead!#REF!</definedName>
    <definedName name="XRefPaste45" localSheetId="54" hidden="1">[118]Lead!#REF!</definedName>
    <definedName name="XRefPaste45" localSheetId="57" hidden="1">[118]Lead!#REF!</definedName>
    <definedName name="XRefPaste45" hidden="1">[118]Lead!#REF!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localSheetId="19" hidden="1">#REF!</definedName>
    <definedName name="XRefPaste45Row" localSheetId="36" hidden="1">#REF!</definedName>
    <definedName name="XRefPaste45Row" localSheetId="37" hidden="1">#REF!</definedName>
    <definedName name="XRefPaste45Row" localSheetId="40" hidden="1">#REF!</definedName>
    <definedName name="XRefPaste45Row" localSheetId="42" hidden="1">#REF!</definedName>
    <definedName name="XRefPaste45Row" localSheetId="43" hidden="1">#REF!</definedName>
    <definedName name="XRefPaste45Row" localSheetId="44" hidden="1">#REF!</definedName>
    <definedName name="XRefPaste45Row" localSheetId="46" hidden="1">#REF!</definedName>
    <definedName name="XRefPaste45Row" localSheetId="47" hidden="1">#REF!</definedName>
    <definedName name="XRefPaste45Row" localSheetId="48" hidden="1">#REF!</definedName>
    <definedName name="XRefPaste45Row" localSheetId="53" hidden="1">#REF!</definedName>
    <definedName name="XRefPaste45Row" localSheetId="54" hidden="1">#REF!</definedName>
    <definedName name="XRefPaste45Row" localSheetId="57" hidden="1">#REF!</definedName>
    <definedName name="XRefPaste45Row" hidden="1">#REF!</definedName>
    <definedName name="XRefPaste46" localSheetId="4" hidden="1">[118]Lead!#REF!</definedName>
    <definedName name="XRefPaste46" localSheetId="15" hidden="1">[118]Lead!#REF!</definedName>
    <definedName name="XRefPaste46" localSheetId="12" hidden="1">[118]Lead!#REF!</definedName>
    <definedName name="XRefPaste46" localSheetId="18" hidden="1">[118]Lead!#REF!</definedName>
    <definedName name="XRefPaste46" localSheetId="17" hidden="1">[118]Lead!#REF!</definedName>
    <definedName name="XRefPaste46" localSheetId="16" hidden="1">[118]Lead!#REF!</definedName>
    <definedName name="XRefPaste46" localSheetId="11" hidden="1">[118]Lead!#REF!</definedName>
    <definedName name="XRefPaste46" localSheetId="13" hidden="1">[118]Lead!#REF!</definedName>
    <definedName name="XRefPaste46" localSheetId="14" hidden="1">[118]Lead!#REF!</definedName>
    <definedName name="XRefPaste46" localSheetId="19" hidden="1">[118]Lead!#REF!</definedName>
    <definedName name="XRefPaste46" localSheetId="36" hidden="1">[118]Lead!#REF!</definedName>
    <definedName name="XRefPaste46" localSheetId="37" hidden="1">[118]Lead!#REF!</definedName>
    <definedName name="XRefPaste46" localSheetId="40" hidden="1">[118]Lead!#REF!</definedName>
    <definedName name="XRefPaste46" localSheetId="42" hidden="1">[118]Lead!#REF!</definedName>
    <definedName name="XRefPaste46" localSheetId="43" hidden="1">[118]Lead!#REF!</definedName>
    <definedName name="XRefPaste46" localSheetId="44" hidden="1">[118]Lead!#REF!</definedName>
    <definedName name="XRefPaste46" localSheetId="46" hidden="1">[118]Lead!#REF!</definedName>
    <definedName name="XRefPaste46" localSheetId="47" hidden="1">[118]Lead!#REF!</definedName>
    <definedName name="XRefPaste46" localSheetId="48" hidden="1">[118]Lead!#REF!</definedName>
    <definedName name="XRefPaste46" localSheetId="53" hidden="1">[118]Lead!#REF!</definedName>
    <definedName name="XRefPaste46" localSheetId="54" hidden="1">[118]Lead!#REF!</definedName>
    <definedName name="XRefPaste46" localSheetId="57" hidden="1">[118]Lead!#REF!</definedName>
    <definedName name="XRefPaste46" hidden="1">[118]Lead!#REF!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localSheetId="19" hidden="1">#REF!</definedName>
    <definedName name="XRefPaste46Row" localSheetId="36" hidden="1">#REF!</definedName>
    <definedName name="XRefPaste46Row" localSheetId="37" hidden="1">#REF!</definedName>
    <definedName name="XRefPaste46Row" localSheetId="40" hidden="1">#REF!</definedName>
    <definedName name="XRefPaste46Row" localSheetId="42" hidden="1">#REF!</definedName>
    <definedName name="XRefPaste46Row" localSheetId="43" hidden="1">#REF!</definedName>
    <definedName name="XRefPaste46Row" localSheetId="44" hidden="1">#REF!</definedName>
    <definedName name="XRefPaste46Row" localSheetId="46" hidden="1">#REF!</definedName>
    <definedName name="XRefPaste46Row" localSheetId="47" hidden="1">#REF!</definedName>
    <definedName name="XRefPaste46Row" localSheetId="48" hidden="1">#REF!</definedName>
    <definedName name="XRefPaste46Row" localSheetId="53" hidden="1">#REF!</definedName>
    <definedName name="XRefPaste46Row" localSheetId="54" hidden="1">#REF!</definedName>
    <definedName name="XRefPaste46Row" localSheetId="57" hidden="1">#REF!</definedName>
    <definedName name="XRefPaste46Row" hidden="1">#REF!</definedName>
    <definedName name="XRefPaste47" localSheetId="4" hidden="1">[118]Lead!#REF!</definedName>
    <definedName name="XRefPaste47" localSheetId="15" hidden="1">[118]Lead!#REF!</definedName>
    <definedName name="XRefPaste47" localSheetId="12" hidden="1">[118]Lead!#REF!</definedName>
    <definedName name="XRefPaste47" localSheetId="18" hidden="1">[118]Lead!#REF!</definedName>
    <definedName name="XRefPaste47" localSheetId="17" hidden="1">[118]Lead!#REF!</definedName>
    <definedName name="XRefPaste47" localSheetId="16" hidden="1">[118]Lead!#REF!</definedName>
    <definedName name="XRefPaste47" localSheetId="11" hidden="1">[118]Lead!#REF!</definedName>
    <definedName name="XRefPaste47" localSheetId="13" hidden="1">[118]Lead!#REF!</definedName>
    <definedName name="XRefPaste47" localSheetId="14" hidden="1">[118]Lead!#REF!</definedName>
    <definedName name="XRefPaste47" localSheetId="19" hidden="1">[118]Lead!#REF!</definedName>
    <definedName name="XRefPaste47" localSheetId="36" hidden="1">[118]Lead!#REF!</definedName>
    <definedName name="XRefPaste47" localSheetId="37" hidden="1">[118]Lead!#REF!</definedName>
    <definedName name="XRefPaste47" localSheetId="40" hidden="1">[118]Lead!#REF!</definedName>
    <definedName name="XRefPaste47" localSheetId="42" hidden="1">[118]Lead!#REF!</definedName>
    <definedName name="XRefPaste47" localSheetId="43" hidden="1">[118]Lead!#REF!</definedName>
    <definedName name="XRefPaste47" localSheetId="44" hidden="1">[118]Lead!#REF!</definedName>
    <definedName name="XRefPaste47" localSheetId="46" hidden="1">[118]Lead!#REF!</definedName>
    <definedName name="XRefPaste47" localSheetId="47" hidden="1">[118]Lead!#REF!</definedName>
    <definedName name="XRefPaste47" localSheetId="48" hidden="1">[118]Lead!#REF!</definedName>
    <definedName name="XRefPaste47" localSheetId="53" hidden="1">[118]Lead!#REF!</definedName>
    <definedName name="XRefPaste47" localSheetId="54" hidden="1">[118]Lead!#REF!</definedName>
    <definedName name="XRefPaste47" localSheetId="57" hidden="1">[118]Lead!#REF!</definedName>
    <definedName name="XRefPaste47" hidden="1">[118]Lead!#REF!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localSheetId="19" hidden="1">#REF!</definedName>
    <definedName name="XRefPaste47Row" localSheetId="36" hidden="1">#REF!</definedName>
    <definedName name="XRefPaste47Row" localSheetId="37" hidden="1">#REF!</definedName>
    <definedName name="XRefPaste47Row" localSheetId="40" hidden="1">#REF!</definedName>
    <definedName name="XRefPaste47Row" localSheetId="42" hidden="1">#REF!</definedName>
    <definedName name="XRefPaste47Row" localSheetId="43" hidden="1">#REF!</definedName>
    <definedName name="XRefPaste47Row" localSheetId="44" hidden="1">#REF!</definedName>
    <definedName name="XRefPaste47Row" localSheetId="46" hidden="1">#REF!</definedName>
    <definedName name="XRefPaste47Row" localSheetId="47" hidden="1">#REF!</definedName>
    <definedName name="XRefPaste47Row" localSheetId="48" hidden="1">#REF!</definedName>
    <definedName name="XRefPaste47Row" localSheetId="53" hidden="1">#REF!</definedName>
    <definedName name="XRefPaste47Row" localSheetId="54" hidden="1">#REF!</definedName>
    <definedName name="XRefPaste47Row" localSheetId="57" hidden="1">#REF!</definedName>
    <definedName name="XRefPaste47Row" hidden="1">#REF!</definedName>
    <definedName name="XRefPaste48" localSheetId="4" hidden="1">[118]Lead!#REF!</definedName>
    <definedName name="XRefPaste48" localSheetId="15" hidden="1">[118]Lead!#REF!</definedName>
    <definedName name="XRefPaste48" localSheetId="12" hidden="1">[118]Lead!#REF!</definedName>
    <definedName name="XRefPaste48" localSheetId="18" hidden="1">[118]Lead!#REF!</definedName>
    <definedName name="XRefPaste48" localSheetId="17" hidden="1">[118]Lead!#REF!</definedName>
    <definedName name="XRefPaste48" localSheetId="16" hidden="1">[118]Lead!#REF!</definedName>
    <definedName name="XRefPaste48" localSheetId="11" hidden="1">[118]Lead!#REF!</definedName>
    <definedName name="XRefPaste48" localSheetId="13" hidden="1">[118]Lead!#REF!</definedName>
    <definedName name="XRefPaste48" localSheetId="14" hidden="1">[118]Lead!#REF!</definedName>
    <definedName name="XRefPaste48" localSheetId="19" hidden="1">[118]Lead!#REF!</definedName>
    <definedName name="XRefPaste48" localSheetId="36" hidden="1">[118]Lead!#REF!</definedName>
    <definedName name="XRefPaste48" localSheetId="37" hidden="1">[118]Lead!#REF!</definedName>
    <definedName name="XRefPaste48" localSheetId="40" hidden="1">[118]Lead!#REF!</definedName>
    <definedName name="XRefPaste48" localSheetId="42" hidden="1">[118]Lead!#REF!</definedName>
    <definedName name="XRefPaste48" localSheetId="43" hidden="1">[118]Lead!#REF!</definedName>
    <definedName name="XRefPaste48" localSheetId="44" hidden="1">[118]Lead!#REF!</definedName>
    <definedName name="XRefPaste48" localSheetId="46" hidden="1">[118]Lead!#REF!</definedName>
    <definedName name="XRefPaste48" localSheetId="47" hidden="1">[118]Lead!#REF!</definedName>
    <definedName name="XRefPaste48" localSheetId="48" hidden="1">[118]Lead!#REF!</definedName>
    <definedName name="XRefPaste48" localSheetId="53" hidden="1">[118]Lead!#REF!</definedName>
    <definedName name="XRefPaste48" localSheetId="54" hidden="1">[118]Lead!#REF!</definedName>
    <definedName name="XRefPaste48" localSheetId="57" hidden="1">[118]Lead!#REF!</definedName>
    <definedName name="XRefPaste48" hidden="1">[118]Lead!#REF!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localSheetId="19" hidden="1">#REF!</definedName>
    <definedName name="XRefPaste48Row" localSheetId="36" hidden="1">#REF!</definedName>
    <definedName name="XRefPaste48Row" localSheetId="37" hidden="1">#REF!</definedName>
    <definedName name="XRefPaste48Row" localSheetId="40" hidden="1">#REF!</definedName>
    <definedName name="XRefPaste48Row" localSheetId="42" hidden="1">#REF!</definedName>
    <definedName name="XRefPaste48Row" localSheetId="43" hidden="1">#REF!</definedName>
    <definedName name="XRefPaste48Row" localSheetId="44" hidden="1">#REF!</definedName>
    <definedName name="XRefPaste48Row" localSheetId="46" hidden="1">#REF!</definedName>
    <definedName name="XRefPaste48Row" localSheetId="47" hidden="1">#REF!</definedName>
    <definedName name="XRefPaste48Row" localSheetId="48" hidden="1">#REF!</definedName>
    <definedName name="XRefPaste48Row" localSheetId="53" hidden="1">#REF!</definedName>
    <definedName name="XRefPaste48Row" localSheetId="54" hidden="1">#REF!</definedName>
    <definedName name="XRefPaste48Row" localSheetId="57" hidden="1">#REF!</definedName>
    <definedName name="XRefPaste48Row" hidden="1">#REF!</definedName>
    <definedName name="XRefPaste49" localSheetId="4" hidden="1">[118]Lead!#REF!</definedName>
    <definedName name="XRefPaste49" localSheetId="15" hidden="1">[118]Lead!#REF!</definedName>
    <definedName name="XRefPaste49" localSheetId="12" hidden="1">[118]Lead!#REF!</definedName>
    <definedName name="XRefPaste49" localSheetId="18" hidden="1">[118]Lead!#REF!</definedName>
    <definedName name="XRefPaste49" localSheetId="17" hidden="1">[118]Lead!#REF!</definedName>
    <definedName name="XRefPaste49" localSheetId="16" hidden="1">[118]Lead!#REF!</definedName>
    <definedName name="XRefPaste49" localSheetId="11" hidden="1">[118]Lead!#REF!</definedName>
    <definedName name="XRefPaste49" localSheetId="13" hidden="1">[118]Lead!#REF!</definedName>
    <definedName name="XRefPaste49" localSheetId="14" hidden="1">[118]Lead!#REF!</definedName>
    <definedName name="XRefPaste49" localSheetId="19" hidden="1">[118]Lead!#REF!</definedName>
    <definedName name="XRefPaste49" localSheetId="36" hidden="1">[118]Lead!#REF!</definedName>
    <definedName name="XRefPaste49" localSheetId="37" hidden="1">[118]Lead!#REF!</definedName>
    <definedName name="XRefPaste49" localSheetId="40" hidden="1">[118]Lead!#REF!</definedName>
    <definedName name="XRefPaste49" localSheetId="42" hidden="1">[118]Lead!#REF!</definedName>
    <definedName name="XRefPaste49" localSheetId="43" hidden="1">[118]Lead!#REF!</definedName>
    <definedName name="XRefPaste49" localSheetId="44" hidden="1">[118]Lead!#REF!</definedName>
    <definedName name="XRefPaste49" localSheetId="46" hidden="1">[118]Lead!#REF!</definedName>
    <definedName name="XRefPaste49" localSheetId="47" hidden="1">[118]Lead!#REF!</definedName>
    <definedName name="XRefPaste49" localSheetId="48" hidden="1">[118]Lead!#REF!</definedName>
    <definedName name="XRefPaste49" localSheetId="53" hidden="1">[118]Lead!#REF!</definedName>
    <definedName name="XRefPaste49" localSheetId="54" hidden="1">[118]Lead!#REF!</definedName>
    <definedName name="XRefPaste49" localSheetId="57" hidden="1">[118]Lead!#REF!</definedName>
    <definedName name="XRefPaste49" hidden="1">[118]Lead!#REF!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localSheetId="19" hidden="1">#REF!</definedName>
    <definedName name="XRefPaste49Row" localSheetId="36" hidden="1">#REF!</definedName>
    <definedName name="XRefPaste49Row" localSheetId="37" hidden="1">#REF!</definedName>
    <definedName name="XRefPaste49Row" localSheetId="40" hidden="1">#REF!</definedName>
    <definedName name="XRefPaste49Row" localSheetId="42" hidden="1">#REF!</definedName>
    <definedName name="XRefPaste49Row" localSheetId="43" hidden="1">#REF!</definedName>
    <definedName name="XRefPaste49Row" localSheetId="44" hidden="1">#REF!</definedName>
    <definedName name="XRefPaste49Row" localSheetId="46" hidden="1">#REF!</definedName>
    <definedName name="XRefPaste49Row" localSheetId="47" hidden="1">#REF!</definedName>
    <definedName name="XRefPaste49Row" localSheetId="48" hidden="1">#REF!</definedName>
    <definedName name="XRefPaste49Row" localSheetId="53" hidden="1">#REF!</definedName>
    <definedName name="XRefPaste49Row" localSheetId="54" hidden="1">#REF!</definedName>
    <definedName name="XRefPaste49Row" localSheetId="57"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localSheetId="19" hidden="1">#REF!</definedName>
    <definedName name="XRefPaste4Row" localSheetId="53" hidden="1">#REF!</definedName>
    <definedName name="XRefPaste4Row" localSheetId="54" hidden="1">#REF!</definedName>
    <definedName name="XRefPaste4Row" localSheetId="57" hidden="1">#REF!</definedName>
    <definedName name="XRefPaste4Row" hidden="1">#REF!</definedName>
    <definedName name="XRefPaste5" localSheetId="4" hidden="1">'[111]Conciliaciones US$'!#REF!</definedName>
    <definedName name="XRefPaste5" localSheetId="15" hidden="1">'[111]Conciliaciones US$'!#REF!</definedName>
    <definedName name="XRefPaste5" localSheetId="12" hidden="1">'[111]Conciliaciones US$'!#REF!</definedName>
    <definedName name="XRefPaste5" localSheetId="18" hidden="1">'[111]Conciliaciones US$'!#REF!</definedName>
    <definedName name="XRefPaste5" localSheetId="17" hidden="1">'[111]Conciliaciones US$'!#REF!</definedName>
    <definedName name="XRefPaste5" localSheetId="16" hidden="1">'[111]Conciliaciones US$'!#REF!</definedName>
    <definedName name="XRefPaste5" localSheetId="13" hidden="1">'[111]Conciliaciones US$'!#REF!</definedName>
    <definedName name="XRefPaste5" localSheetId="14" hidden="1">'[111]Conciliaciones US$'!#REF!</definedName>
    <definedName name="XRefPaste5" localSheetId="19" hidden="1">'[111]Conciliaciones US$'!#REF!</definedName>
    <definedName name="XRefPaste5" localSheetId="53" hidden="1">'[111]Conciliaciones US$'!#REF!</definedName>
    <definedName name="XRefPaste5" localSheetId="54" hidden="1">'[111]Conciliaciones US$'!#REF!</definedName>
    <definedName name="XRefPaste5" localSheetId="57" hidden="1">'[111]Conciliaciones US$'!#REF!</definedName>
    <definedName name="XRefPaste5" hidden="1">'[111]Conciliaciones US$'!#REF!</definedName>
    <definedName name="XRefPaste50" localSheetId="4" hidden="1">[118]Lead!#REF!</definedName>
    <definedName name="XRefPaste50" localSheetId="17" hidden="1">[118]Lead!#REF!</definedName>
    <definedName name="XRefPaste50" hidden="1">[118]Lead!#REF!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localSheetId="19" hidden="1">#REF!</definedName>
    <definedName name="XRefPaste50Row" localSheetId="36" hidden="1">#REF!</definedName>
    <definedName name="XRefPaste50Row" localSheetId="37" hidden="1">#REF!</definedName>
    <definedName name="XRefPaste50Row" localSheetId="40" hidden="1">#REF!</definedName>
    <definedName name="XRefPaste50Row" localSheetId="42" hidden="1">#REF!</definedName>
    <definedName name="XRefPaste50Row" localSheetId="43" hidden="1">#REF!</definedName>
    <definedName name="XRefPaste50Row" localSheetId="44" hidden="1">#REF!</definedName>
    <definedName name="XRefPaste50Row" localSheetId="46" hidden="1">#REF!</definedName>
    <definedName name="XRefPaste50Row" localSheetId="47" hidden="1">#REF!</definedName>
    <definedName name="XRefPaste50Row" localSheetId="48" hidden="1">#REF!</definedName>
    <definedName name="XRefPaste50Row" localSheetId="53" hidden="1">#REF!</definedName>
    <definedName name="XRefPaste50Row" localSheetId="54" hidden="1">#REF!</definedName>
    <definedName name="XRefPaste50Row" localSheetId="57" hidden="1">#REF!</definedName>
    <definedName name="XRefPaste50Row" hidden="1">#REF!</definedName>
    <definedName name="XRefPaste51" localSheetId="4" hidden="1">[118]Lead!#REF!</definedName>
    <definedName name="XRefPaste51" localSheetId="15" hidden="1">[118]Lead!#REF!</definedName>
    <definedName name="XRefPaste51" localSheetId="12" hidden="1">[118]Lead!#REF!</definedName>
    <definedName name="XRefPaste51" localSheetId="18" hidden="1">[118]Lead!#REF!</definedName>
    <definedName name="XRefPaste51" localSheetId="17" hidden="1">[118]Lead!#REF!</definedName>
    <definedName name="XRefPaste51" localSheetId="16" hidden="1">[118]Lead!#REF!</definedName>
    <definedName name="XRefPaste51" localSheetId="11" hidden="1">[118]Lead!#REF!</definedName>
    <definedName name="XRefPaste51" localSheetId="13" hidden="1">[118]Lead!#REF!</definedName>
    <definedName name="XRefPaste51" localSheetId="14" hidden="1">[118]Lead!#REF!</definedName>
    <definedName name="XRefPaste51" localSheetId="19" hidden="1">[118]Lead!#REF!</definedName>
    <definedName name="XRefPaste51" localSheetId="36" hidden="1">[118]Lead!#REF!</definedName>
    <definedName name="XRefPaste51" localSheetId="37" hidden="1">[118]Lead!#REF!</definedName>
    <definedName name="XRefPaste51" localSheetId="40" hidden="1">[118]Lead!#REF!</definedName>
    <definedName name="XRefPaste51" localSheetId="42" hidden="1">[118]Lead!#REF!</definedName>
    <definedName name="XRefPaste51" localSheetId="43" hidden="1">[118]Lead!#REF!</definedName>
    <definedName name="XRefPaste51" localSheetId="44" hidden="1">[118]Lead!#REF!</definedName>
    <definedName name="XRefPaste51" localSheetId="46" hidden="1">[118]Lead!#REF!</definedName>
    <definedName name="XRefPaste51" localSheetId="47" hidden="1">[118]Lead!#REF!</definedName>
    <definedName name="XRefPaste51" localSheetId="48" hidden="1">[118]Lead!#REF!</definedName>
    <definedName name="XRefPaste51" localSheetId="53" hidden="1">[118]Lead!#REF!</definedName>
    <definedName name="XRefPaste51" localSheetId="54" hidden="1">[118]Lead!#REF!</definedName>
    <definedName name="XRefPaste51" localSheetId="57" hidden="1">[118]Lead!#REF!</definedName>
    <definedName name="XRefPaste51" hidden="1">[118]Lead!#REF!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localSheetId="19" hidden="1">#REF!</definedName>
    <definedName name="XRefPaste51Row" localSheetId="36" hidden="1">#REF!</definedName>
    <definedName name="XRefPaste51Row" localSheetId="37" hidden="1">#REF!</definedName>
    <definedName name="XRefPaste51Row" localSheetId="40" hidden="1">#REF!</definedName>
    <definedName name="XRefPaste51Row" localSheetId="42" hidden="1">#REF!</definedName>
    <definedName name="XRefPaste51Row" localSheetId="43" hidden="1">#REF!</definedName>
    <definedName name="XRefPaste51Row" localSheetId="44" hidden="1">#REF!</definedName>
    <definedName name="XRefPaste51Row" localSheetId="46" hidden="1">#REF!</definedName>
    <definedName name="XRefPaste51Row" localSheetId="47" hidden="1">#REF!</definedName>
    <definedName name="XRefPaste51Row" localSheetId="48" hidden="1">#REF!</definedName>
    <definedName name="XRefPaste51Row" localSheetId="53" hidden="1">#REF!</definedName>
    <definedName name="XRefPaste51Row" localSheetId="54" hidden="1">#REF!</definedName>
    <definedName name="XRefPaste51Row" localSheetId="57" hidden="1">#REF!</definedName>
    <definedName name="XRefPaste51Row" hidden="1">#REF!</definedName>
    <definedName name="XRefPaste52" localSheetId="4" hidden="1">[118]Lead!#REF!</definedName>
    <definedName name="XRefPaste52" localSheetId="15" hidden="1">[118]Lead!#REF!</definedName>
    <definedName name="XRefPaste52" localSheetId="12" hidden="1">[118]Lead!#REF!</definedName>
    <definedName name="XRefPaste52" localSheetId="18" hidden="1">[118]Lead!#REF!</definedName>
    <definedName name="XRefPaste52" localSheetId="17" hidden="1">[118]Lead!#REF!</definedName>
    <definedName name="XRefPaste52" localSheetId="16" hidden="1">[118]Lead!#REF!</definedName>
    <definedName name="XRefPaste52" localSheetId="11" hidden="1">[118]Lead!#REF!</definedName>
    <definedName name="XRefPaste52" localSheetId="13" hidden="1">[118]Lead!#REF!</definedName>
    <definedName name="XRefPaste52" localSheetId="14" hidden="1">[118]Lead!#REF!</definedName>
    <definedName name="XRefPaste52" localSheetId="19" hidden="1">[118]Lead!#REF!</definedName>
    <definedName name="XRefPaste52" localSheetId="36" hidden="1">[118]Lead!#REF!</definedName>
    <definedName name="XRefPaste52" localSheetId="37" hidden="1">[118]Lead!#REF!</definedName>
    <definedName name="XRefPaste52" localSheetId="40" hidden="1">[118]Lead!#REF!</definedName>
    <definedName name="XRefPaste52" localSheetId="42" hidden="1">[118]Lead!#REF!</definedName>
    <definedName name="XRefPaste52" localSheetId="43" hidden="1">[118]Lead!#REF!</definedName>
    <definedName name="XRefPaste52" localSheetId="44" hidden="1">[118]Lead!#REF!</definedName>
    <definedName name="XRefPaste52" localSheetId="46" hidden="1">[118]Lead!#REF!</definedName>
    <definedName name="XRefPaste52" localSheetId="47" hidden="1">[118]Lead!#REF!</definedName>
    <definedName name="XRefPaste52" localSheetId="48" hidden="1">[118]Lead!#REF!</definedName>
    <definedName name="XRefPaste52" localSheetId="53" hidden="1">[118]Lead!#REF!</definedName>
    <definedName name="XRefPaste52" localSheetId="54" hidden="1">[118]Lead!#REF!</definedName>
    <definedName name="XRefPaste52" localSheetId="57" hidden="1">[118]Lead!#REF!</definedName>
    <definedName name="XRefPaste52" hidden="1">[118]Lead!#REF!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localSheetId="19" hidden="1">#REF!</definedName>
    <definedName name="XRefPaste52Row" localSheetId="36" hidden="1">#REF!</definedName>
    <definedName name="XRefPaste52Row" localSheetId="37" hidden="1">#REF!</definedName>
    <definedName name="XRefPaste52Row" localSheetId="40" hidden="1">#REF!</definedName>
    <definedName name="XRefPaste52Row" localSheetId="42" hidden="1">#REF!</definedName>
    <definedName name="XRefPaste52Row" localSheetId="43" hidden="1">#REF!</definedName>
    <definedName name="XRefPaste52Row" localSheetId="44" hidden="1">#REF!</definedName>
    <definedName name="XRefPaste52Row" localSheetId="46" hidden="1">#REF!</definedName>
    <definedName name="XRefPaste52Row" localSheetId="47" hidden="1">#REF!</definedName>
    <definedName name="XRefPaste52Row" localSheetId="48" hidden="1">#REF!</definedName>
    <definedName name="XRefPaste52Row" localSheetId="53" hidden="1">#REF!</definedName>
    <definedName name="XRefPaste52Row" localSheetId="54" hidden="1">#REF!</definedName>
    <definedName name="XRefPaste52Row" localSheetId="57" hidden="1">#REF!</definedName>
    <definedName name="XRefPaste52Row" hidden="1">#REF!</definedName>
    <definedName name="XRefPaste53" localSheetId="4" hidden="1">[118]Lead!#REF!</definedName>
    <definedName name="XRefPaste53" localSheetId="15" hidden="1">[118]Lead!#REF!</definedName>
    <definedName name="XRefPaste53" localSheetId="12" hidden="1">[118]Lead!#REF!</definedName>
    <definedName name="XRefPaste53" localSheetId="18" hidden="1">[118]Lead!#REF!</definedName>
    <definedName name="XRefPaste53" localSheetId="17" hidden="1">[118]Lead!#REF!</definedName>
    <definedName name="XRefPaste53" localSheetId="16" hidden="1">[118]Lead!#REF!</definedName>
    <definedName name="XRefPaste53" localSheetId="11" hidden="1">[118]Lead!#REF!</definedName>
    <definedName name="XRefPaste53" localSheetId="13" hidden="1">[118]Lead!#REF!</definedName>
    <definedName name="XRefPaste53" localSheetId="14" hidden="1">[118]Lead!#REF!</definedName>
    <definedName name="XRefPaste53" localSheetId="19" hidden="1">[118]Lead!#REF!</definedName>
    <definedName name="XRefPaste53" localSheetId="36" hidden="1">[118]Lead!#REF!</definedName>
    <definedName name="XRefPaste53" localSheetId="37" hidden="1">[118]Lead!#REF!</definedName>
    <definedName name="XRefPaste53" localSheetId="40" hidden="1">[118]Lead!#REF!</definedName>
    <definedName name="XRefPaste53" localSheetId="42" hidden="1">[118]Lead!#REF!</definedName>
    <definedName name="XRefPaste53" localSheetId="43" hidden="1">[118]Lead!#REF!</definedName>
    <definedName name="XRefPaste53" localSheetId="44" hidden="1">[118]Lead!#REF!</definedName>
    <definedName name="XRefPaste53" localSheetId="46" hidden="1">[118]Lead!#REF!</definedName>
    <definedName name="XRefPaste53" localSheetId="47" hidden="1">[118]Lead!#REF!</definedName>
    <definedName name="XRefPaste53" localSheetId="48" hidden="1">[118]Lead!#REF!</definedName>
    <definedName name="XRefPaste53" localSheetId="53" hidden="1">[118]Lead!#REF!</definedName>
    <definedName name="XRefPaste53" localSheetId="54" hidden="1">[118]Lead!#REF!</definedName>
    <definedName name="XRefPaste53" localSheetId="57" hidden="1">[118]Lead!#REF!</definedName>
    <definedName name="XRefPaste53" hidden="1">[118]Lead!#REF!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localSheetId="19" hidden="1">#REF!</definedName>
    <definedName name="XRefPaste53Row" localSheetId="36" hidden="1">#REF!</definedName>
    <definedName name="XRefPaste53Row" localSheetId="37" hidden="1">#REF!</definedName>
    <definedName name="XRefPaste53Row" localSheetId="40" hidden="1">#REF!</definedName>
    <definedName name="XRefPaste53Row" localSheetId="42" hidden="1">#REF!</definedName>
    <definedName name="XRefPaste53Row" localSheetId="43" hidden="1">#REF!</definedName>
    <definedName name="XRefPaste53Row" localSheetId="44" hidden="1">#REF!</definedName>
    <definedName name="XRefPaste53Row" localSheetId="46" hidden="1">#REF!</definedName>
    <definedName name="XRefPaste53Row" localSheetId="47" hidden="1">#REF!</definedName>
    <definedName name="XRefPaste53Row" localSheetId="48" hidden="1">#REF!</definedName>
    <definedName name="XRefPaste53Row" localSheetId="53" hidden="1">#REF!</definedName>
    <definedName name="XRefPaste53Row" localSheetId="54" hidden="1">#REF!</definedName>
    <definedName name="XRefPaste53Row" localSheetId="57" hidden="1">#REF!</definedName>
    <definedName name="XRefPaste53Row" hidden="1">#REF!</definedName>
    <definedName name="XRefPaste54" localSheetId="4" hidden="1">[118]Lead!#REF!</definedName>
    <definedName name="XRefPaste54" localSheetId="15" hidden="1">[118]Lead!#REF!</definedName>
    <definedName name="XRefPaste54" localSheetId="12" hidden="1">[118]Lead!#REF!</definedName>
    <definedName name="XRefPaste54" localSheetId="18" hidden="1">[118]Lead!#REF!</definedName>
    <definedName name="XRefPaste54" localSheetId="17" hidden="1">[118]Lead!#REF!</definedName>
    <definedName name="XRefPaste54" localSheetId="16" hidden="1">[118]Lead!#REF!</definedName>
    <definedName name="XRefPaste54" localSheetId="11" hidden="1">[118]Lead!#REF!</definedName>
    <definedName name="XRefPaste54" localSheetId="13" hidden="1">[118]Lead!#REF!</definedName>
    <definedName name="XRefPaste54" localSheetId="14" hidden="1">[118]Lead!#REF!</definedName>
    <definedName name="XRefPaste54" localSheetId="19" hidden="1">[118]Lead!#REF!</definedName>
    <definedName name="XRefPaste54" localSheetId="36" hidden="1">[118]Lead!#REF!</definedName>
    <definedName name="XRefPaste54" localSheetId="37" hidden="1">[118]Lead!#REF!</definedName>
    <definedName name="XRefPaste54" localSheetId="40" hidden="1">[118]Lead!#REF!</definedName>
    <definedName name="XRefPaste54" localSheetId="42" hidden="1">[118]Lead!#REF!</definedName>
    <definedName name="XRefPaste54" localSheetId="43" hidden="1">[118]Lead!#REF!</definedName>
    <definedName name="XRefPaste54" localSheetId="44" hidden="1">[118]Lead!#REF!</definedName>
    <definedName name="XRefPaste54" localSheetId="46" hidden="1">[118]Lead!#REF!</definedName>
    <definedName name="XRefPaste54" localSheetId="47" hidden="1">[118]Lead!#REF!</definedName>
    <definedName name="XRefPaste54" localSheetId="48" hidden="1">[118]Lead!#REF!</definedName>
    <definedName name="XRefPaste54" localSheetId="53" hidden="1">[118]Lead!#REF!</definedName>
    <definedName name="XRefPaste54" localSheetId="54" hidden="1">[118]Lead!#REF!</definedName>
    <definedName name="XRefPaste54" localSheetId="57" hidden="1">[118]Lead!#REF!</definedName>
    <definedName name="XRefPaste54" hidden="1">[118]Lead!#REF!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localSheetId="19" hidden="1">#REF!</definedName>
    <definedName name="XRefPaste54Row" localSheetId="36" hidden="1">#REF!</definedName>
    <definedName name="XRefPaste54Row" localSheetId="37" hidden="1">#REF!</definedName>
    <definedName name="XRefPaste54Row" localSheetId="40" hidden="1">#REF!</definedName>
    <definedName name="XRefPaste54Row" localSheetId="42" hidden="1">#REF!</definedName>
    <definedName name="XRefPaste54Row" localSheetId="43" hidden="1">#REF!</definedName>
    <definedName name="XRefPaste54Row" localSheetId="44" hidden="1">#REF!</definedName>
    <definedName name="XRefPaste54Row" localSheetId="46" hidden="1">#REF!</definedName>
    <definedName name="XRefPaste54Row" localSheetId="47" hidden="1">#REF!</definedName>
    <definedName name="XRefPaste54Row" localSheetId="48" hidden="1">#REF!</definedName>
    <definedName name="XRefPaste54Row" localSheetId="53" hidden="1">#REF!</definedName>
    <definedName name="XRefPaste54Row" localSheetId="54" hidden="1">#REF!</definedName>
    <definedName name="XRefPaste54Row" localSheetId="57" hidden="1">#REF!</definedName>
    <definedName name="XRefPaste54Row" hidden="1">#REF!</definedName>
    <definedName name="XRefPaste55" localSheetId="4" hidden="1">[118]Lead!#REF!</definedName>
    <definedName name="XRefPaste55" localSheetId="15" hidden="1">[118]Lead!#REF!</definedName>
    <definedName name="XRefPaste55" localSheetId="12" hidden="1">[118]Lead!#REF!</definedName>
    <definedName name="XRefPaste55" localSheetId="18" hidden="1">[118]Lead!#REF!</definedName>
    <definedName name="XRefPaste55" localSheetId="17" hidden="1">[118]Lead!#REF!</definedName>
    <definedName name="XRefPaste55" localSheetId="16" hidden="1">[118]Lead!#REF!</definedName>
    <definedName name="XRefPaste55" localSheetId="11" hidden="1">[118]Lead!#REF!</definedName>
    <definedName name="XRefPaste55" localSheetId="13" hidden="1">[118]Lead!#REF!</definedName>
    <definedName name="XRefPaste55" localSheetId="14" hidden="1">[118]Lead!#REF!</definedName>
    <definedName name="XRefPaste55" localSheetId="19" hidden="1">[118]Lead!#REF!</definedName>
    <definedName name="XRefPaste55" localSheetId="36" hidden="1">[118]Lead!#REF!</definedName>
    <definedName name="XRefPaste55" localSheetId="37" hidden="1">[118]Lead!#REF!</definedName>
    <definedName name="XRefPaste55" localSheetId="40" hidden="1">[118]Lead!#REF!</definedName>
    <definedName name="XRefPaste55" localSheetId="42" hidden="1">[118]Lead!#REF!</definedName>
    <definedName name="XRefPaste55" localSheetId="43" hidden="1">[118]Lead!#REF!</definedName>
    <definedName name="XRefPaste55" localSheetId="44" hidden="1">[118]Lead!#REF!</definedName>
    <definedName name="XRefPaste55" localSheetId="46" hidden="1">[118]Lead!#REF!</definedName>
    <definedName name="XRefPaste55" localSheetId="47" hidden="1">[118]Lead!#REF!</definedName>
    <definedName name="XRefPaste55" localSheetId="48" hidden="1">[118]Lead!#REF!</definedName>
    <definedName name="XRefPaste55" localSheetId="53" hidden="1">[118]Lead!#REF!</definedName>
    <definedName name="XRefPaste55" localSheetId="54" hidden="1">[118]Lead!#REF!</definedName>
    <definedName name="XRefPaste55" localSheetId="57" hidden="1">[118]Lead!#REF!</definedName>
    <definedName name="XRefPaste55" hidden="1">[118]Lead!#REF!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localSheetId="19" hidden="1">#REF!</definedName>
    <definedName name="XRefPaste55Row" localSheetId="36" hidden="1">#REF!</definedName>
    <definedName name="XRefPaste55Row" localSheetId="37" hidden="1">#REF!</definedName>
    <definedName name="XRefPaste55Row" localSheetId="40" hidden="1">#REF!</definedName>
    <definedName name="XRefPaste55Row" localSheetId="42" hidden="1">#REF!</definedName>
    <definedName name="XRefPaste55Row" localSheetId="43" hidden="1">#REF!</definedName>
    <definedName name="XRefPaste55Row" localSheetId="44" hidden="1">#REF!</definedName>
    <definedName name="XRefPaste55Row" localSheetId="46" hidden="1">#REF!</definedName>
    <definedName name="XRefPaste55Row" localSheetId="47" hidden="1">#REF!</definedName>
    <definedName name="XRefPaste55Row" localSheetId="48" hidden="1">#REF!</definedName>
    <definedName name="XRefPaste55Row" localSheetId="53" hidden="1">#REF!</definedName>
    <definedName name="XRefPaste55Row" localSheetId="54" hidden="1">#REF!</definedName>
    <definedName name="XRefPaste55Row" localSheetId="57" hidden="1">#REF!</definedName>
    <definedName name="XRefPaste55Row" hidden="1">#REF!</definedName>
    <definedName name="XRefPaste56" localSheetId="4" hidden="1">[118]Lead!#REF!</definedName>
    <definedName name="XRefPaste56" localSheetId="15" hidden="1">[118]Lead!#REF!</definedName>
    <definedName name="XRefPaste56" localSheetId="12" hidden="1">[118]Lead!#REF!</definedName>
    <definedName name="XRefPaste56" localSheetId="18" hidden="1">[118]Lead!#REF!</definedName>
    <definedName name="XRefPaste56" localSheetId="17" hidden="1">[118]Lead!#REF!</definedName>
    <definedName name="XRefPaste56" localSheetId="16" hidden="1">[118]Lead!#REF!</definedName>
    <definedName name="XRefPaste56" localSheetId="11" hidden="1">[118]Lead!#REF!</definedName>
    <definedName name="XRefPaste56" localSheetId="13" hidden="1">[118]Lead!#REF!</definedName>
    <definedName name="XRefPaste56" localSheetId="14" hidden="1">[118]Lead!#REF!</definedName>
    <definedName name="XRefPaste56" localSheetId="19" hidden="1">[118]Lead!#REF!</definedName>
    <definedName name="XRefPaste56" localSheetId="36" hidden="1">[118]Lead!#REF!</definedName>
    <definedName name="XRefPaste56" localSheetId="37" hidden="1">[118]Lead!#REF!</definedName>
    <definedName name="XRefPaste56" localSheetId="40" hidden="1">[118]Lead!#REF!</definedName>
    <definedName name="XRefPaste56" localSheetId="42" hidden="1">[118]Lead!#REF!</definedName>
    <definedName name="XRefPaste56" localSheetId="43" hidden="1">[118]Lead!#REF!</definedName>
    <definedName name="XRefPaste56" localSheetId="44" hidden="1">[118]Lead!#REF!</definedName>
    <definedName name="XRefPaste56" localSheetId="46" hidden="1">[118]Lead!#REF!</definedName>
    <definedName name="XRefPaste56" localSheetId="47" hidden="1">[118]Lead!#REF!</definedName>
    <definedName name="XRefPaste56" localSheetId="48" hidden="1">[118]Lead!#REF!</definedName>
    <definedName name="XRefPaste56" localSheetId="53" hidden="1">[118]Lead!#REF!</definedName>
    <definedName name="XRefPaste56" localSheetId="54" hidden="1">[118]Lead!#REF!</definedName>
    <definedName name="XRefPaste56" localSheetId="57" hidden="1">[118]Lead!#REF!</definedName>
    <definedName name="XRefPaste56" hidden="1">[118]Lead!#REF!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localSheetId="19" hidden="1">#REF!</definedName>
    <definedName name="XRefPaste56Row" localSheetId="36" hidden="1">#REF!</definedName>
    <definedName name="XRefPaste56Row" localSheetId="37" hidden="1">#REF!</definedName>
    <definedName name="XRefPaste56Row" localSheetId="40" hidden="1">#REF!</definedName>
    <definedName name="XRefPaste56Row" localSheetId="42" hidden="1">#REF!</definedName>
    <definedName name="XRefPaste56Row" localSheetId="43" hidden="1">#REF!</definedName>
    <definedName name="XRefPaste56Row" localSheetId="44" hidden="1">#REF!</definedName>
    <definedName name="XRefPaste56Row" localSheetId="46" hidden="1">#REF!</definedName>
    <definedName name="XRefPaste56Row" localSheetId="47" hidden="1">#REF!</definedName>
    <definedName name="XRefPaste56Row" localSheetId="48" hidden="1">#REF!</definedName>
    <definedName name="XRefPaste56Row" localSheetId="53" hidden="1">#REF!</definedName>
    <definedName name="XRefPaste56Row" localSheetId="54" hidden="1">#REF!</definedName>
    <definedName name="XRefPaste56Row" localSheetId="57" hidden="1">#REF!</definedName>
    <definedName name="XRefPaste56Row" hidden="1">#REF!</definedName>
    <definedName name="XRefPaste57" localSheetId="4" hidden="1">[118]Lead!#REF!</definedName>
    <definedName name="XRefPaste57" localSheetId="15" hidden="1">[118]Lead!#REF!</definedName>
    <definedName name="XRefPaste57" localSheetId="12" hidden="1">[118]Lead!#REF!</definedName>
    <definedName name="XRefPaste57" localSheetId="18" hidden="1">[118]Lead!#REF!</definedName>
    <definedName name="XRefPaste57" localSheetId="17" hidden="1">[118]Lead!#REF!</definedName>
    <definedName name="XRefPaste57" localSheetId="16" hidden="1">[118]Lead!#REF!</definedName>
    <definedName name="XRefPaste57" localSheetId="11" hidden="1">[118]Lead!#REF!</definedName>
    <definedName name="XRefPaste57" localSheetId="13" hidden="1">[118]Lead!#REF!</definedName>
    <definedName name="XRefPaste57" localSheetId="14" hidden="1">[118]Lead!#REF!</definedName>
    <definedName name="XRefPaste57" localSheetId="19" hidden="1">[118]Lead!#REF!</definedName>
    <definedName name="XRefPaste57" localSheetId="36" hidden="1">[118]Lead!#REF!</definedName>
    <definedName name="XRefPaste57" localSheetId="37" hidden="1">[118]Lead!#REF!</definedName>
    <definedName name="XRefPaste57" localSheetId="40" hidden="1">[118]Lead!#REF!</definedName>
    <definedName name="XRefPaste57" localSheetId="42" hidden="1">[118]Lead!#REF!</definedName>
    <definedName name="XRefPaste57" localSheetId="43" hidden="1">[118]Lead!#REF!</definedName>
    <definedName name="XRefPaste57" localSheetId="44" hidden="1">[118]Lead!#REF!</definedName>
    <definedName name="XRefPaste57" localSheetId="46" hidden="1">[118]Lead!#REF!</definedName>
    <definedName name="XRefPaste57" localSheetId="47" hidden="1">[118]Lead!#REF!</definedName>
    <definedName name="XRefPaste57" localSheetId="48" hidden="1">[118]Lead!#REF!</definedName>
    <definedName name="XRefPaste57" localSheetId="53" hidden="1">[118]Lead!#REF!</definedName>
    <definedName name="XRefPaste57" localSheetId="54" hidden="1">[118]Lead!#REF!</definedName>
    <definedName name="XRefPaste57" localSheetId="57" hidden="1">[118]Lead!#REF!</definedName>
    <definedName name="XRefPaste57" hidden="1">[118]Lead!#REF!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localSheetId="19" hidden="1">#REF!</definedName>
    <definedName name="XRefPaste57Row" localSheetId="36" hidden="1">#REF!</definedName>
    <definedName name="XRefPaste57Row" localSheetId="37" hidden="1">#REF!</definedName>
    <definedName name="XRefPaste57Row" localSheetId="40" hidden="1">#REF!</definedName>
    <definedName name="XRefPaste57Row" localSheetId="42" hidden="1">#REF!</definedName>
    <definedName name="XRefPaste57Row" localSheetId="43" hidden="1">#REF!</definedName>
    <definedName name="XRefPaste57Row" localSheetId="44" hidden="1">#REF!</definedName>
    <definedName name="XRefPaste57Row" localSheetId="46" hidden="1">#REF!</definedName>
    <definedName name="XRefPaste57Row" localSheetId="47" hidden="1">#REF!</definedName>
    <definedName name="XRefPaste57Row" localSheetId="48" hidden="1">#REF!</definedName>
    <definedName name="XRefPaste57Row" localSheetId="53" hidden="1">#REF!</definedName>
    <definedName name="XRefPaste57Row" localSheetId="54" hidden="1">#REF!</definedName>
    <definedName name="XRefPaste57Row" localSheetId="57" hidden="1">#REF!</definedName>
    <definedName name="XRefPaste57Row" hidden="1">#REF!</definedName>
    <definedName name="XRefPaste58" localSheetId="4" hidden="1">[118]Lead!#REF!</definedName>
    <definedName name="XRefPaste58" localSheetId="15" hidden="1">[118]Lead!#REF!</definedName>
    <definedName name="XRefPaste58" localSheetId="12" hidden="1">[118]Lead!#REF!</definedName>
    <definedName name="XRefPaste58" localSheetId="18" hidden="1">[118]Lead!#REF!</definedName>
    <definedName name="XRefPaste58" localSheetId="17" hidden="1">[118]Lead!#REF!</definedName>
    <definedName name="XRefPaste58" localSheetId="16" hidden="1">[118]Lead!#REF!</definedName>
    <definedName name="XRefPaste58" localSheetId="11" hidden="1">[118]Lead!#REF!</definedName>
    <definedName name="XRefPaste58" localSheetId="13" hidden="1">[118]Lead!#REF!</definedName>
    <definedName name="XRefPaste58" localSheetId="14" hidden="1">[118]Lead!#REF!</definedName>
    <definedName name="XRefPaste58" localSheetId="19" hidden="1">[118]Lead!#REF!</definedName>
    <definedName name="XRefPaste58" localSheetId="36" hidden="1">[118]Lead!#REF!</definedName>
    <definedName name="XRefPaste58" localSheetId="37" hidden="1">[118]Lead!#REF!</definedName>
    <definedName name="XRefPaste58" localSheetId="40" hidden="1">[118]Lead!#REF!</definedName>
    <definedName name="XRefPaste58" localSheetId="42" hidden="1">[118]Lead!#REF!</definedName>
    <definedName name="XRefPaste58" localSheetId="43" hidden="1">[118]Lead!#REF!</definedName>
    <definedName name="XRefPaste58" localSheetId="44" hidden="1">[118]Lead!#REF!</definedName>
    <definedName name="XRefPaste58" localSheetId="46" hidden="1">[118]Lead!#REF!</definedName>
    <definedName name="XRefPaste58" localSheetId="47" hidden="1">[118]Lead!#REF!</definedName>
    <definedName name="XRefPaste58" localSheetId="48" hidden="1">[118]Lead!#REF!</definedName>
    <definedName name="XRefPaste58" localSheetId="53" hidden="1">[118]Lead!#REF!</definedName>
    <definedName name="XRefPaste58" localSheetId="54" hidden="1">[118]Lead!#REF!</definedName>
    <definedName name="XRefPaste58" localSheetId="57" hidden="1">[118]Lead!#REF!</definedName>
    <definedName name="XRefPaste58" hidden="1">[118]Lead!#REF!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localSheetId="19" hidden="1">#REF!</definedName>
    <definedName name="XRefPaste58Row" localSheetId="36" hidden="1">#REF!</definedName>
    <definedName name="XRefPaste58Row" localSheetId="37" hidden="1">#REF!</definedName>
    <definedName name="XRefPaste58Row" localSheetId="40" hidden="1">#REF!</definedName>
    <definedName name="XRefPaste58Row" localSheetId="42" hidden="1">#REF!</definedName>
    <definedName name="XRefPaste58Row" localSheetId="43" hidden="1">#REF!</definedName>
    <definedName name="XRefPaste58Row" localSheetId="44" hidden="1">#REF!</definedName>
    <definedName name="XRefPaste58Row" localSheetId="46" hidden="1">#REF!</definedName>
    <definedName name="XRefPaste58Row" localSheetId="47" hidden="1">#REF!</definedName>
    <definedName name="XRefPaste58Row" localSheetId="48" hidden="1">#REF!</definedName>
    <definedName name="XRefPaste58Row" localSheetId="53" hidden="1">#REF!</definedName>
    <definedName name="XRefPaste58Row" localSheetId="54" hidden="1">#REF!</definedName>
    <definedName name="XRefPaste58Row" localSheetId="57" hidden="1">#REF!</definedName>
    <definedName name="XRefPaste58Row" hidden="1">#REF!</definedName>
    <definedName name="XRefPaste59" localSheetId="4" hidden="1">[118]Lead!#REF!</definedName>
    <definedName name="XRefPaste59" localSheetId="15" hidden="1">[118]Lead!#REF!</definedName>
    <definedName name="XRefPaste59" localSheetId="12" hidden="1">[118]Lead!#REF!</definedName>
    <definedName name="XRefPaste59" localSheetId="18" hidden="1">[118]Lead!#REF!</definedName>
    <definedName name="XRefPaste59" localSheetId="17" hidden="1">[118]Lead!#REF!</definedName>
    <definedName name="XRefPaste59" localSheetId="16" hidden="1">[118]Lead!#REF!</definedName>
    <definedName name="XRefPaste59" localSheetId="11" hidden="1">[118]Lead!#REF!</definedName>
    <definedName name="XRefPaste59" localSheetId="13" hidden="1">[118]Lead!#REF!</definedName>
    <definedName name="XRefPaste59" localSheetId="14" hidden="1">[118]Lead!#REF!</definedName>
    <definedName name="XRefPaste59" localSheetId="19" hidden="1">[118]Lead!#REF!</definedName>
    <definedName name="XRefPaste59" localSheetId="36" hidden="1">[118]Lead!#REF!</definedName>
    <definedName name="XRefPaste59" localSheetId="37" hidden="1">[118]Lead!#REF!</definedName>
    <definedName name="XRefPaste59" localSheetId="40" hidden="1">[118]Lead!#REF!</definedName>
    <definedName name="XRefPaste59" localSheetId="42" hidden="1">[118]Lead!#REF!</definedName>
    <definedName name="XRefPaste59" localSheetId="43" hidden="1">[118]Lead!#REF!</definedName>
    <definedName name="XRefPaste59" localSheetId="44" hidden="1">[118]Lead!#REF!</definedName>
    <definedName name="XRefPaste59" localSheetId="46" hidden="1">[118]Lead!#REF!</definedName>
    <definedName name="XRefPaste59" localSheetId="47" hidden="1">[118]Lead!#REF!</definedName>
    <definedName name="XRefPaste59" localSheetId="48" hidden="1">[118]Lead!#REF!</definedName>
    <definedName name="XRefPaste59" localSheetId="53" hidden="1">[118]Lead!#REF!</definedName>
    <definedName name="XRefPaste59" localSheetId="54" hidden="1">[118]Lead!#REF!</definedName>
    <definedName name="XRefPaste59" localSheetId="57" hidden="1">[118]Lead!#REF!</definedName>
    <definedName name="XRefPaste59" hidden="1">[118]Lead!#REF!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localSheetId="19" hidden="1">#REF!</definedName>
    <definedName name="XRefPaste59Row" localSheetId="36" hidden="1">#REF!</definedName>
    <definedName name="XRefPaste59Row" localSheetId="37" hidden="1">#REF!</definedName>
    <definedName name="XRefPaste59Row" localSheetId="40" hidden="1">#REF!</definedName>
    <definedName name="XRefPaste59Row" localSheetId="42" hidden="1">#REF!</definedName>
    <definedName name="XRefPaste59Row" localSheetId="43" hidden="1">#REF!</definedName>
    <definedName name="XRefPaste59Row" localSheetId="44" hidden="1">#REF!</definedName>
    <definedName name="XRefPaste59Row" localSheetId="46" hidden="1">#REF!</definedName>
    <definedName name="XRefPaste59Row" localSheetId="47" hidden="1">#REF!</definedName>
    <definedName name="XRefPaste59Row" localSheetId="48" hidden="1">#REF!</definedName>
    <definedName name="XRefPaste59Row" localSheetId="53" hidden="1">#REF!</definedName>
    <definedName name="XRefPaste59Row" localSheetId="54" hidden="1">#REF!</definedName>
    <definedName name="XRefPaste59Row" localSheetId="57"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localSheetId="19" hidden="1">#REF!</definedName>
    <definedName name="XRefPaste5Row" localSheetId="53" hidden="1">#REF!</definedName>
    <definedName name="XRefPaste5Row" localSheetId="54" hidden="1">#REF!</definedName>
    <definedName name="XRefPaste5Row" localSheetId="57" hidden="1">#REF!</definedName>
    <definedName name="XRefPaste5Row" hidden="1">#REF!</definedName>
    <definedName name="XRefPaste6" localSheetId="4" hidden="1">[118]Lead!#REF!</definedName>
    <definedName name="XRefPaste6" localSheetId="15" hidden="1">[118]Lead!#REF!</definedName>
    <definedName name="XRefPaste6" localSheetId="12" hidden="1">[118]Lead!#REF!</definedName>
    <definedName name="XRefPaste6" localSheetId="18" hidden="1">[118]Lead!#REF!</definedName>
    <definedName name="XRefPaste6" localSheetId="17" hidden="1">[118]Lead!#REF!</definedName>
    <definedName name="XRefPaste6" localSheetId="16" hidden="1">[118]Lead!#REF!</definedName>
    <definedName name="XRefPaste6" localSheetId="13" hidden="1">[118]Lead!#REF!</definedName>
    <definedName name="XRefPaste6" localSheetId="14" hidden="1">[118]Lead!#REF!</definedName>
    <definedName name="XRefPaste6" localSheetId="19" hidden="1">[118]Lead!#REF!</definedName>
    <definedName name="XRefPaste6" localSheetId="53" hidden="1">[118]Lead!#REF!</definedName>
    <definedName name="XRefPaste6" localSheetId="54" hidden="1">[118]Lead!#REF!</definedName>
    <definedName name="XRefPaste6" localSheetId="57" hidden="1">[118]Lead!#REF!</definedName>
    <definedName name="XRefPaste6" hidden="1">[118]Lead!#REF!</definedName>
    <definedName name="XRefPaste60" localSheetId="4" hidden="1">[118]Lead!#REF!</definedName>
    <definedName name="XRefPaste60" localSheetId="17" hidden="1">[118]Lead!#REF!</definedName>
    <definedName name="XRefPaste60" hidden="1">[118]Lead!#REF!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localSheetId="19" hidden="1">#REF!</definedName>
    <definedName name="XRefPaste60Row" localSheetId="36" hidden="1">#REF!</definedName>
    <definedName name="XRefPaste60Row" localSheetId="37" hidden="1">#REF!</definedName>
    <definedName name="XRefPaste60Row" localSheetId="40" hidden="1">#REF!</definedName>
    <definedName name="XRefPaste60Row" localSheetId="42" hidden="1">#REF!</definedName>
    <definedName name="XRefPaste60Row" localSheetId="43" hidden="1">#REF!</definedName>
    <definedName name="XRefPaste60Row" localSheetId="44" hidden="1">#REF!</definedName>
    <definedName name="XRefPaste60Row" localSheetId="46" hidden="1">#REF!</definedName>
    <definedName name="XRefPaste60Row" localSheetId="47" hidden="1">#REF!</definedName>
    <definedName name="XRefPaste60Row" localSheetId="48" hidden="1">#REF!</definedName>
    <definedName name="XRefPaste60Row" localSheetId="53" hidden="1">#REF!</definedName>
    <definedName name="XRefPaste60Row" localSheetId="54" hidden="1">#REF!</definedName>
    <definedName name="XRefPaste60Row" localSheetId="57" hidden="1">#REF!</definedName>
    <definedName name="XRefPaste60Row" hidden="1">#REF!</definedName>
    <definedName name="XRefPaste61" localSheetId="4" hidden="1">[118]Lead!#REF!</definedName>
    <definedName name="XRefPaste61" localSheetId="15" hidden="1">[118]Lead!#REF!</definedName>
    <definedName name="XRefPaste61" localSheetId="12" hidden="1">[118]Lead!#REF!</definedName>
    <definedName name="XRefPaste61" localSheetId="18" hidden="1">[118]Lead!#REF!</definedName>
    <definedName name="XRefPaste61" localSheetId="17" hidden="1">[118]Lead!#REF!</definedName>
    <definedName name="XRefPaste61" localSheetId="16" hidden="1">[118]Lead!#REF!</definedName>
    <definedName name="XRefPaste61" localSheetId="11" hidden="1">[118]Lead!#REF!</definedName>
    <definedName name="XRefPaste61" localSheetId="13" hidden="1">[118]Lead!#REF!</definedName>
    <definedName name="XRefPaste61" localSheetId="14" hidden="1">[118]Lead!#REF!</definedName>
    <definedName name="XRefPaste61" localSheetId="19" hidden="1">[118]Lead!#REF!</definedName>
    <definedName name="XRefPaste61" localSheetId="36" hidden="1">[118]Lead!#REF!</definedName>
    <definedName name="XRefPaste61" localSheetId="37" hidden="1">[118]Lead!#REF!</definedName>
    <definedName name="XRefPaste61" localSheetId="40" hidden="1">[118]Lead!#REF!</definedName>
    <definedName name="XRefPaste61" localSheetId="42" hidden="1">[118]Lead!#REF!</definedName>
    <definedName name="XRefPaste61" localSheetId="43" hidden="1">[118]Lead!#REF!</definedName>
    <definedName name="XRefPaste61" localSheetId="44" hidden="1">[118]Lead!#REF!</definedName>
    <definedName name="XRefPaste61" localSheetId="46" hidden="1">[118]Lead!#REF!</definedName>
    <definedName name="XRefPaste61" localSheetId="47" hidden="1">[118]Lead!#REF!</definedName>
    <definedName name="XRefPaste61" localSheetId="48" hidden="1">[118]Lead!#REF!</definedName>
    <definedName name="XRefPaste61" localSheetId="53" hidden="1">[118]Lead!#REF!</definedName>
    <definedName name="XRefPaste61" localSheetId="54" hidden="1">[118]Lead!#REF!</definedName>
    <definedName name="XRefPaste61" localSheetId="57" hidden="1">[118]Lead!#REF!</definedName>
    <definedName name="XRefPaste61" hidden="1">[118]Lead!#REF!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localSheetId="19" hidden="1">#REF!</definedName>
    <definedName name="XRefPaste61Row" localSheetId="36" hidden="1">#REF!</definedName>
    <definedName name="XRefPaste61Row" localSheetId="37" hidden="1">#REF!</definedName>
    <definedName name="XRefPaste61Row" localSheetId="40" hidden="1">#REF!</definedName>
    <definedName name="XRefPaste61Row" localSheetId="42" hidden="1">#REF!</definedName>
    <definedName name="XRefPaste61Row" localSheetId="43" hidden="1">#REF!</definedName>
    <definedName name="XRefPaste61Row" localSheetId="44" hidden="1">#REF!</definedName>
    <definedName name="XRefPaste61Row" localSheetId="46" hidden="1">#REF!</definedName>
    <definedName name="XRefPaste61Row" localSheetId="47" hidden="1">#REF!</definedName>
    <definedName name="XRefPaste61Row" localSheetId="48" hidden="1">#REF!</definedName>
    <definedName name="XRefPaste61Row" localSheetId="53" hidden="1">#REF!</definedName>
    <definedName name="XRefPaste61Row" localSheetId="54" hidden="1">#REF!</definedName>
    <definedName name="XRefPaste61Row" localSheetId="57" hidden="1">#REF!</definedName>
    <definedName name="XRefPaste61Row" hidden="1">#REF!</definedName>
    <definedName name="XRefPaste62" localSheetId="4" hidden="1">[118]Lead!#REF!</definedName>
    <definedName name="XRefPaste62" localSheetId="15" hidden="1">[118]Lead!#REF!</definedName>
    <definedName name="XRefPaste62" localSheetId="12" hidden="1">[118]Lead!#REF!</definedName>
    <definedName name="XRefPaste62" localSheetId="18" hidden="1">[118]Lead!#REF!</definedName>
    <definedName name="XRefPaste62" localSheetId="17" hidden="1">[118]Lead!#REF!</definedName>
    <definedName name="XRefPaste62" localSheetId="16" hidden="1">[118]Lead!#REF!</definedName>
    <definedName name="XRefPaste62" localSheetId="11" hidden="1">[118]Lead!#REF!</definedName>
    <definedName name="XRefPaste62" localSheetId="13" hidden="1">[118]Lead!#REF!</definedName>
    <definedName name="XRefPaste62" localSheetId="14" hidden="1">[118]Lead!#REF!</definedName>
    <definedName name="XRefPaste62" localSheetId="19" hidden="1">[118]Lead!#REF!</definedName>
    <definedName name="XRefPaste62" localSheetId="36" hidden="1">[118]Lead!#REF!</definedName>
    <definedName name="XRefPaste62" localSheetId="37" hidden="1">[118]Lead!#REF!</definedName>
    <definedName name="XRefPaste62" localSheetId="40" hidden="1">[118]Lead!#REF!</definedName>
    <definedName name="XRefPaste62" localSheetId="42" hidden="1">[118]Lead!#REF!</definedName>
    <definedName name="XRefPaste62" localSheetId="43" hidden="1">[118]Lead!#REF!</definedName>
    <definedName name="XRefPaste62" localSheetId="44" hidden="1">[118]Lead!#REF!</definedName>
    <definedName name="XRefPaste62" localSheetId="46" hidden="1">[118]Lead!#REF!</definedName>
    <definedName name="XRefPaste62" localSheetId="47" hidden="1">[118]Lead!#REF!</definedName>
    <definedName name="XRefPaste62" localSheetId="48" hidden="1">[118]Lead!#REF!</definedName>
    <definedName name="XRefPaste62" localSheetId="53" hidden="1">[118]Lead!#REF!</definedName>
    <definedName name="XRefPaste62" localSheetId="54" hidden="1">[118]Lead!#REF!</definedName>
    <definedName name="XRefPaste62" localSheetId="57" hidden="1">[118]Lead!#REF!</definedName>
    <definedName name="XRefPaste62" hidden="1">[118]Lead!#REF!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localSheetId="19" hidden="1">#REF!</definedName>
    <definedName name="XRefPaste62Row" localSheetId="36" hidden="1">#REF!</definedName>
    <definedName name="XRefPaste62Row" localSheetId="37" hidden="1">#REF!</definedName>
    <definedName name="XRefPaste62Row" localSheetId="40" hidden="1">#REF!</definedName>
    <definedName name="XRefPaste62Row" localSheetId="42" hidden="1">#REF!</definedName>
    <definedName name="XRefPaste62Row" localSheetId="43" hidden="1">#REF!</definedName>
    <definedName name="XRefPaste62Row" localSheetId="44" hidden="1">#REF!</definedName>
    <definedName name="XRefPaste62Row" localSheetId="46" hidden="1">#REF!</definedName>
    <definedName name="XRefPaste62Row" localSheetId="47" hidden="1">#REF!</definedName>
    <definedName name="XRefPaste62Row" localSheetId="48" hidden="1">#REF!</definedName>
    <definedName name="XRefPaste62Row" localSheetId="53" hidden="1">#REF!</definedName>
    <definedName name="XRefPaste62Row" localSheetId="54" hidden="1">#REF!</definedName>
    <definedName name="XRefPaste62Row" localSheetId="57" hidden="1">#REF!</definedName>
    <definedName name="XRefPaste62Row" hidden="1">#REF!</definedName>
    <definedName name="XRefPaste63" localSheetId="4" hidden="1">[118]Lead!#REF!</definedName>
    <definedName name="XRefPaste63" localSheetId="15" hidden="1">[118]Lead!#REF!</definedName>
    <definedName name="XRefPaste63" localSheetId="12" hidden="1">[118]Lead!#REF!</definedName>
    <definedName name="XRefPaste63" localSheetId="18" hidden="1">[118]Lead!#REF!</definedName>
    <definedName name="XRefPaste63" localSheetId="17" hidden="1">[118]Lead!#REF!</definedName>
    <definedName name="XRefPaste63" localSheetId="16" hidden="1">[118]Lead!#REF!</definedName>
    <definedName name="XRefPaste63" localSheetId="11" hidden="1">[118]Lead!#REF!</definedName>
    <definedName name="XRefPaste63" localSheetId="13" hidden="1">[118]Lead!#REF!</definedName>
    <definedName name="XRefPaste63" localSheetId="14" hidden="1">[118]Lead!#REF!</definedName>
    <definedName name="XRefPaste63" localSheetId="19" hidden="1">[118]Lead!#REF!</definedName>
    <definedName name="XRefPaste63" localSheetId="36" hidden="1">[118]Lead!#REF!</definedName>
    <definedName name="XRefPaste63" localSheetId="37" hidden="1">[118]Lead!#REF!</definedName>
    <definedName name="XRefPaste63" localSheetId="40" hidden="1">[118]Lead!#REF!</definedName>
    <definedName name="XRefPaste63" localSheetId="42" hidden="1">[118]Lead!#REF!</definedName>
    <definedName name="XRefPaste63" localSheetId="43" hidden="1">[118]Lead!#REF!</definedName>
    <definedName name="XRefPaste63" localSheetId="44" hidden="1">[118]Lead!#REF!</definedName>
    <definedName name="XRefPaste63" localSheetId="46" hidden="1">[118]Lead!#REF!</definedName>
    <definedName name="XRefPaste63" localSheetId="47" hidden="1">[118]Lead!#REF!</definedName>
    <definedName name="XRefPaste63" localSheetId="48" hidden="1">[118]Lead!#REF!</definedName>
    <definedName name="XRefPaste63" localSheetId="53" hidden="1">[118]Lead!#REF!</definedName>
    <definedName name="XRefPaste63" localSheetId="54" hidden="1">[118]Lead!#REF!</definedName>
    <definedName name="XRefPaste63" localSheetId="57" hidden="1">[118]Lead!#REF!</definedName>
    <definedName name="XRefPaste63" hidden="1">[118]Lead!#REF!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localSheetId="19" hidden="1">#REF!</definedName>
    <definedName name="XRefPaste63Row" localSheetId="36" hidden="1">#REF!</definedName>
    <definedName name="XRefPaste63Row" localSheetId="37" hidden="1">#REF!</definedName>
    <definedName name="XRefPaste63Row" localSheetId="40" hidden="1">#REF!</definedName>
    <definedName name="XRefPaste63Row" localSheetId="42" hidden="1">#REF!</definedName>
    <definedName name="XRefPaste63Row" localSheetId="43" hidden="1">#REF!</definedName>
    <definedName name="XRefPaste63Row" localSheetId="44" hidden="1">#REF!</definedName>
    <definedName name="XRefPaste63Row" localSheetId="46" hidden="1">#REF!</definedName>
    <definedName name="XRefPaste63Row" localSheetId="47" hidden="1">#REF!</definedName>
    <definedName name="XRefPaste63Row" localSheetId="48" hidden="1">#REF!</definedName>
    <definedName name="XRefPaste63Row" localSheetId="53" hidden="1">#REF!</definedName>
    <definedName name="XRefPaste63Row" localSheetId="54" hidden="1">#REF!</definedName>
    <definedName name="XRefPaste63Row" localSheetId="57" hidden="1">#REF!</definedName>
    <definedName name="XRefPaste63Row" hidden="1">#REF!</definedName>
    <definedName name="XRefPaste64" localSheetId="4" hidden="1">[118]Lead!#REF!</definedName>
    <definedName name="XRefPaste64" localSheetId="15" hidden="1">[118]Lead!#REF!</definedName>
    <definedName name="XRefPaste64" localSheetId="12" hidden="1">[118]Lead!#REF!</definedName>
    <definedName name="XRefPaste64" localSheetId="18" hidden="1">[118]Lead!#REF!</definedName>
    <definedName name="XRefPaste64" localSheetId="17" hidden="1">[118]Lead!#REF!</definedName>
    <definedName name="XRefPaste64" localSheetId="16" hidden="1">[118]Lead!#REF!</definedName>
    <definedName name="XRefPaste64" localSheetId="11" hidden="1">[118]Lead!#REF!</definedName>
    <definedName name="XRefPaste64" localSheetId="13" hidden="1">[118]Lead!#REF!</definedName>
    <definedName name="XRefPaste64" localSheetId="14" hidden="1">[118]Lead!#REF!</definedName>
    <definedName name="XRefPaste64" localSheetId="19" hidden="1">[118]Lead!#REF!</definedName>
    <definedName name="XRefPaste64" localSheetId="36" hidden="1">[118]Lead!#REF!</definedName>
    <definedName name="XRefPaste64" localSheetId="37" hidden="1">[118]Lead!#REF!</definedName>
    <definedName name="XRefPaste64" localSheetId="40" hidden="1">[118]Lead!#REF!</definedName>
    <definedName name="XRefPaste64" localSheetId="42" hidden="1">[118]Lead!#REF!</definedName>
    <definedName name="XRefPaste64" localSheetId="43" hidden="1">[118]Lead!#REF!</definedName>
    <definedName name="XRefPaste64" localSheetId="44" hidden="1">[118]Lead!#REF!</definedName>
    <definedName name="XRefPaste64" localSheetId="46" hidden="1">[118]Lead!#REF!</definedName>
    <definedName name="XRefPaste64" localSheetId="47" hidden="1">[118]Lead!#REF!</definedName>
    <definedName name="XRefPaste64" localSheetId="48" hidden="1">[118]Lead!#REF!</definedName>
    <definedName name="XRefPaste64" localSheetId="53" hidden="1">[118]Lead!#REF!</definedName>
    <definedName name="XRefPaste64" localSheetId="54" hidden="1">[118]Lead!#REF!</definedName>
    <definedName name="XRefPaste64" localSheetId="57" hidden="1">[118]Lead!#REF!</definedName>
    <definedName name="XRefPaste64" hidden="1">[118]Lead!#REF!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localSheetId="19" hidden="1">#REF!</definedName>
    <definedName name="XRefPaste64Row" localSheetId="36" hidden="1">#REF!</definedName>
    <definedName name="XRefPaste64Row" localSheetId="37" hidden="1">#REF!</definedName>
    <definedName name="XRefPaste64Row" localSheetId="40" hidden="1">#REF!</definedName>
    <definedName name="XRefPaste64Row" localSheetId="42" hidden="1">#REF!</definedName>
    <definedName name="XRefPaste64Row" localSheetId="43" hidden="1">#REF!</definedName>
    <definedName name="XRefPaste64Row" localSheetId="44" hidden="1">#REF!</definedName>
    <definedName name="XRefPaste64Row" localSheetId="46" hidden="1">#REF!</definedName>
    <definedName name="XRefPaste64Row" localSheetId="47" hidden="1">#REF!</definedName>
    <definedName name="XRefPaste64Row" localSheetId="48" hidden="1">#REF!</definedName>
    <definedName name="XRefPaste64Row" localSheetId="53" hidden="1">#REF!</definedName>
    <definedName name="XRefPaste64Row" localSheetId="54" hidden="1">#REF!</definedName>
    <definedName name="XRefPaste64Row" localSheetId="57" hidden="1">#REF!</definedName>
    <definedName name="XRefPaste64Row" hidden="1">#REF!</definedName>
    <definedName name="XRefPaste65" localSheetId="4" hidden="1">[118]Lead!#REF!</definedName>
    <definedName name="XRefPaste65" localSheetId="15" hidden="1">[118]Lead!#REF!</definedName>
    <definedName name="XRefPaste65" localSheetId="12" hidden="1">[118]Lead!#REF!</definedName>
    <definedName name="XRefPaste65" localSheetId="18" hidden="1">[118]Lead!#REF!</definedName>
    <definedName name="XRefPaste65" localSheetId="17" hidden="1">[118]Lead!#REF!</definedName>
    <definedName name="XRefPaste65" localSheetId="16" hidden="1">[118]Lead!#REF!</definedName>
    <definedName name="XRefPaste65" localSheetId="11" hidden="1">[118]Lead!#REF!</definedName>
    <definedName name="XRefPaste65" localSheetId="13" hidden="1">[118]Lead!#REF!</definedName>
    <definedName name="XRefPaste65" localSheetId="14" hidden="1">[118]Lead!#REF!</definedName>
    <definedName name="XRefPaste65" localSheetId="19" hidden="1">[118]Lead!#REF!</definedName>
    <definedName name="XRefPaste65" localSheetId="36" hidden="1">[118]Lead!#REF!</definedName>
    <definedName name="XRefPaste65" localSheetId="37" hidden="1">[118]Lead!#REF!</definedName>
    <definedName name="XRefPaste65" localSheetId="40" hidden="1">[118]Lead!#REF!</definedName>
    <definedName name="XRefPaste65" localSheetId="42" hidden="1">[118]Lead!#REF!</definedName>
    <definedName name="XRefPaste65" localSheetId="43" hidden="1">[118]Lead!#REF!</definedName>
    <definedName name="XRefPaste65" localSheetId="44" hidden="1">[118]Lead!#REF!</definedName>
    <definedName name="XRefPaste65" localSheetId="46" hidden="1">[118]Lead!#REF!</definedName>
    <definedName name="XRefPaste65" localSheetId="47" hidden="1">[118]Lead!#REF!</definedName>
    <definedName name="XRefPaste65" localSheetId="48" hidden="1">[118]Lead!#REF!</definedName>
    <definedName name="XRefPaste65" localSheetId="53" hidden="1">[118]Lead!#REF!</definedName>
    <definedName name="XRefPaste65" localSheetId="54" hidden="1">[118]Lead!#REF!</definedName>
    <definedName name="XRefPaste65" localSheetId="57" hidden="1">[118]Lead!#REF!</definedName>
    <definedName name="XRefPaste65" hidden="1">[118]Lead!#REF!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localSheetId="19" hidden="1">#REF!</definedName>
    <definedName name="XRefPaste65Row" localSheetId="36" hidden="1">#REF!</definedName>
    <definedName name="XRefPaste65Row" localSheetId="37" hidden="1">#REF!</definedName>
    <definedName name="XRefPaste65Row" localSheetId="40" hidden="1">#REF!</definedName>
    <definedName name="XRefPaste65Row" localSheetId="42" hidden="1">#REF!</definedName>
    <definedName name="XRefPaste65Row" localSheetId="43" hidden="1">#REF!</definedName>
    <definedName name="XRefPaste65Row" localSheetId="44" hidden="1">#REF!</definedName>
    <definedName name="XRefPaste65Row" localSheetId="46" hidden="1">#REF!</definedName>
    <definedName name="XRefPaste65Row" localSheetId="47" hidden="1">#REF!</definedName>
    <definedName name="XRefPaste65Row" localSheetId="48" hidden="1">#REF!</definedName>
    <definedName name="XRefPaste65Row" localSheetId="53" hidden="1">#REF!</definedName>
    <definedName name="XRefPaste65Row" localSheetId="54" hidden="1">#REF!</definedName>
    <definedName name="XRefPaste65Row" localSheetId="57" hidden="1">#REF!</definedName>
    <definedName name="XRefPaste65Row" hidden="1">#REF!</definedName>
    <definedName name="XRefPaste66" localSheetId="4" hidden="1">[118]Lead!#REF!</definedName>
    <definedName name="XRefPaste66" localSheetId="15" hidden="1">[118]Lead!#REF!</definedName>
    <definedName name="XRefPaste66" localSheetId="12" hidden="1">[118]Lead!#REF!</definedName>
    <definedName name="XRefPaste66" localSheetId="18" hidden="1">[118]Lead!#REF!</definedName>
    <definedName name="XRefPaste66" localSheetId="17" hidden="1">[118]Lead!#REF!</definedName>
    <definedName name="XRefPaste66" localSheetId="16" hidden="1">[118]Lead!#REF!</definedName>
    <definedName name="XRefPaste66" localSheetId="11" hidden="1">[118]Lead!#REF!</definedName>
    <definedName name="XRefPaste66" localSheetId="13" hidden="1">[118]Lead!#REF!</definedName>
    <definedName name="XRefPaste66" localSheetId="14" hidden="1">[118]Lead!#REF!</definedName>
    <definedName name="XRefPaste66" localSheetId="19" hidden="1">[118]Lead!#REF!</definedName>
    <definedName name="XRefPaste66" localSheetId="36" hidden="1">[118]Lead!#REF!</definedName>
    <definedName name="XRefPaste66" localSheetId="37" hidden="1">[118]Lead!#REF!</definedName>
    <definedName name="XRefPaste66" localSheetId="40" hidden="1">[118]Lead!#REF!</definedName>
    <definedName name="XRefPaste66" localSheetId="42" hidden="1">[118]Lead!#REF!</definedName>
    <definedName name="XRefPaste66" localSheetId="43" hidden="1">[118]Lead!#REF!</definedName>
    <definedName name="XRefPaste66" localSheetId="44" hidden="1">[118]Lead!#REF!</definedName>
    <definedName name="XRefPaste66" localSheetId="46" hidden="1">[118]Lead!#REF!</definedName>
    <definedName name="XRefPaste66" localSheetId="47" hidden="1">[118]Lead!#REF!</definedName>
    <definedName name="XRefPaste66" localSheetId="48" hidden="1">[118]Lead!#REF!</definedName>
    <definedName name="XRefPaste66" localSheetId="53" hidden="1">[118]Lead!#REF!</definedName>
    <definedName name="XRefPaste66" localSheetId="54" hidden="1">[118]Lead!#REF!</definedName>
    <definedName name="XRefPaste66" localSheetId="57" hidden="1">[118]Lead!#REF!</definedName>
    <definedName name="XRefPaste66" hidden="1">[118]Lead!#REF!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localSheetId="19" hidden="1">#REF!</definedName>
    <definedName name="XRefPaste66Row" localSheetId="36" hidden="1">#REF!</definedName>
    <definedName name="XRefPaste66Row" localSheetId="37" hidden="1">#REF!</definedName>
    <definedName name="XRefPaste66Row" localSheetId="40" hidden="1">#REF!</definedName>
    <definedName name="XRefPaste66Row" localSheetId="42" hidden="1">#REF!</definedName>
    <definedName name="XRefPaste66Row" localSheetId="43" hidden="1">#REF!</definedName>
    <definedName name="XRefPaste66Row" localSheetId="44" hidden="1">#REF!</definedName>
    <definedName name="XRefPaste66Row" localSheetId="46" hidden="1">#REF!</definedName>
    <definedName name="XRefPaste66Row" localSheetId="47" hidden="1">#REF!</definedName>
    <definedName name="XRefPaste66Row" localSheetId="48" hidden="1">#REF!</definedName>
    <definedName name="XRefPaste66Row" localSheetId="53" hidden="1">#REF!</definedName>
    <definedName name="XRefPaste66Row" localSheetId="54" hidden="1">#REF!</definedName>
    <definedName name="XRefPaste66Row" localSheetId="57" hidden="1">#REF!</definedName>
    <definedName name="XRefPaste66Row" hidden="1">#REF!</definedName>
    <definedName name="XRefPaste67" localSheetId="4" hidden="1">[118]Lead!#REF!</definedName>
    <definedName name="XRefPaste67" localSheetId="15" hidden="1">[118]Lead!#REF!</definedName>
    <definedName name="XRefPaste67" localSheetId="12" hidden="1">[118]Lead!#REF!</definedName>
    <definedName name="XRefPaste67" localSheetId="18" hidden="1">[118]Lead!#REF!</definedName>
    <definedName name="XRefPaste67" localSheetId="17" hidden="1">[118]Lead!#REF!</definedName>
    <definedName name="XRefPaste67" localSheetId="16" hidden="1">[118]Lead!#REF!</definedName>
    <definedName name="XRefPaste67" localSheetId="11" hidden="1">[118]Lead!#REF!</definedName>
    <definedName name="XRefPaste67" localSheetId="13" hidden="1">[118]Lead!#REF!</definedName>
    <definedName name="XRefPaste67" localSheetId="14" hidden="1">[118]Lead!#REF!</definedName>
    <definedName name="XRefPaste67" localSheetId="19" hidden="1">[118]Lead!#REF!</definedName>
    <definedName name="XRefPaste67" localSheetId="36" hidden="1">[118]Lead!#REF!</definedName>
    <definedName name="XRefPaste67" localSheetId="37" hidden="1">[118]Lead!#REF!</definedName>
    <definedName name="XRefPaste67" localSheetId="40" hidden="1">[118]Lead!#REF!</definedName>
    <definedName name="XRefPaste67" localSheetId="42" hidden="1">[118]Lead!#REF!</definedName>
    <definedName name="XRefPaste67" localSheetId="43" hidden="1">[118]Lead!#REF!</definedName>
    <definedName name="XRefPaste67" localSheetId="44" hidden="1">[118]Lead!#REF!</definedName>
    <definedName name="XRefPaste67" localSheetId="46" hidden="1">[118]Lead!#REF!</definedName>
    <definedName name="XRefPaste67" localSheetId="47" hidden="1">[118]Lead!#REF!</definedName>
    <definedName name="XRefPaste67" localSheetId="48" hidden="1">[118]Lead!#REF!</definedName>
    <definedName name="XRefPaste67" localSheetId="53" hidden="1">[118]Lead!#REF!</definedName>
    <definedName name="XRefPaste67" localSheetId="54" hidden="1">[118]Lead!#REF!</definedName>
    <definedName name="XRefPaste67" localSheetId="57" hidden="1">[118]Lead!#REF!</definedName>
    <definedName name="XRefPaste67" hidden="1">[118]Lead!#REF!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localSheetId="19" hidden="1">#REF!</definedName>
    <definedName name="XRefPaste67Row" localSheetId="36" hidden="1">#REF!</definedName>
    <definedName name="XRefPaste67Row" localSheetId="37" hidden="1">#REF!</definedName>
    <definedName name="XRefPaste67Row" localSheetId="40" hidden="1">#REF!</definedName>
    <definedName name="XRefPaste67Row" localSheetId="42" hidden="1">#REF!</definedName>
    <definedName name="XRefPaste67Row" localSheetId="43" hidden="1">#REF!</definedName>
    <definedName name="XRefPaste67Row" localSheetId="44" hidden="1">#REF!</definedName>
    <definedName name="XRefPaste67Row" localSheetId="46" hidden="1">#REF!</definedName>
    <definedName name="XRefPaste67Row" localSheetId="47" hidden="1">#REF!</definedName>
    <definedName name="XRefPaste67Row" localSheetId="48" hidden="1">#REF!</definedName>
    <definedName name="XRefPaste67Row" localSheetId="53" hidden="1">#REF!</definedName>
    <definedName name="XRefPaste67Row" localSheetId="54" hidden="1">#REF!</definedName>
    <definedName name="XRefPaste67Row" localSheetId="57" hidden="1">#REF!</definedName>
    <definedName name="XRefPaste67Row" hidden="1">#REF!</definedName>
    <definedName name="XRefPaste68" localSheetId="4" hidden="1">[118]Lead!#REF!</definedName>
    <definedName name="XRefPaste68" localSheetId="15" hidden="1">[118]Lead!#REF!</definedName>
    <definedName name="XRefPaste68" localSheetId="12" hidden="1">[118]Lead!#REF!</definedName>
    <definedName name="XRefPaste68" localSheetId="18" hidden="1">[118]Lead!#REF!</definedName>
    <definedName name="XRefPaste68" localSheetId="17" hidden="1">[118]Lead!#REF!</definedName>
    <definedName name="XRefPaste68" localSheetId="16" hidden="1">[118]Lead!#REF!</definedName>
    <definedName name="XRefPaste68" localSheetId="11" hidden="1">[118]Lead!#REF!</definedName>
    <definedName name="XRefPaste68" localSheetId="13" hidden="1">[118]Lead!#REF!</definedName>
    <definedName name="XRefPaste68" localSheetId="14" hidden="1">[118]Lead!#REF!</definedName>
    <definedName name="XRefPaste68" localSheetId="19" hidden="1">[118]Lead!#REF!</definedName>
    <definedName name="XRefPaste68" localSheetId="36" hidden="1">[118]Lead!#REF!</definedName>
    <definedName name="XRefPaste68" localSheetId="37" hidden="1">[118]Lead!#REF!</definedName>
    <definedName name="XRefPaste68" localSheetId="40" hidden="1">[118]Lead!#REF!</definedName>
    <definedName name="XRefPaste68" localSheetId="42" hidden="1">[118]Lead!#REF!</definedName>
    <definedName name="XRefPaste68" localSheetId="43" hidden="1">[118]Lead!#REF!</definedName>
    <definedName name="XRefPaste68" localSheetId="44" hidden="1">[118]Lead!#REF!</definedName>
    <definedName name="XRefPaste68" localSheetId="46" hidden="1">[118]Lead!#REF!</definedName>
    <definedName name="XRefPaste68" localSheetId="47" hidden="1">[118]Lead!#REF!</definedName>
    <definedName name="XRefPaste68" localSheetId="48" hidden="1">[118]Lead!#REF!</definedName>
    <definedName name="XRefPaste68" localSheetId="53" hidden="1">[118]Lead!#REF!</definedName>
    <definedName name="XRefPaste68" localSheetId="54" hidden="1">[118]Lead!#REF!</definedName>
    <definedName name="XRefPaste68" localSheetId="57" hidden="1">[118]Lead!#REF!</definedName>
    <definedName name="XRefPaste68" hidden="1">[118]Lead!#REF!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localSheetId="19" hidden="1">#REF!</definedName>
    <definedName name="XRefPaste68Row" localSheetId="36" hidden="1">#REF!</definedName>
    <definedName name="XRefPaste68Row" localSheetId="37" hidden="1">#REF!</definedName>
    <definedName name="XRefPaste68Row" localSheetId="40" hidden="1">#REF!</definedName>
    <definedName name="XRefPaste68Row" localSheetId="42" hidden="1">#REF!</definedName>
    <definedName name="XRefPaste68Row" localSheetId="43" hidden="1">#REF!</definedName>
    <definedName name="XRefPaste68Row" localSheetId="44" hidden="1">#REF!</definedName>
    <definedName name="XRefPaste68Row" localSheetId="46" hidden="1">#REF!</definedName>
    <definedName name="XRefPaste68Row" localSheetId="47" hidden="1">#REF!</definedName>
    <definedName name="XRefPaste68Row" localSheetId="48" hidden="1">#REF!</definedName>
    <definedName name="XRefPaste68Row" localSheetId="53" hidden="1">#REF!</definedName>
    <definedName name="XRefPaste68Row" localSheetId="54" hidden="1">#REF!</definedName>
    <definedName name="XRefPaste68Row" localSheetId="57" hidden="1">#REF!</definedName>
    <definedName name="XRefPaste68Row" hidden="1">#REF!</definedName>
    <definedName name="XRefPaste69" localSheetId="4" hidden="1">[118]Lead!#REF!</definedName>
    <definedName name="XRefPaste69" localSheetId="15" hidden="1">[118]Lead!#REF!</definedName>
    <definedName name="XRefPaste69" localSheetId="12" hidden="1">[118]Lead!#REF!</definedName>
    <definedName name="XRefPaste69" localSheetId="18" hidden="1">[118]Lead!#REF!</definedName>
    <definedName name="XRefPaste69" localSheetId="17" hidden="1">[118]Lead!#REF!</definedName>
    <definedName name="XRefPaste69" localSheetId="16" hidden="1">[118]Lead!#REF!</definedName>
    <definedName name="XRefPaste69" localSheetId="11" hidden="1">[118]Lead!#REF!</definedName>
    <definedName name="XRefPaste69" localSheetId="13" hidden="1">[118]Lead!#REF!</definedName>
    <definedName name="XRefPaste69" localSheetId="14" hidden="1">[118]Lead!#REF!</definedName>
    <definedName name="XRefPaste69" localSheetId="19" hidden="1">[118]Lead!#REF!</definedName>
    <definedName name="XRefPaste69" localSheetId="36" hidden="1">[118]Lead!#REF!</definedName>
    <definedName name="XRefPaste69" localSheetId="37" hidden="1">[118]Lead!#REF!</definedName>
    <definedName name="XRefPaste69" localSheetId="40" hidden="1">[118]Lead!#REF!</definedName>
    <definedName name="XRefPaste69" localSheetId="42" hidden="1">[118]Lead!#REF!</definedName>
    <definedName name="XRefPaste69" localSheetId="43" hidden="1">[118]Lead!#REF!</definedName>
    <definedName name="XRefPaste69" localSheetId="44" hidden="1">[118]Lead!#REF!</definedName>
    <definedName name="XRefPaste69" localSheetId="46" hidden="1">[118]Lead!#REF!</definedName>
    <definedName name="XRefPaste69" localSheetId="47" hidden="1">[118]Lead!#REF!</definedName>
    <definedName name="XRefPaste69" localSheetId="48" hidden="1">[118]Lead!#REF!</definedName>
    <definedName name="XRefPaste69" localSheetId="53" hidden="1">[118]Lead!#REF!</definedName>
    <definedName name="XRefPaste69" localSheetId="54" hidden="1">[118]Lead!#REF!</definedName>
    <definedName name="XRefPaste69" localSheetId="57" hidden="1">[118]Lead!#REF!</definedName>
    <definedName name="XRefPaste69" hidden="1">[118]Lead!#REF!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localSheetId="19" hidden="1">#REF!</definedName>
    <definedName name="XRefPaste69Row" localSheetId="36" hidden="1">#REF!</definedName>
    <definedName name="XRefPaste69Row" localSheetId="37" hidden="1">#REF!</definedName>
    <definedName name="XRefPaste69Row" localSheetId="40" hidden="1">#REF!</definedName>
    <definedName name="XRefPaste69Row" localSheetId="42" hidden="1">#REF!</definedName>
    <definedName name="XRefPaste69Row" localSheetId="43" hidden="1">#REF!</definedName>
    <definedName name="XRefPaste69Row" localSheetId="44" hidden="1">#REF!</definedName>
    <definedName name="XRefPaste69Row" localSheetId="46" hidden="1">#REF!</definedName>
    <definedName name="XRefPaste69Row" localSheetId="47" hidden="1">#REF!</definedName>
    <definedName name="XRefPaste69Row" localSheetId="48" hidden="1">#REF!</definedName>
    <definedName name="XRefPaste69Row" localSheetId="53" hidden="1">#REF!</definedName>
    <definedName name="XRefPaste69Row" localSheetId="54" hidden="1">#REF!</definedName>
    <definedName name="XRefPaste69Row" localSheetId="57"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localSheetId="19" hidden="1">#REF!</definedName>
    <definedName name="XRefPaste6Row" localSheetId="53" hidden="1">#REF!</definedName>
    <definedName name="XRefPaste6Row" localSheetId="54" hidden="1">#REF!</definedName>
    <definedName name="XRefPaste6Row" localSheetId="57" hidden="1">#REF!</definedName>
    <definedName name="XRefPaste6Row" hidden="1">#REF!</definedName>
    <definedName name="XRefPaste7" localSheetId="4" hidden="1">[118]Lead!#REF!</definedName>
    <definedName name="XRefPaste7" localSheetId="15" hidden="1">[118]Lead!#REF!</definedName>
    <definedName name="XRefPaste7" localSheetId="12" hidden="1">[118]Lead!#REF!</definedName>
    <definedName name="XRefPaste7" localSheetId="18" hidden="1">[118]Lead!#REF!</definedName>
    <definedName name="XRefPaste7" localSheetId="17" hidden="1">[118]Lead!#REF!</definedName>
    <definedName name="XRefPaste7" localSheetId="16" hidden="1">[118]Lead!#REF!</definedName>
    <definedName name="XRefPaste7" localSheetId="13" hidden="1">[118]Lead!#REF!</definedName>
    <definedName name="XRefPaste7" localSheetId="14" hidden="1">[118]Lead!#REF!</definedName>
    <definedName name="XRefPaste7" localSheetId="19" hidden="1">[118]Lead!#REF!</definedName>
    <definedName name="XRefPaste7" localSheetId="53" hidden="1">[118]Lead!#REF!</definedName>
    <definedName name="XRefPaste7" localSheetId="54" hidden="1">[118]Lead!#REF!</definedName>
    <definedName name="XRefPaste7" localSheetId="57" hidden="1">[118]Lead!#REF!</definedName>
    <definedName name="XRefPaste7" hidden="1">[118]Lead!#REF!</definedName>
    <definedName name="XRefPaste70" localSheetId="4" hidden="1">[118]Lead!#REF!</definedName>
    <definedName name="XRefPaste70" localSheetId="17" hidden="1">[118]Lead!#REF!</definedName>
    <definedName name="XRefPaste70" hidden="1">[118]Lead!#REF!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localSheetId="19" hidden="1">#REF!</definedName>
    <definedName name="XRefPaste70Row" localSheetId="36" hidden="1">#REF!</definedName>
    <definedName name="XRefPaste70Row" localSheetId="37" hidden="1">#REF!</definedName>
    <definedName name="XRefPaste70Row" localSheetId="40" hidden="1">#REF!</definedName>
    <definedName name="XRefPaste70Row" localSheetId="42" hidden="1">#REF!</definedName>
    <definedName name="XRefPaste70Row" localSheetId="43" hidden="1">#REF!</definedName>
    <definedName name="XRefPaste70Row" localSheetId="44" hidden="1">#REF!</definedName>
    <definedName name="XRefPaste70Row" localSheetId="46" hidden="1">#REF!</definedName>
    <definedName name="XRefPaste70Row" localSheetId="47" hidden="1">#REF!</definedName>
    <definedName name="XRefPaste70Row" localSheetId="48" hidden="1">#REF!</definedName>
    <definedName name="XRefPaste70Row" localSheetId="53" hidden="1">#REF!</definedName>
    <definedName name="XRefPaste70Row" localSheetId="54" hidden="1">#REF!</definedName>
    <definedName name="XRefPaste70Row" localSheetId="57" hidden="1">#REF!</definedName>
    <definedName name="XRefPaste70Row" hidden="1">#REF!</definedName>
    <definedName name="XRefPaste71" localSheetId="4" hidden="1">[118]Lead!#REF!</definedName>
    <definedName name="XRefPaste71" localSheetId="15" hidden="1">[118]Lead!#REF!</definedName>
    <definedName name="XRefPaste71" localSheetId="12" hidden="1">[118]Lead!#REF!</definedName>
    <definedName name="XRefPaste71" localSheetId="18" hidden="1">[118]Lead!#REF!</definedName>
    <definedName name="XRefPaste71" localSheetId="17" hidden="1">[118]Lead!#REF!</definedName>
    <definedName name="XRefPaste71" localSheetId="16" hidden="1">[118]Lead!#REF!</definedName>
    <definedName name="XRefPaste71" localSheetId="11" hidden="1">[118]Lead!#REF!</definedName>
    <definedName name="XRefPaste71" localSheetId="13" hidden="1">[118]Lead!#REF!</definedName>
    <definedName name="XRefPaste71" localSheetId="14" hidden="1">[118]Lead!#REF!</definedName>
    <definedName name="XRefPaste71" localSheetId="19" hidden="1">[118]Lead!#REF!</definedName>
    <definedName name="XRefPaste71" localSheetId="36" hidden="1">[118]Lead!#REF!</definedName>
    <definedName name="XRefPaste71" localSheetId="37" hidden="1">[118]Lead!#REF!</definedName>
    <definedName name="XRefPaste71" localSheetId="40" hidden="1">[118]Lead!#REF!</definedName>
    <definedName name="XRefPaste71" localSheetId="42" hidden="1">[118]Lead!#REF!</definedName>
    <definedName name="XRefPaste71" localSheetId="43" hidden="1">[118]Lead!#REF!</definedName>
    <definedName name="XRefPaste71" localSheetId="44" hidden="1">[118]Lead!#REF!</definedName>
    <definedName name="XRefPaste71" localSheetId="46" hidden="1">[118]Lead!#REF!</definedName>
    <definedName name="XRefPaste71" localSheetId="47" hidden="1">[118]Lead!#REF!</definedName>
    <definedName name="XRefPaste71" localSheetId="48" hidden="1">[118]Lead!#REF!</definedName>
    <definedName name="XRefPaste71" localSheetId="53" hidden="1">[118]Lead!#REF!</definedName>
    <definedName name="XRefPaste71" localSheetId="54" hidden="1">[118]Lead!#REF!</definedName>
    <definedName name="XRefPaste71" localSheetId="57" hidden="1">[118]Lead!#REF!</definedName>
    <definedName name="XRefPaste71" hidden="1">[118]Lead!#REF!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localSheetId="19" hidden="1">#REF!</definedName>
    <definedName name="XRefPaste71Row" localSheetId="36" hidden="1">#REF!</definedName>
    <definedName name="XRefPaste71Row" localSheetId="37" hidden="1">#REF!</definedName>
    <definedName name="XRefPaste71Row" localSheetId="40" hidden="1">#REF!</definedName>
    <definedName name="XRefPaste71Row" localSheetId="42" hidden="1">#REF!</definedName>
    <definedName name="XRefPaste71Row" localSheetId="43" hidden="1">#REF!</definedName>
    <definedName name="XRefPaste71Row" localSheetId="44" hidden="1">#REF!</definedName>
    <definedName name="XRefPaste71Row" localSheetId="46" hidden="1">#REF!</definedName>
    <definedName name="XRefPaste71Row" localSheetId="47" hidden="1">#REF!</definedName>
    <definedName name="XRefPaste71Row" localSheetId="48" hidden="1">#REF!</definedName>
    <definedName name="XRefPaste71Row" localSheetId="53" hidden="1">#REF!</definedName>
    <definedName name="XRefPaste71Row" localSheetId="54" hidden="1">#REF!</definedName>
    <definedName name="XRefPaste71Row" localSheetId="57" hidden="1">#REF!</definedName>
    <definedName name="XRefPaste71Row" hidden="1">#REF!</definedName>
    <definedName name="XRefPaste72" localSheetId="4" hidden="1">[118]Lead!#REF!</definedName>
    <definedName name="XRefPaste72" localSheetId="15" hidden="1">[118]Lead!#REF!</definedName>
    <definedName name="XRefPaste72" localSheetId="12" hidden="1">[118]Lead!#REF!</definedName>
    <definedName name="XRefPaste72" localSheetId="18" hidden="1">[118]Lead!#REF!</definedName>
    <definedName name="XRefPaste72" localSheetId="17" hidden="1">[118]Lead!#REF!</definedName>
    <definedName name="XRefPaste72" localSheetId="16" hidden="1">[118]Lead!#REF!</definedName>
    <definedName name="XRefPaste72" localSheetId="11" hidden="1">[118]Lead!#REF!</definedName>
    <definedName name="XRefPaste72" localSheetId="13" hidden="1">[118]Lead!#REF!</definedName>
    <definedName name="XRefPaste72" localSheetId="14" hidden="1">[118]Lead!#REF!</definedName>
    <definedName name="XRefPaste72" localSheetId="19" hidden="1">[118]Lead!#REF!</definedName>
    <definedName name="XRefPaste72" localSheetId="36" hidden="1">[118]Lead!#REF!</definedName>
    <definedName name="XRefPaste72" localSheetId="37" hidden="1">[118]Lead!#REF!</definedName>
    <definedName name="XRefPaste72" localSheetId="40" hidden="1">[118]Lead!#REF!</definedName>
    <definedName name="XRefPaste72" localSheetId="42" hidden="1">[118]Lead!#REF!</definedName>
    <definedName name="XRefPaste72" localSheetId="43" hidden="1">[118]Lead!#REF!</definedName>
    <definedName name="XRefPaste72" localSheetId="44" hidden="1">[118]Lead!#REF!</definedName>
    <definedName name="XRefPaste72" localSheetId="46" hidden="1">[118]Lead!#REF!</definedName>
    <definedName name="XRefPaste72" localSheetId="47" hidden="1">[118]Lead!#REF!</definedName>
    <definedName name="XRefPaste72" localSheetId="48" hidden="1">[118]Lead!#REF!</definedName>
    <definedName name="XRefPaste72" localSheetId="53" hidden="1">[118]Lead!#REF!</definedName>
    <definedName name="XRefPaste72" localSheetId="54" hidden="1">[118]Lead!#REF!</definedName>
    <definedName name="XRefPaste72" localSheetId="57" hidden="1">[118]Lead!#REF!</definedName>
    <definedName name="XRefPaste72" hidden="1">[118]Lead!#REF!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localSheetId="19" hidden="1">#REF!</definedName>
    <definedName name="XRefPaste72Row" localSheetId="36" hidden="1">#REF!</definedName>
    <definedName name="XRefPaste72Row" localSheetId="37" hidden="1">#REF!</definedName>
    <definedName name="XRefPaste72Row" localSheetId="40" hidden="1">#REF!</definedName>
    <definedName name="XRefPaste72Row" localSheetId="42" hidden="1">#REF!</definedName>
    <definedName name="XRefPaste72Row" localSheetId="43" hidden="1">#REF!</definedName>
    <definedName name="XRefPaste72Row" localSheetId="44" hidden="1">#REF!</definedName>
    <definedName name="XRefPaste72Row" localSheetId="46" hidden="1">#REF!</definedName>
    <definedName name="XRefPaste72Row" localSheetId="47" hidden="1">#REF!</definedName>
    <definedName name="XRefPaste72Row" localSheetId="48" hidden="1">#REF!</definedName>
    <definedName name="XRefPaste72Row" localSheetId="53" hidden="1">#REF!</definedName>
    <definedName name="XRefPaste72Row" localSheetId="54" hidden="1">#REF!</definedName>
    <definedName name="XRefPaste72Row" localSheetId="57" hidden="1">#REF!</definedName>
    <definedName name="XRefPaste72Row" hidden="1">#REF!</definedName>
    <definedName name="XRefPaste73" localSheetId="4" hidden="1">[118]Lead!#REF!</definedName>
    <definedName name="XRefPaste73" localSheetId="15" hidden="1">[118]Lead!#REF!</definedName>
    <definedName name="XRefPaste73" localSheetId="12" hidden="1">[118]Lead!#REF!</definedName>
    <definedName name="XRefPaste73" localSheetId="18" hidden="1">[118]Lead!#REF!</definedName>
    <definedName name="XRefPaste73" localSheetId="17" hidden="1">[118]Lead!#REF!</definedName>
    <definedName name="XRefPaste73" localSheetId="16" hidden="1">[118]Lead!#REF!</definedName>
    <definedName name="XRefPaste73" localSheetId="11" hidden="1">[118]Lead!#REF!</definedName>
    <definedName name="XRefPaste73" localSheetId="13" hidden="1">[118]Lead!#REF!</definedName>
    <definedName name="XRefPaste73" localSheetId="14" hidden="1">[118]Lead!#REF!</definedName>
    <definedName name="XRefPaste73" localSheetId="19" hidden="1">[118]Lead!#REF!</definedName>
    <definedName name="XRefPaste73" localSheetId="36" hidden="1">[118]Lead!#REF!</definedName>
    <definedName name="XRefPaste73" localSheetId="37" hidden="1">[118]Lead!#REF!</definedName>
    <definedName name="XRefPaste73" localSheetId="40" hidden="1">[118]Lead!#REF!</definedName>
    <definedName name="XRefPaste73" localSheetId="42" hidden="1">[118]Lead!#REF!</definedName>
    <definedName name="XRefPaste73" localSheetId="43" hidden="1">[118]Lead!#REF!</definedName>
    <definedName name="XRefPaste73" localSheetId="44" hidden="1">[118]Lead!#REF!</definedName>
    <definedName name="XRefPaste73" localSheetId="46" hidden="1">[118]Lead!#REF!</definedName>
    <definedName name="XRefPaste73" localSheetId="47" hidden="1">[118]Lead!#REF!</definedName>
    <definedName name="XRefPaste73" localSheetId="48" hidden="1">[118]Lead!#REF!</definedName>
    <definedName name="XRefPaste73" localSheetId="53" hidden="1">[118]Lead!#REF!</definedName>
    <definedName name="XRefPaste73" localSheetId="54" hidden="1">[118]Lead!#REF!</definedName>
    <definedName name="XRefPaste73" localSheetId="57" hidden="1">[118]Lead!#REF!</definedName>
    <definedName name="XRefPaste73" hidden="1">[118]Lead!#REF!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localSheetId="19" hidden="1">#REF!</definedName>
    <definedName name="XRefPaste73Row" localSheetId="36" hidden="1">#REF!</definedName>
    <definedName name="XRefPaste73Row" localSheetId="37" hidden="1">#REF!</definedName>
    <definedName name="XRefPaste73Row" localSheetId="40" hidden="1">#REF!</definedName>
    <definedName name="XRefPaste73Row" localSheetId="42" hidden="1">#REF!</definedName>
    <definedName name="XRefPaste73Row" localSheetId="43" hidden="1">#REF!</definedName>
    <definedName name="XRefPaste73Row" localSheetId="44" hidden="1">#REF!</definedName>
    <definedName name="XRefPaste73Row" localSheetId="46" hidden="1">#REF!</definedName>
    <definedName name="XRefPaste73Row" localSheetId="47" hidden="1">#REF!</definedName>
    <definedName name="XRefPaste73Row" localSheetId="48" hidden="1">#REF!</definedName>
    <definedName name="XRefPaste73Row" localSheetId="53" hidden="1">#REF!</definedName>
    <definedName name="XRefPaste73Row" localSheetId="54" hidden="1">#REF!</definedName>
    <definedName name="XRefPaste73Row" localSheetId="57" hidden="1">#REF!</definedName>
    <definedName name="XRefPaste73Row" hidden="1">#REF!</definedName>
    <definedName name="XRefPaste74" localSheetId="4" hidden="1">[118]Lead!#REF!</definedName>
    <definedName name="XRefPaste74" localSheetId="15" hidden="1">[118]Lead!#REF!</definedName>
    <definedName name="XRefPaste74" localSheetId="12" hidden="1">[118]Lead!#REF!</definedName>
    <definedName name="XRefPaste74" localSheetId="18" hidden="1">[118]Lead!#REF!</definedName>
    <definedName name="XRefPaste74" localSheetId="17" hidden="1">[118]Lead!#REF!</definedName>
    <definedName name="XRefPaste74" localSheetId="16" hidden="1">[118]Lead!#REF!</definedName>
    <definedName name="XRefPaste74" localSheetId="11" hidden="1">[118]Lead!#REF!</definedName>
    <definedName name="XRefPaste74" localSheetId="13" hidden="1">[118]Lead!#REF!</definedName>
    <definedName name="XRefPaste74" localSheetId="14" hidden="1">[118]Lead!#REF!</definedName>
    <definedName name="XRefPaste74" localSheetId="19" hidden="1">[118]Lead!#REF!</definedName>
    <definedName name="XRefPaste74" localSheetId="36" hidden="1">[118]Lead!#REF!</definedName>
    <definedName name="XRefPaste74" localSheetId="37" hidden="1">[118]Lead!#REF!</definedName>
    <definedName name="XRefPaste74" localSheetId="40" hidden="1">[118]Lead!#REF!</definedName>
    <definedName name="XRefPaste74" localSheetId="42" hidden="1">[118]Lead!#REF!</definedName>
    <definedName name="XRefPaste74" localSheetId="43" hidden="1">[118]Lead!#REF!</definedName>
    <definedName name="XRefPaste74" localSheetId="44" hidden="1">[118]Lead!#REF!</definedName>
    <definedName name="XRefPaste74" localSheetId="46" hidden="1">[118]Lead!#REF!</definedName>
    <definedName name="XRefPaste74" localSheetId="47" hidden="1">[118]Lead!#REF!</definedName>
    <definedName name="XRefPaste74" localSheetId="48" hidden="1">[118]Lead!#REF!</definedName>
    <definedName name="XRefPaste74" localSheetId="53" hidden="1">[118]Lead!#REF!</definedName>
    <definedName name="XRefPaste74" localSheetId="54" hidden="1">[118]Lead!#REF!</definedName>
    <definedName name="XRefPaste74" localSheetId="57" hidden="1">[118]Lead!#REF!</definedName>
    <definedName name="XRefPaste74" hidden="1">[118]Lead!#REF!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localSheetId="19" hidden="1">#REF!</definedName>
    <definedName name="XRefPaste74Row" localSheetId="36" hidden="1">#REF!</definedName>
    <definedName name="XRefPaste74Row" localSheetId="37" hidden="1">#REF!</definedName>
    <definedName name="XRefPaste74Row" localSheetId="40" hidden="1">#REF!</definedName>
    <definedName name="XRefPaste74Row" localSheetId="42" hidden="1">#REF!</definedName>
    <definedName name="XRefPaste74Row" localSheetId="43" hidden="1">#REF!</definedName>
    <definedName name="XRefPaste74Row" localSheetId="44" hidden="1">#REF!</definedName>
    <definedName name="XRefPaste74Row" localSheetId="46" hidden="1">#REF!</definedName>
    <definedName name="XRefPaste74Row" localSheetId="47" hidden="1">#REF!</definedName>
    <definedName name="XRefPaste74Row" localSheetId="48" hidden="1">#REF!</definedName>
    <definedName name="XRefPaste74Row" localSheetId="53" hidden="1">#REF!</definedName>
    <definedName name="XRefPaste74Row" localSheetId="54" hidden="1">#REF!</definedName>
    <definedName name="XRefPaste74Row" localSheetId="57" hidden="1">#REF!</definedName>
    <definedName name="XRefPaste74Row" hidden="1">#REF!</definedName>
    <definedName name="XRefPaste75" localSheetId="4" hidden="1">[118]Lead!#REF!</definedName>
    <definedName name="XRefPaste75" localSheetId="15" hidden="1">[118]Lead!#REF!</definedName>
    <definedName name="XRefPaste75" localSheetId="12" hidden="1">[118]Lead!#REF!</definedName>
    <definedName name="XRefPaste75" localSheetId="18" hidden="1">[118]Lead!#REF!</definedName>
    <definedName name="XRefPaste75" localSheetId="17" hidden="1">[118]Lead!#REF!</definedName>
    <definedName name="XRefPaste75" localSheetId="16" hidden="1">[118]Lead!#REF!</definedName>
    <definedName name="XRefPaste75" localSheetId="11" hidden="1">[118]Lead!#REF!</definedName>
    <definedName name="XRefPaste75" localSheetId="13" hidden="1">[118]Lead!#REF!</definedName>
    <definedName name="XRefPaste75" localSheetId="14" hidden="1">[118]Lead!#REF!</definedName>
    <definedName name="XRefPaste75" localSheetId="19" hidden="1">[118]Lead!#REF!</definedName>
    <definedName name="XRefPaste75" localSheetId="36" hidden="1">[118]Lead!#REF!</definedName>
    <definedName name="XRefPaste75" localSheetId="37" hidden="1">[118]Lead!#REF!</definedName>
    <definedName name="XRefPaste75" localSheetId="40" hidden="1">[118]Lead!#REF!</definedName>
    <definedName name="XRefPaste75" localSheetId="42" hidden="1">[118]Lead!#REF!</definedName>
    <definedName name="XRefPaste75" localSheetId="43" hidden="1">[118]Lead!#REF!</definedName>
    <definedName name="XRefPaste75" localSheetId="44" hidden="1">[118]Lead!#REF!</definedName>
    <definedName name="XRefPaste75" localSheetId="46" hidden="1">[118]Lead!#REF!</definedName>
    <definedName name="XRefPaste75" localSheetId="47" hidden="1">[118]Lead!#REF!</definedName>
    <definedName name="XRefPaste75" localSheetId="48" hidden="1">[118]Lead!#REF!</definedName>
    <definedName name="XRefPaste75" localSheetId="53" hidden="1">[118]Lead!#REF!</definedName>
    <definedName name="XRefPaste75" localSheetId="54" hidden="1">[118]Lead!#REF!</definedName>
    <definedName name="XRefPaste75" localSheetId="57" hidden="1">[118]Lead!#REF!</definedName>
    <definedName name="XRefPaste75" hidden="1">[118]Lead!#REF!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localSheetId="19" hidden="1">#REF!</definedName>
    <definedName name="XRefPaste75Row" localSheetId="36" hidden="1">#REF!</definedName>
    <definedName name="XRefPaste75Row" localSheetId="37" hidden="1">#REF!</definedName>
    <definedName name="XRefPaste75Row" localSheetId="40" hidden="1">#REF!</definedName>
    <definedName name="XRefPaste75Row" localSheetId="42" hidden="1">#REF!</definedName>
    <definedName name="XRefPaste75Row" localSheetId="43" hidden="1">#REF!</definedName>
    <definedName name="XRefPaste75Row" localSheetId="44" hidden="1">#REF!</definedName>
    <definedName name="XRefPaste75Row" localSheetId="46" hidden="1">#REF!</definedName>
    <definedName name="XRefPaste75Row" localSheetId="47" hidden="1">#REF!</definedName>
    <definedName name="XRefPaste75Row" localSheetId="48" hidden="1">#REF!</definedName>
    <definedName name="XRefPaste75Row" localSheetId="53" hidden="1">#REF!</definedName>
    <definedName name="XRefPaste75Row" localSheetId="54" hidden="1">#REF!</definedName>
    <definedName name="XRefPaste75Row" localSheetId="57" hidden="1">#REF!</definedName>
    <definedName name="XRefPaste75Row" hidden="1">#REF!</definedName>
    <definedName name="XRefPaste76" localSheetId="4" hidden="1">[118]Lead!#REF!</definedName>
    <definedName name="XRefPaste76" localSheetId="15" hidden="1">[118]Lead!#REF!</definedName>
    <definedName name="XRefPaste76" localSheetId="12" hidden="1">[118]Lead!#REF!</definedName>
    <definedName name="XRefPaste76" localSheetId="18" hidden="1">[118]Lead!#REF!</definedName>
    <definedName name="XRefPaste76" localSheetId="17" hidden="1">[118]Lead!#REF!</definedName>
    <definedName name="XRefPaste76" localSheetId="16" hidden="1">[118]Lead!#REF!</definedName>
    <definedName name="XRefPaste76" localSheetId="11" hidden="1">[118]Lead!#REF!</definedName>
    <definedName name="XRefPaste76" localSheetId="13" hidden="1">[118]Lead!#REF!</definedName>
    <definedName name="XRefPaste76" localSheetId="14" hidden="1">[118]Lead!#REF!</definedName>
    <definedName name="XRefPaste76" localSheetId="19" hidden="1">[118]Lead!#REF!</definedName>
    <definedName name="XRefPaste76" localSheetId="36" hidden="1">[118]Lead!#REF!</definedName>
    <definedName name="XRefPaste76" localSheetId="37" hidden="1">[118]Lead!#REF!</definedName>
    <definedName name="XRefPaste76" localSheetId="40" hidden="1">[118]Lead!#REF!</definedName>
    <definedName name="XRefPaste76" localSheetId="42" hidden="1">[118]Lead!#REF!</definedName>
    <definedName name="XRefPaste76" localSheetId="43" hidden="1">[118]Lead!#REF!</definedName>
    <definedName name="XRefPaste76" localSheetId="44" hidden="1">[118]Lead!#REF!</definedName>
    <definedName name="XRefPaste76" localSheetId="46" hidden="1">[118]Lead!#REF!</definedName>
    <definedName name="XRefPaste76" localSheetId="47" hidden="1">[118]Lead!#REF!</definedName>
    <definedName name="XRefPaste76" localSheetId="48" hidden="1">[118]Lead!#REF!</definedName>
    <definedName name="XRefPaste76" localSheetId="53" hidden="1">[118]Lead!#REF!</definedName>
    <definedName name="XRefPaste76" localSheetId="54" hidden="1">[118]Lead!#REF!</definedName>
    <definedName name="XRefPaste76" localSheetId="57" hidden="1">[118]Lead!#REF!</definedName>
    <definedName name="XRefPaste76" hidden="1">[118]Lead!#REF!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localSheetId="19" hidden="1">#REF!</definedName>
    <definedName name="XRefPaste76Row" localSheetId="36" hidden="1">#REF!</definedName>
    <definedName name="XRefPaste76Row" localSheetId="37" hidden="1">#REF!</definedName>
    <definedName name="XRefPaste76Row" localSheetId="40" hidden="1">#REF!</definedName>
    <definedName name="XRefPaste76Row" localSheetId="42" hidden="1">#REF!</definedName>
    <definedName name="XRefPaste76Row" localSheetId="43" hidden="1">#REF!</definedName>
    <definedName name="XRefPaste76Row" localSheetId="44" hidden="1">#REF!</definedName>
    <definedName name="XRefPaste76Row" localSheetId="46" hidden="1">#REF!</definedName>
    <definedName name="XRefPaste76Row" localSheetId="47" hidden="1">#REF!</definedName>
    <definedName name="XRefPaste76Row" localSheetId="48" hidden="1">#REF!</definedName>
    <definedName name="XRefPaste76Row" localSheetId="53" hidden="1">#REF!</definedName>
    <definedName name="XRefPaste76Row" localSheetId="54" hidden="1">#REF!</definedName>
    <definedName name="XRefPaste76Row" localSheetId="57" hidden="1">#REF!</definedName>
    <definedName name="XRefPaste76Row" hidden="1">#REF!</definedName>
    <definedName name="XRefPaste77" localSheetId="4" hidden="1">[118]Lead!#REF!</definedName>
    <definedName name="XRefPaste77" localSheetId="15" hidden="1">[118]Lead!#REF!</definedName>
    <definedName name="XRefPaste77" localSheetId="12" hidden="1">[118]Lead!#REF!</definedName>
    <definedName name="XRefPaste77" localSheetId="18" hidden="1">[118]Lead!#REF!</definedName>
    <definedName name="XRefPaste77" localSheetId="17" hidden="1">[118]Lead!#REF!</definedName>
    <definedName name="XRefPaste77" localSheetId="16" hidden="1">[118]Lead!#REF!</definedName>
    <definedName name="XRefPaste77" localSheetId="11" hidden="1">[118]Lead!#REF!</definedName>
    <definedName name="XRefPaste77" localSheetId="13" hidden="1">[118]Lead!#REF!</definedName>
    <definedName name="XRefPaste77" localSheetId="14" hidden="1">[118]Lead!#REF!</definedName>
    <definedName name="XRefPaste77" localSheetId="19" hidden="1">[118]Lead!#REF!</definedName>
    <definedName name="XRefPaste77" localSheetId="36" hidden="1">[118]Lead!#REF!</definedName>
    <definedName name="XRefPaste77" localSheetId="37" hidden="1">[118]Lead!#REF!</definedName>
    <definedName name="XRefPaste77" localSheetId="40" hidden="1">[118]Lead!#REF!</definedName>
    <definedName name="XRefPaste77" localSheetId="42" hidden="1">[118]Lead!#REF!</definedName>
    <definedName name="XRefPaste77" localSheetId="43" hidden="1">[118]Lead!#REF!</definedName>
    <definedName name="XRefPaste77" localSheetId="44" hidden="1">[118]Lead!#REF!</definedName>
    <definedName name="XRefPaste77" localSheetId="46" hidden="1">[118]Lead!#REF!</definedName>
    <definedName name="XRefPaste77" localSheetId="47" hidden="1">[118]Lead!#REF!</definedName>
    <definedName name="XRefPaste77" localSheetId="48" hidden="1">[118]Lead!#REF!</definedName>
    <definedName name="XRefPaste77" localSheetId="53" hidden="1">[118]Lead!#REF!</definedName>
    <definedName name="XRefPaste77" localSheetId="54" hidden="1">[118]Lead!#REF!</definedName>
    <definedName name="XRefPaste77" localSheetId="57" hidden="1">[118]Lead!#REF!</definedName>
    <definedName name="XRefPaste77" hidden="1">[118]Lead!#REF!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localSheetId="19" hidden="1">#REF!</definedName>
    <definedName name="XRefPaste77Row" localSheetId="36" hidden="1">#REF!</definedName>
    <definedName name="XRefPaste77Row" localSheetId="37" hidden="1">#REF!</definedName>
    <definedName name="XRefPaste77Row" localSheetId="40" hidden="1">#REF!</definedName>
    <definedName name="XRefPaste77Row" localSheetId="42" hidden="1">#REF!</definedName>
    <definedName name="XRefPaste77Row" localSheetId="43" hidden="1">#REF!</definedName>
    <definedName name="XRefPaste77Row" localSheetId="44" hidden="1">#REF!</definedName>
    <definedName name="XRefPaste77Row" localSheetId="46" hidden="1">#REF!</definedName>
    <definedName name="XRefPaste77Row" localSheetId="47" hidden="1">#REF!</definedName>
    <definedName name="XRefPaste77Row" localSheetId="48" hidden="1">#REF!</definedName>
    <definedName name="XRefPaste77Row" localSheetId="53" hidden="1">#REF!</definedName>
    <definedName name="XRefPaste77Row" localSheetId="54" hidden="1">#REF!</definedName>
    <definedName name="XRefPaste77Row" localSheetId="57"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localSheetId="19" hidden="1">#REF!</definedName>
    <definedName name="XRefPaste7Row" localSheetId="53" hidden="1">#REF!</definedName>
    <definedName name="XRefPaste7Row" localSheetId="54" hidden="1">#REF!</definedName>
    <definedName name="XRefPaste7Row" localSheetId="57" hidden="1">#REF!</definedName>
    <definedName name="XRefPaste7Row" hidden="1">#REF!</definedName>
    <definedName name="XRefPaste8" localSheetId="4" hidden="1">[118]Lead!#REF!</definedName>
    <definedName name="XRefPaste8" localSheetId="15" hidden="1">[118]Lead!#REF!</definedName>
    <definedName name="XRefPaste8" localSheetId="12" hidden="1">[118]Lead!#REF!</definedName>
    <definedName name="XRefPaste8" localSheetId="18" hidden="1">[118]Lead!#REF!</definedName>
    <definedName name="XRefPaste8" localSheetId="17" hidden="1">[118]Lead!#REF!</definedName>
    <definedName name="XRefPaste8" localSheetId="16" hidden="1">[118]Lead!#REF!</definedName>
    <definedName name="XRefPaste8" localSheetId="13" hidden="1">[118]Lead!#REF!</definedName>
    <definedName name="XRefPaste8" localSheetId="14" hidden="1">[118]Lead!#REF!</definedName>
    <definedName name="XRefPaste8" localSheetId="19" hidden="1">[118]Lead!#REF!</definedName>
    <definedName name="XRefPaste8" localSheetId="53" hidden="1">[118]Lead!#REF!</definedName>
    <definedName name="XRefPaste8" localSheetId="54" hidden="1">[118]Lead!#REF!</definedName>
    <definedName name="XRefPaste8" localSheetId="57" hidden="1">[118]Lead!#REF!</definedName>
    <definedName name="XRefPaste8" hidden="1">[118]Lead!#REF!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localSheetId="19" hidden="1">#REF!</definedName>
    <definedName name="XRefPaste8Row" localSheetId="36" hidden="1">#REF!</definedName>
    <definedName name="XRefPaste8Row" localSheetId="37" hidden="1">#REF!</definedName>
    <definedName name="XRefPaste8Row" localSheetId="40" hidden="1">#REF!</definedName>
    <definedName name="XRefPaste8Row" localSheetId="42" hidden="1">#REF!</definedName>
    <definedName name="XRefPaste8Row" localSheetId="43" hidden="1">#REF!</definedName>
    <definedName name="XRefPaste8Row" localSheetId="44" hidden="1">#REF!</definedName>
    <definedName name="XRefPaste8Row" localSheetId="46" hidden="1">#REF!</definedName>
    <definedName name="XRefPaste8Row" localSheetId="47" hidden="1">#REF!</definedName>
    <definedName name="XRefPaste8Row" localSheetId="48" hidden="1">#REF!</definedName>
    <definedName name="XRefPaste8Row" localSheetId="53" hidden="1">#REF!</definedName>
    <definedName name="XRefPaste8Row" localSheetId="54" hidden="1">#REF!</definedName>
    <definedName name="XRefPaste8Row" localSheetId="57" hidden="1">#REF!</definedName>
    <definedName name="XRefPaste8Row" hidden="1">#REF!</definedName>
    <definedName name="XRefPaste9" localSheetId="4" hidden="1">[118]Lead!#REF!</definedName>
    <definedName name="XRefPaste9" localSheetId="15" hidden="1">[118]Lead!#REF!</definedName>
    <definedName name="XRefPaste9" localSheetId="12" hidden="1">[118]Lead!#REF!</definedName>
    <definedName name="XRefPaste9" localSheetId="18" hidden="1">[118]Lead!#REF!</definedName>
    <definedName name="XRefPaste9" localSheetId="17" hidden="1">[118]Lead!#REF!</definedName>
    <definedName name="XRefPaste9" localSheetId="16" hidden="1">[118]Lead!#REF!</definedName>
    <definedName name="XRefPaste9" localSheetId="11" hidden="1">[118]Lead!#REF!</definedName>
    <definedName name="XRefPaste9" localSheetId="13" hidden="1">[118]Lead!#REF!</definedName>
    <definedName name="XRefPaste9" localSheetId="14" hidden="1">[118]Lead!#REF!</definedName>
    <definedName name="XRefPaste9" localSheetId="19" hidden="1">[118]Lead!#REF!</definedName>
    <definedName name="XRefPaste9" localSheetId="36" hidden="1">[118]Lead!#REF!</definedName>
    <definedName name="XRefPaste9" localSheetId="37" hidden="1">[118]Lead!#REF!</definedName>
    <definedName name="XRefPaste9" localSheetId="40" hidden="1">[118]Lead!#REF!</definedName>
    <definedName name="XRefPaste9" localSheetId="42" hidden="1">[118]Lead!#REF!</definedName>
    <definedName name="XRefPaste9" localSheetId="43" hidden="1">[118]Lead!#REF!</definedName>
    <definedName name="XRefPaste9" localSheetId="44" hidden="1">[118]Lead!#REF!</definedName>
    <definedName name="XRefPaste9" localSheetId="46" hidden="1">[118]Lead!#REF!</definedName>
    <definedName name="XRefPaste9" localSheetId="47" hidden="1">[118]Lead!#REF!</definedName>
    <definedName name="XRefPaste9" localSheetId="48" hidden="1">[118]Lead!#REF!</definedName>
    <definedName name="XRefPaste9" localSheetId="53" hidden="1">[118]Lead!#REF!</definedName>
    <definedName name="XRefPaste9" localSheetId="54" hidden="1">[118]Lead!#REF!</definedName>
    <definedName name="XRefPaste9" localSheetId="57" hidden="1">[118]Lead!#REF!</definedName>
    <definedName name="XRefPaste9" hidden="1">[118]Lead!#REF!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localSheetId="19" hidden="1">#REF!</definedName>
    <definedName name="XRefPaste9Row" localSheetId="36" hidden="1">#REF!</definedName>
    <definedName name="XRefPaste9Row" localSheetId="37" hidden="1">#REF!</definedName>
    <definedName name="XRefPaste9Row" localSheetId="40" hidden="1">#REF!</definedName>
    <definedName name="XRefPaste9Row" localSheetId="42" hidden="1">#REF!</definedName>
    <definedName name="XRefPaste9Row" localSheetId="43" hidden="1">#REF!</definedName>
    <definedName name="XRefPaste9Row" localSheetId="44" hidden="1">#REF!</definedName>
    <definedName name="XRefPaste9Row" localSheetId="46" hidden="1">#REF!</definedName>
    <definedName name="XRefPaste9Row" localSheetId="47" hidden="1">#REF!</definedName>
    <definedName name="XRefPaste9Row" localSheetId="48" hidden="1">#REF!</definedName>
    <definedName name="XRefPaste9Row" localSheetId="53" hidden="1">#REF!</definedName>
    <definedName name="XRefPaste9Row" localSheetId="54" hidden="1">#REF!</definedName>
    <definedName name="XRefPaste9Row" localSheetId="57" hidden="1">#REF!</definedName>
    <definedName name="XRefPaste9Row" hidden="1">#REF!</definedName>
    <definedName name="XRefPasteRangeCount" hidden="1">77</definedName>
    <definedName name="xs" localSheetId="60" hidden="1">{#N/A,#N/A,FALSE,"Aging Summary";#N/A,#N/A,FALSE,"Ratio Analysis";#N/A,#N/A,FALSE,"Test 120 Day Accts";#N/A,#N/A,FALSE,"Tickmarks"}</definedName>
    <definedName name="xs" localSheetId="11" hidden="1">{#N/A,#N/A,FALSE,"Aging Summary";#N/A,#N/A,FALSE,"Ratio Analysis";#N/A,#N/A,FALSE,"Test 120 Day Accts";#N/A,#N/A,FALSE,"Tickmarks"}</definedName>
    <definedName name="xs" localSheetId="28" hidden="1">{#N/A,#N/A,FALSE,"Aging Summary";#N/A,#N/A,FALSE,"Ratio Analysis";#N/A,#N/A,FALSE,"Test 120 Day Accts";#N/A,#N/A,FALSE,"Tickmarks"}</definedName>
    <definedName name="xs" localSheetId="29" hidden="1">{#N/A,#N/A,FALSE,"Aging Summary";#N/A,#N/A,FALSE,"Ratio Analysis";#N/A,#N/A,FALSE,"Test 120 Day Accts";#N/A,#N/A,FALSE,"Tickmarks"}</definedName>
    <definedName name="xs" localSheetId="30" hidden="1">{#N/A,#N/A,FALSE,"Aging Summary";#N/A,#N/A,FALSE,"Ratio Analysis";#N/A,#N/A,FALSE,"Test 120 Day Accts";#N/A,#N/A,FALSE,"Tickmarks"}</definedName>
    <definedName name="xs" localSheetId="31" hidden="1">{#N/A,#N/A,FALSE,"Aging Summary";#N/A,#N/A,FALSE,"Ratio Analysis";#N/A,#N/A,FALSE,"Test 120 Day Accts";#N/A,#N/A,FALSE,"Tickmarks"}</definedName>
    <definedName name="xs" localSheetId="33" hidden="1">{#N/A,#N/A,FALSE,"Aging Summary";#N/A,#N/A,FALSE,"Ratio Analysis";#N/A,#N/A,FALSE,"Test 120 Day Accts";#N/A,#N/A,FALSE,"Tickmarks"}</definedName>
    <definedName name="xs" localSheetId="34" hidden="1">{#N/A,#N/A,FALSE,"Aging Summary";#N/A,#N/A,FALSE,"Ratio Analysis";#N/A,#N/A,FALSE,"Test 120 Day Accts";#N/A,#N/A,FALSE,"Tickmarks"}</definedName>
    <definedName name="xs" localSheetId="35" hidden="1">{#N/A,#N/A,FALSE,"Aging Summary";#N/A,#N/A,FALSE,"Ratio Analysis";#N/A,#N/A,FALSE,"Test 120 Day Accts";#N/A,#N/A,FALSE,"Tickmarks"}</definedName>
    <definedName name="xs" localSheetId="45" hidden="1">{#N/A,#N/A,FALSE,"Aging Summary";#N/A,#N/A,FALSE,"Ratio Analysis";#N/A,#N/A,FALSE,"Test 120 Day Accts";#N/A,#N/A,FALSE,"Tickmarks"}</definedName>
    <definedName name="xs" localSheetId="21" hidden="1">{#N/A,#N/A,FALSE,"Aging Summary";#N/A,#N/A,FALSE,"Ratio Analysis";#N/A,#N/A,FALSE,"Test 120 Day Accts";#N/A,#N/A,FALSE,"Tickmarks"}</definedName>
    <definedName name="xs" localSheetId="49" hidden="1">{#N/A,#N/A,FALSE,"Aging Summary";#N/A,#N/A,FALSE,"Ratio Analysis";#N/A,#N/A,FALSE,"Test 120 Day Accts";#N/A,#N/A,FALSE,"Tickmarks"}</definedName>
    <definedName name="xs" localSheetId="50" hidden="1">{#N/A,#N/A,FALSE,"Aging Summary";#N/A,#N/A,FALSE,"Ratio Analysis";#N/A,#N/A,FALSE,"Test 120 Day Accts";#N/A,#N/A,FALSE,"Tickmarks"}</definedName>
    <definedName name="xs" localSheetId="51" hidden="1">{#N/A,#N/A,FALSE,"Aging Summary";#N/A,#N/A,FALSE,"Ratio Analysis";#N/A,#N/A,FALSE,"Test 120 Day Accts";#N/A,#N/A,FALSE,"Tickmarks"}</definedName>
    <definedName name="xs" localSheetId="52" hidden="1">{#N/A,#N/A,FALSE,"Aging Summary";#N/A,#N/A,FALSE,"Ratio Analysis";#N/A,#N/A,FALSE,"Test 120 Day Accts";#N/A,#N/A,FALSE,"Tickmarks"}</definedName>
    <definedName name="xs" localSheetId="55" hidden="1">{#N/A,#N/A,FALSE,"Aging Summary";#N/A,#N/A,FALSE,"Ratio Analysis";#N/A,#N/A,FALSE,"Test 120 Day Accts";#N/A,#N/A,FALSE,"Tickmarks"}</definedName>
    <definedName name="xs" localSheetId="56" hidden="1">{#N/A,#N/A,FALSE,"Aging Summary";#N/A,#N/A,FALSE,"Ratio Analysis";#N/A,#N/A,FALSE,"Test 120 Day Accts";#N/A,#N/A,FALSE,"Tickmarks"}</definedName>
    <definedName name="xs" localSheetId="22" hidden="1">{#N/A,#N/A,FALSE,"Aging Summary";#N/A,#N/A,FALSE,"Ratio Analysis";#N/A,#N/A,FALSE,"Test 120 Day Accts";#N/A,#N/A,FALSE,"Tickmarks"}</definedName>
    <definedName name="xs" localSheetId="23" hidden="1">{#N/A,#N/A,FALSE,"Aging Summary";#N/A,#N/A,FALSE,"Ratio Analysis";#N/A,#N/A,FALSE,"Test 120 Day Accts";#N/A,#N/A,FALSE,"Tickmarks"}</definedName>
    <definedName name="xs" localSheetId="24" hidden="1">{#N/A,#N/A,FALSE,"Aging Summary";#N/A,#N/A,FALSE,"Ratio Analysis";#N/A,#N/A,FALSE,"Test 120 Day Accts";#N/A,#N/A,FALSE,"Tickmarks"}</definedName>
    <definedName name="xs" localSheetId="25"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 localSheetId="19">#REF!</definedName>
    <definedName name="XSHOP1" localSheetId="32">#REF!</definedName>
    <definedName name="XSHOP1" localSheetId="36">#REF!</definedName>
    <definedName name="XSHOP1" localSheetId="37">#REF!</definedName>
    <definedName name="XSHOP1" localSheetId="38">#REF!</definedName>
    <definedName name="XSHOP1" localSheetId="39">#REF!</definedName>
    <definedName name="XSHOP1" localSheetId="40">#REF!</definedName>
    <definedName name="XSHOP1" localSheetId="41">#REF!</definedName>
    <definedName name="XSHOP1" localSheetId="42">#REF!</definedName>
    <definedName name="XSHOP1" localSheetId="43">#REF!</definedName>
    <definedName name="XSHOP1" localSheetId="44">#REF!</definedName>
    <definedName name="XSHOP1" localSheetId="46">#REF!</definedName>
    <definedName name="XSHOP1" localSheetId="47">#REF!</definedName>
    <definedName name="XSHOP1" localSheetId="48">#REF!</definedName>
    <definedName name="XSHOP1" localSheetId="53">#REF!</definedName>
    <definedName name="XSHOP1" localSheetId="54">#REF!</definedName>
    <definedName name="XSHOP1" localSheetId="57">#REF!</definedName>
    <definedName name="XSHOP1" localSheetId="58">#REF!</definedName>
    <definedName name="XSHOP1" localSheetId="59">#REF!</definedName>
    <definedName name="XSHOP1" localSheetId="27">#REF!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 localSheetId="19">#REF!</definedName>
    <definedName name="XSHOP2" localSheetId="36">#REF!</definedName>
    <definedName name="XSHOP2" localSheetId="37">#REF!</definedName>
    <definedName name="XSHOP2" localSheetId="40">#REF!</definedName>
    <definedName name="XSHOP2" localSheetId="42">#REF!</definedName>
    <definedName name="XSHOP2" localSheetId="43">#REF!</definedName>
    <definedName name="XSHOP2" localSheetId="44">#REF!</definedName>
    <definedName name="XSHOP2" localSheetId="46">#REF!</definedName>
    <definedName name="XSHOP2" localSheetId="47">#REF!</definedName>
    <definedName name="XSHOP2" localSheetId="48">#REF!</definedName>
    <definedName name="XSHOP2" localSheetId="53">#REF!</definedName>
    <definedName name="XSHOP2" localSheetId="54">#REF!</definedName>
    <definedName name="XSHOP2" localSheetId="57">#REF!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 localSheetId="19">#REF!</definedName>
    <definedName name="XSHOP3" localSheetId="53">#REF!</definedName>
    <definedName name="XSHOP3" localSheetId="54">#REF!</definedName>
    <definedName name="XSHOP3" localSheetId="57">#REF!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 localSheetId="19">#REF!</definedName>
    <definedName name="XSHOP4" localSheetId="53">#REF!</definedName>
    <definedName name="XSHOP4" localSheetId="54">#REF!</definedName>
    <definedName name="XSHOP4" localSheetId="57">#REF!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 localSheetId="19">#REF!</definedName>
    <definedName name="XSHOP5" localSheetId="53">#REF!</definedName>
    <definedName name="XSHOP5" localSheetId="54">#REF!</definedName>
    <definedName name="XSHOP5" localSheetId="57">#REF!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 localSheetId="19">#REF!</definedName>
    <definedName name="XSHOP6" localSheetId="53">#REF!</definedName>
    <definedName name="XSHOP6" localSheetId="54">#REF!</definedName>
    <definedName name="XSHOP6" localSheetId="57">#REF!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 localSheetId="19">#REF!</definedName>
    <definedName name="XSHOP7" localSheetId="53">#REF!</definedName>
    <definedName name="XSHOP7" localSheetId="54">#REF!</definedName>
    <definedName name="XSHOP7" localSheetId="57">#REF!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 localSheetId="19">#REF!</definedName>
    <definedName name="XSHOP8" localSheetId="53">#REF!</definedName>
    <definedName name="XSHOP8" localSheetId="54">#REF!</definedName>
    <definedName name="XSHOP8" localSheetId="57">#REF!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 localSheetId="19">#REF!</definedName>
    <definedName name="xx" localSheetId="53">#REF!</definedName>
    <definedName name="xx" localSheetId="54">#REF!</definedName>
    <definedName name="xx" localSheetId="57">#REF!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localSheetId="19" hidden="1">#REF!</definedName>
    <definedName name="XXX" localSheetId="28" hidden="1">#REF!</definedName>
    <definedName name="XXX" localSheetId="29" hidden="1">#REF!</definedName>
    <definedName name="XXX" localSheetId="30" hidden="1">#REF!</definedName>
    <definedName name="XXX" localSheetId="31" hidden="1">#REF!</definedName>
    <definedName name="XXX" localSheetId="33" hidden="1">#REF!</definedName>
    <definedName name="XXX" localSheetId="34" hidden="1">#REF!</definedName>
    <definedName name="XXX" localSheetId="35" hidden="1">#REF!</definedName>
    <definedName name="XXX" localSheetId="45" hidden="1">#REF!</definedName>
    <definedName name="XXX" localSheetId="21" hidden="1">#REF!</definedName>
    <definedName name="XXX" localSheetId="49" hidden="1">#REF!</definedName>
    <definedName name="XXX" localSheetId="50" hidden="1">#REF!</definedName>
    <definedName name="XXX" localSheetId="51" hidden="1">#REF!</definedName>
    <definedName name="XXX" localSheetId="52" hidden="1">#REF!</definedName>
    <definedName name="XXX" localSheetId="53" hidden="1">#REF!</definedName>
    <definedName name="XXX" localSheetId="54" hidden="1">#REF!</definedName>
    <definedName name="XXX" localSheetId="55" hidden="1">#REF!</definedName>
    <definedName name="XXX" localSheetId="56" hidden="1">#REF!</definedName>
    <definedName name="XXX" localSheetId="57" hidden="1">#REF!</definedName>
    <definedName name="XXX" localSheetId="22" hidden="1">#REF!</definedName>
    <definedName name="XXX" localSheetId="23" hidden="1">#REF!</definedName>
    <definedName name="XXX" localSheetId="24" hidden="1">#REF!</definedName>
    <definedName name="XXX" localSheetId="25" hidden="1">#REF!</definedName>
    <definedName name="XXX" hidden="1">#REF!</definedName>
    <definedName name="XXXX">'[120]Datos del Balance'!$B$10</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 localSheetId="19">#REF!</definedName>
    <definedName name="Y_" localSheetId="32">#REF!</definedName>
    <definedName name="Y_" localSheetId="36">#REF!</definedName>
    <definedName name="Y_" localSheetId="37">#REF!</definedName>
    <definedName name="Y_" localSheetId="38">#REF!</definedName>
    <definedName name="Y_" localSheetId="39">#REF!</definedName>
    <definedName name="Y_" localSheetId="40">#REF!</definedName>
    <definedName name="Y_" localSheetId="41">#REF!</definedName>
    <definedName name="Y_" localSheetId="42">#REF!</definedName>
    <definedName name="Y_" localSheetId="43">#REF!</definedName>
    <definedName name="Y_" localSheetId="44">#REF!</definedName>
    <definedName name="Y_" localSheetId="46">#REF!</definedName>
    <definedName name="Y_" localSheetId="47">#REF!</definedName>
    <definedName name="Y_" localSheetId="48">#REF!</definedName>
    <definedName name="Y_" localSheetId="53">#REF!</definedName>
    <definedName name="Y_" localSheetId="54">#REF!</definedName>
    <definedName name="Y_" localSheetId="57">#REF!</definedName>
    <definedName name="Y_" localSheetId="58">#REF!</definedName>
    <definedName name="Y_" localSheetId="59">#REF!</definedName>
    <definedName name="Y_" localSheetId="27">#REF!</definedName>
    <definedName name="Y_">#REF!</definedName>
    <definedName name="YTD_ACT">'[105]Interface Hub'!$C$7</definedName>
    <definedName name="YTD_DT">[92]Feuil1!$B$15</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localSheetId="19" hidden="1">#REF!</definedName>
    <definedName name="yyy" localSheetId="28" hidden="1">#REF!</definedName>
    <definedName name="yyy" localSheetId="29" hidden="1">#REF!</definedName>
    <definedName name="yyy" localSheetId="30" hidden="1">#REF!</definedName>
    <definedName name="yyy" localSheetId="31" hidden="1">#REF!</definedName>
    <definedName name="yyy" localSheetId="33" hidden="1">#REF!</definedName>
    <definedName name="yyy" localSheetId="34" hidden="1">#REF!</definedName>
    <definedName name="yyy" localSheetId="35" hidden="1">#REF!</definedName>
    <definedName name="yyy" localSheetId="45" hidden="1">#REF!</definedName>
    <definedName name="yyy" localSheetId="21" hidden="1">#REF!</definedName>
    <definedName name="yyy" localSheetId="49" hidden="1">#REF!</definedName>
    <definedName name="yyy" localSheetId="50" hidden="1">#REF!</definedName>
    <definedName name="yyy" localSheetId="51" hidden="1">#REF!</definedName>
    <definedName name="yyy" localSheetId="52" hidden="1">#REF!</definedName>
    <definedName name="yyy" localSheetId="53" hidden="1">#REF!</definedName>
    <definedName name="yyy" localSheetId="54" hidden="1">#REF!</definedName>
    <definedName name="yyy" localSheetId="55" hidden="1">#REF!</definedName>
    <definedName name="yyy" localSheetId="56" hidden="1">#REF!</definedName>
    <definedName name="yyy" localSheetId="57" hidden="1">#REF!</definedName>
    <definedName name="yyy" localSheetId="22" hidden="1">#REF!</definedName>
    <definedName name="yyy" localSheetId="23" hidden="1">#REF!</definedName>
    <definedName name="yyy" localSheetId="24" hidden="1">#REF!</definedName>
    <definedName name="yyy" localSheetId="25"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 localSheetId="19">#REF!</definedName>
    <definedName name="z" localSheetId="53">#REF!</definedName>
    <definedName name="z" localSheetId="54">#REF!</definedName>
    <definedName name="z" localSheetId="57">#REF!</definedName>
    <definedName name="z">#REF!</definedName>
    <definedName name="ZA_" localSheetId="15">'[121]BG Armado'!#REF!</definedName>
    <definedName name="ZA_" localSheetId="12">'[121]BG Armado'!#REF!</definedName>
    <definedName name="ZA_" localSheetId="18">'[121]BG Armado'!#REF!</definedName>
    <definedName name="ZA_" localSheetId="17">'[121]BG Armado'!#REF!</definedName>
    <definedName name="ZA_" localSheetId="16">'[121]BG Armado'!#REF!</definedName>
    <definedName name="ZA_" localSheetId="13">'[121]BG Armado'!#REF!</definedName>
    <definedName name="ZA_" localSheetId="14">'[121]BG Armado'!#REF!</definedName>
    <definedName name="ZA_" localSheetId="19">'[121]BG Armado'!#REF!</definedName>
    <definedName name="ZA_" localSheetId="53">'[121]BG Armado'!#REF!</definedName>
    <definedName name="ZA_" localSheetId="54">'[121]BG Armado'!#REF!</definedName>
    <definedName name="ZA_" localSheetId="57">'[121]BG Armado'!#REF!</definedName>
    <definedName name="ZA_">'[121]BG Armado'!#REF!</definedName>
    <definedName name="ZB_" localSheetId="15">'[61]BG Armado'!#REF!</definedName>
    <definedName name="ZB_" localSheetId="12">'[61]BG Armado'!#REF!</definedName>
    <definedName name="ZB_" localSheetId="18">'[61]BG Armado'!#REF!</definedName>
    <definedName name="ZB_" localSheetId="17">'[61]BG Armado'!#REF!</definedName>
    <definedName name="ZB_" localSheetId="16">'[61]BG Armado'!#REF!</definedName>
    <definedName name="ZB_" localSheetId="13">'[61]BG Armado'!#REF!</definedName>
    <definedName name="ZB_" localSheetId="14">'[61]BG Armado'!#REF!</definedName>
    <definedName name="ZB_" localSheetId="19">'[61]BG Armado'!#REF!</definedName>
    <definedName name="ZB_" localSheetId="53">'[61]BG Armado'!#REF!</definedName>
    <definedName name="ZB_" localSheetId="54">'[61]BG Armado'!#REF!</definedName>
    <definedName name="ZB_" localSheetId="57">'[61]BG Armado'!#REF!</definedName>
    <definedName name="ZB_">'[61]BG Armado'!#REF!</definedName>
    <definedName name="ZC_" localSheetId="17">'[61]BG Armado'!#REF!</definedName>
    <definedName name="ZC_">'[61]BG Armado'!#REF!</definedName>
    <definedName name="ZD_" localSheetId="17">'[61]BG Armado'!#REF!</definedName>
    <definedName name="ZD_">'[61]BG Armado'!#REF!</definedName>
    <definedName name="ZE_" localSheetId="17">'[61]BG Armado'!#REF!</definedName>
    <definedName name="ZE_">'[61]BG Armado'!#REF!</definedName>
    <definedName name="ZF_" localSheetId="17">'[61]BG Armado'!#REF!</definedName>
    <definedName name="ZF_">'[61]BG Armado'!#REF!</definedName>
    <definedName name="ZG_" localSheetId="17">'[61]BG Armado'!#REF!</definedName>
    <definedName name="ZG_">'[61]BG Armado'!#REF!</definedName>
    <definedName name="ZH_" localSheetId="17">'[61]BG Armado'!#REF!</definedName>
    <definedName name="ZH_">'[61]BG Armado'!#REF!</definedName>
    <definedName name="ZI_" localSheetId="17">'[61]BG Armado'!#REF!</definedName>
    <definedName name="ZI_">'[61]BG Armado'!#REF!</definedName>
    <definedName name="ZK_" localSheetId="17">'[61]BG Armado'!#REF!</definedName>
    <definedName name="ZK_">'[61]BG Armado'!#REF!</definedName>
    <definedName name="ZL_" localSheetId="17">'[61]BG Armado'!#REF!</definedName>
    <definedName name="ZL_">'[61]BG Armado'!#REF!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 localSheetId="19">#REF!</definedName>
    <definedName name="ZM_" localSheetId="32">#REF!</definedName>
    <definedName name="ZM_" localSheetId="36">#REF!</definedName>
    <definedName name="ZM_" localSheetId="37">#REF!</definedName>
    <definedName name="ZM_" localSheetId="38">#REF!</definedName>
    <definedName name="ZM_" localSheetId="39">#REF!</definedName>
    <definedName name="ZM_" localSheetId="40">#REF!</definedName>
    <definedName name="ZM_" localSheetId="41">#REF!</definedName>
    <definedName name="ZM_" localSheetId="42">#REF!</definedName>
    <definedName name="ZM_" localSheetId="43">#REF!</definedName>
    <definedName name="ZM_" localSheetId="44">#REF!</definedName>
    <definedName name="ZM_" localSheetId="46">#REF!</definedName>
    <definedName name="ZM_" localSheetId="47">#REF!</definedName>
    <definedName name="ZM_" localSheetId="48">#REF!</definedName>
    <definedName name="ZM_" localSheetId="53">#REF!</definedName>
    <definedName name="ZM_" localSheetId="54">#REF!</definedName>
    <definedName name="ZM_" localSheetId="57">#REF!</definedName>
    <definedName name="ZM_" localSheetId="58">#REF!</definedName>
    <definedName name="ZM_" localSheetId="59">#REF!</definedName>
    <definedName name="ZM_" localSheetId="27">#REF!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 localSheetId="19">#REF!</definedName>
    <definedName name="ZZ4_4" localSheetId="28">#REF!</definedName>
    <definedName name="ZZ4_4" localSheetId="29">#REF!</definedName>
    <definedName name="ZZ4_4" localSheetId="30">#REF!</definedName>
    <definedName name="ZZ4_4" localSheetId="31">#REF!</definedName>
    <definedName name="ZZ4_4" localSheetId="33">#REF!</definedName>
    <definedName name="ZZ4_4" localSheetId="34">#REF!</definedName>
    <definedName name="ZZ4_4" localSheetId="35">#REF!</definedName>
    <definedName name="ZZ4_4" localSheetId="45">#REF!</definedName>
    <definedName name="ZZ4_4" localSheetId="21">#REF!</definedName>
    <definedName name="ZZ4_4" localSheetId="49">#REF!</definedName>
    <definedName name="ZZ4_4" localSheetId="50">#REF!</definedName>
    <definedName name="ZZ4_4" localSheetId="51">#REF!</definedName>
    <definedName name="ZZ4_4" localSheetId="52">#REF!</definedName>
    <definedName name="ZZ4_4" localSheetId="53">#REF!</definedName>
    <definedName name="ZZ4_4" localSheetId="54">#REF!</definedName>
    <definedName name="ZZ4_4" localSheetId="55">#REF!</definedName>
    <definedName name="ZZ4_4" localSheetId="56">#REF!</definedName>
    <definedName name="ZZ4_4" localSheetId="57">#REF!</definedName>
    <definedName name="ZZ4_4" localSheetId="22">#REF!</definedName>
    <definedName name="ZZ4_4" localSheetId="23">#REF!</definedName>
    <definedName name="ZZ4_4" localSheetId="24">#REF!</definedName>
    <definedName name="ZZ4_4" localSheetId="25">#REF!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 localSheetId="19">#REF!</definedName>
    <definedName name="ZZ4_6" localSheetId="28">#REF!</definedName>
    <definedName name="ZZ4_6" localSheetId="29">#REF!</definedName>
    <definedName name="ZZ4_6" localSheetId="30">#REF!</definedName>
    <definedName name="ZZ4_6" localSheetId="31">#REF!</definedName>
    <definedName name="ZZ4_6" localSheetId="33">#REF!</definedName>
    <definedName name="ZZ4_6" localSheetId="34">#REF!</definedName>
    <definedName name="ZZ4_6" localSheetId="35">#REF!</definedName>
    <definedName name="ZZ4_6" localSheetId="45">#REF!</definedName>
    <definedName name="ZZ4_6" localSheetId="21">#REF!</definedName>
    <definedName name="ZZ4_6" localSheetId="49">#REF!</definedName>
    <definedName name="ZZ4_6" localSheetId="50">#REF!</definedName>
    <definedName name="ZZ4_6" localSheetId="51">#REF!</definedName>
    <definedName name="ZZ4_6" localSheetId="52">#REF!</definedName>
    <definedName name="ZZ4_6" localSheetId="53">#REF!</definedName>
    <definedName name="ZZ4_6" localSheetId="54">#REF!</definedName>
    <definedName name="ZZ4_6" localSheetId="55">#REF!</definedName>
    <definedName name="ZZ4_6" localSheetId="56">#REF!</definedName>
    <definedName name="ZZ4_6" localSheetId="57">#REF!</definedName>
    <definedName name="ZZ4_6" localSheetId="22">#REF!</definedName>
    <definedName name="ZZ4_6" localSheetId="23">#REF!</definedName>
    <definedName name="ZZ4_6" localSheetId="24">#REF!</definedName>
    <definedName name="ZZ4_6" localSheetId="25">#REF!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localSheetId="19" hidden="1">#REF!</definedName>
    <definedName name="zzz" localSheetId="28" hidden="1">#REF!</definedName>
    <definedName name="zzz" localSheetId="29" hidden="1">#REF!</definedName>
    <definedName name="zzz" localSheetId="30" hidden="1">#REF!</definedName>
    <definedName name="zzz" localSheetId="31" hidden="1">#REF!</definedName>
    <definedName name="zzz" localSheetId="33" hidden="1">#REF!</definedName>
    <definedName name="zzz" localSheetId="34" hidden="1">#REF!</definedName>
    <definedName name="zzz" localSheetId="35" hidden="1">#REF!</definedName>
    <definedName name="zzz" localSheetId="45" hidden="1">#REF!</definedName>
    <definedName name="zzz" localSheetId="21" hidden="1">#REF!</definedName>
    <definedName name="zzz" localSheetId="49" hidden="1">#REF!</definedName>
    <definedName name="zzz" localSheetId="50" hidden="1">#REF!</definedName>
    <definedName name="zzz" localSheetId="51" hidden="1">#REF!</definedName>
    <definedName name="zzz" localSheetId="52" hidden="1">#REF!</definedName>
    <definedName name="zzz" localSheetId="53" hidden="1">#REF!</definedName>
    <definedName name="zzz" localSheetId="54" hidden="1">#REF!</definedName>
    <definedName name="zzz" localSheetId="55" hidden="1">#REF!</definedName>
    <definedName name="zzz" localSheetId="56" hidden="1">#REF!</definedName>
    <definedName name="zzz" localSheetId="57" hidden="1">#REF!</definedName>
    <definedName name="zzz" localSheetId="22" hidden="1">#REF!</definedName>
    <definedName name="zzz" localSheetId="23" hidden="1">#REF!</definedName>
    <definedName name="zzz" localSheetId="24" hidden="1">#REF!</definedName>
    <definedName name="zzz" localSheetId="25" hidden="1">#REF!</definedName>
    <definedName name="zzz" hidden="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42" l="1"/>
  <c r="E13" i="142"/>
  <c r="C164" i="213" l="1"/>
  <c r="E125" i="213"/>
  <c r="D125" i="213"/>
  <c r="E17" i="208"/>
  <c r="D30" i="180"/>
  <c r="F34" i="211"/>
  <c r="G27" i="145"/>
  <c r="G26" i="145"/>
  <c r="G25" i="145"/>
  <c r="G24" i="145"/>
  <c r="G23" i="145"/>
  <c r="G22" i="145"/>
  <c r="G21" i="145"/>
  <c r="G20" i="145"/>
  <c r="G19" i="145"/>
  <c r="G18" i="145"/>
  <c r="G17" i="145"/>
  <c r="G16" i="145"/>
  <c r="G15" i="145"/>
  <c r="G14" i="145"/>
  <c r="G13" i="145"/>
  <c r="G12" i="145"/>
  <c r="D15" i="131"/>
  <c r="C40" i="191"/>
  <c r="R36" i="190"/>
  <c r="L39" i="190"/>
  <c r="N30" i="190"/>
  <c r="N23" i="190"/>
  <c r="N21" i="190"/>
  <c r="E28" i="164"/>
  <c r="E16" i="164"/>
  <c r="F23" i="132"/>
  <c r="F24" i="132"/>
  <c r="F27" i="132"/>
  <c r="D14" i="134" l="1"/>
  <c r="E12" i="204" l="1"/>
  <c r="D12" i="204"/>
  <c r="E12" i="203"/>
  <c r="D12" i="203"/>
  <c r="E15" i="167" l="1"/>
  <c r="N20" i="178" l="1"/>
  <c r="D50" i="180"/>
  <c r="N9" i="178"/>
  <c r="D15" i="191"/>
  <c r="C15" i="191"/>
  <c r="H179" i="213" l="1"/>
  <c r="G179" i="213"/>
  <c r="F179" i="213"/>
  <c r="E179" i="213"/>
  <c r="D179" i="213"/>
  <c r="C179" i="213"/>
  <c r="E164" i="213"/>
  <c r="H164" i="213"/>
  <c r="G164" i="213"/>
  <c r="F164" i="213"/>
  <c r="E69" i="213"/>
  <c r="D69" i="213"/>
  <c r="E118" i="213"/>
  <c r="D118" i="213"/>
  <c r="C139" i="213" s="1"/>
  <c r="E40" i="180"/>
  <c r="D164" i="213" l="1"/>
  <c r="E50" i="180"/>
  <c r="D25" i="180"/>
  <c r="D19" i="180"/>
  <c r="D14" i="180"/>
  <c r="E19" i="208"/>
  <c r="D19" i="208"/>
  <c r="D12" i="208"/>
  <c r="E12" i="209"/>
  <c r="D12" i="209"/>
  <c r="E10" i="170"/>
  <c r="E18" i="170"/>
  <c r="D18" i="170"/>
  <c r="E19" i="171"/>
  <c r="D19" i="171"/>
  <c r="D14" i="171"/>
  <c r="D21" i="171" s="1"/>
  <c r="E14" i="171"/>
  <c r="E21" i="171" s="1"/>
  <c r="J28" i="145"/>
  <c r="I28" i="145"/>
  <c r="H28" i="145"/>
  <c r="F28" i="145"/>
  <c r="D16" i="179"/>
  <c r="E16" i="179"/>
  <c r="E8" i="179"/>
  <c r="E9" i="171" s="1"/>
  <c r="D17" i="167"/>
  <c r="E10" i="204"/>
  <c r="D10" i="204"/>
  <c r="D11" i="177"/>
  <c r="D10" i="203"/>
  <c r="F10" i="165"/>
  <c r="F9" i="165"/>
  <c r="E12" i="165"/>
  <c r="F17" i="201"/>
  <c r="E17" i="201"/>
  <c r="F41" i="173"/>
  <c r="G41" i="173"/>
  <c r="G33" i="173"/>
  <c r="F33" i="173"/>
  <c r="D20" i="180" l="1"/>
  <c r="D31" i="180"/>
  <c r="E17" i="171"/>
  <c r="E8" i="170"/>
  <c r="E20" i="170"/>
  <c r="E27" i="140"/>
  <c r="E25" i="140"/>
  <c r="F24" i="140"/>
  <c r="E20" i="140"/>
  <c r="E10" i="200"/>
  <c r="E9" i="140" s="1"/>
  <c r="F14" i="139"/>
  <c r="E14" i="139"/>
  <c r="E10" i="139"/>
  <c r="E10" i="199"/>
  <c r="M20" i="178"/>
  <c r="L20" i="178"/>
  <c r="K20" i="178"/>
  <c r="I20" i="178"/>
  <c r="H20" i="178"/>
  <c r="G20" i="178"/>
  <c r="F20" i="178"/>
  <c r="E20" i="178"/>
  <c r="C20" i="178"/>
  <c r="C10" i="172"/>
  <c r="C11" i="172"/>
  <c r="E18" i="134"/>
  <c r="D18" i="134"/>
  <c r="D20" i="134"/>
  <c r="E20" i="134"/>
  <c r="E14" i="134"/>
  <c r="E9" i="134"/>
  <c r="D9" i="134"/>
  <c r="F28" i="164"/>
  <c r="E20" i="164"/>
  <c r="G29" i="132"/>
  <c r="G20" i="132"/>
  <c r="D10" i="198"/>
  <c r="F9" i="132" s="1"/>
  <c r="F20" i="132" s="1"/>
  <c r="H85" i="197"/>
  <c r="G85" i="197"/>
  <c r="D85" i="197"/>
  <c r="F85" i="197"/>
  <c r="F65" i="211"/>
  <c r="E28" i="140" l="1"/>
  <c r="E10" i="201"/>
  <c r="E8" i="142" s="1"/>
  <c r="E8" i="165" s="1"/>
  <c r="D8" i="166" s="1"/>
  <c r="D8" i="202" s="1"/>
  <c r="E24" i="140"/>
  <c r="E14" i="170"/>
  <c r="E8" i="206"/>
  <c r="E9" i="209" s="1"/>
  <c r="E10" i="146" s="1"/>
  <c r="E9" i="208" s="1"/>
  <c r="E30" i="164"/>
  <c r="D14" i="202" l="1"/>
  <c r="D13" i="174"/>
  <c r="C8" i="175" s="1"/>
  <c r="D8" i="203" s="1"/>
  <c r="D8" i="177" s="1"/>
  <c r="D8" i="204" s="1"/>
  <c r="D9" i="167" s="1"/>
  <c r="D8" i="179" s="1"/>
  <c r="D9" i="171" s="1"/>
  <c r="F9" i="210"/>
  <c r="E15" i="208"/>
  <c r="D40" i="180"/>
  <c r="D17" i="171" l="1"/>
  <c r="D8" i="170"/>
  <c r="E11" i="212"/>
  <c r="E37" i="180" s="1"/>
  <c r="E8" i="187"/>
  <c r="E13" i="212"/>
  <c r="G12" i="188"/>
  <c r="G11" i="188"/>
  <c r="F85" i="211"/>
  <c r="E10" i="206"/>
  <c r="D10" i="170"/>
  <c r="D20" i="170" s="1"/>
  <c r="J27" i="145"/>
  <c r="J26" i="145"/>
  <c r="J25" i="145"/>
  <c r="J24" i="145"/>
  <c r="J23" i="145"/>
  <c r="J22" i="145"/>
  <c r="J21" i="145"/>
  <c r="J20" i="145"/>
  <c r="J19" i="145"/>
  <c r="J18" i="145"/>
  <c r="J17" i="145"/>
  <c r="J16" i="145"/>
  <c r="J15" i="145"/>
  <c r="J14" i="145"/>
  <c r="J13" i="145"/>
  <c r="J12" i="145"/>
  <c r="E16" i="202"/>
  <c r="D16" i="202"/>
  <c r="E10" i="202"/>
  <c r="D10" i="202"/>
  <c r="P77" i="173"/>
  <c r="O71" i="173"/>
  <c r="L53" i="173"/>
  <c r="P39" i="173"/>
  <c r="P41" i="173" s="1"/>
  <c r="P35" i="173"/>
  <c r="O35" i="173"/>
  <c r="G71" i="173"/>
  <c r="C53" i="173"/>
  <c r="F30" i="140"/>
  <c r="D8" i="206" l="1"/>
  <c r="D9" i="209" s="1"/>
  <c r="D10" i="146" s="1"/>
  <c r="D9" i="208" s="1"/>
  <c r="D14" i="170"/>
  <c r="P42" i="173"/>
  <c r="H118" i="213"/>
  <c r="G118" i="213"/>
  <c r="E9" i="210" l="1"/>
  <c r="D15" i="208"/>
  <c r="G76" i="173"/>
  <c r="G77" i="173" s="1"/>
  <c r="G78" i="173" s="1"/>
  <c r="D11" i="212" l="1"/>
  <c r="D8" i="187"/>
  <c r="D10" i="180" l="1"/>
  <c r="D37" i="180"/>
  <c r="K20" i="172"/>
  <c r="D13" i="212"/>
  <c r="F42" i="211"/>
  <c r="E20" i="174"/>
  <c r="D20" i="174"/>
  <c r="G46" i="173"/>
  <c r="G47" i="173" s="1"/>
  <c r="F168" i="213"/>
  <c r="C168" i="213"/>
  <c r="D189" i="213" s="1"/>
  <c r="C216" i="213" s="1"/>
  <c r="H139" i="213"/>
  <c r="H168" i="213" s="1"/>
  <c r="E139" i="213"/>
  <c r="E168" i="213" s="1"/>
  <c r="H69" i="213"/>
  <c r="G69" i="213"/>
  <c r="D46" i="191" l="1"/>
  <c r="C46" i="191"/>
  <c r="D40" i="191"/>
  <c r="D86" i="220" l="1"/>
  <c r="D84" i="220"/>
  <c r="D81" i="220"/>
  <c r="J81" i="220"/>
  <c r="C180" i="213" l="1"/>
  <c r="C165" i="213"/>
  <c r="AB41" i="219" l="1"/>
  <c r="Z22" i="219"/>
  <c r="Z35" i="219"/>
  <c r="Z9" i="219"/>
  <c r="Z49" i="219" l="1"/>
  <c r="L35" i="219"/>
  <c r="W42" i="219"/>
  <c r="T63" i="219"/>
  <c r="T59" i="219"/>
  <c r="W11" i="219" s="1"/>
  <c r="R18" i="219"/>
  <c r="R17" i="219"/>
  <c r="R15" i="219"/>
  <c r="E63" i="219"/>
  <c r="I42" i="219"/>
  <c r="D64" i="219" l="1"/>
  <c r="E64" i="219" s="1"/>
  <c r="I20" i="219" s="1"/>
  <c r="D62" i="219"/>
  <c r="E62" i="219" s="1"/>
  <c r="I23" i="219" s="1"/>
  <c r="D61" i="219"/>
  <c r="E61" i="219" s="1"/>
  <c r="I22" i="219" s="1"/>
  <c r="D60" i="219"/>
  <c r="E60" i="219" s="1"/>
  <c r="I19" i="219" s="1"/>
  <c r="D59" i="219"/>
  <c r="E59" i="219" s="1"/>
  <c r="I11" i="219" s="1"/>
  <c r="D58" i="219"/>
  <c r="E58" i="219" s="1"/>
  <c r="I9" i="219" s="1"/>
  <c r="D57" i="219"/>
  <c r="E57" i="219" s="1"/>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E23" i="174" l="1"/>
  <c r="D23" i="174"/>
  <c r="G47" i="215"/>
  <c r="E47" i="215"/>
  <c r="C21" i="219" l="1"/>
  <c r="R21" i="219" s="1"/>
  <c r="S21" i="219" s="1"/>
  <c r="T21" i="219" s="1"/>
  <c r="D25" i="174"/>
  <c r="E21" i="219" l="1"/>
  <c r="F21" i="219" s="1"/>
  <c r="E59" i="215"/>
  <c r="G40" i="215"/>
  <c r="E40" i="215"/>
  <c r="G30" i="215"/>
  <c r="G25" i="215"/>
  <c r="E25" i="215"/>
  <c r="E30" i="215"/>
  <c r="E32" i="215" s="1"/>
  <c r="G32" i="215" l="1"/>
  <c r="E49" i="215"/>
  <c r="E61" i="215"/>
  <c r="E63" i="215" l="1"/>
  <c r="E84" i="215" s="1"/>
  <c r="E44" i="219" l="1"/>
  <c r="G69" i="217"/>
  <c r="B69" i="217"/>
  <c r="G68" i="217"/>
  <c r="B68" i="217"/>
  <c r="B49" i="217"/>
  <c r="C20" i="215"/>
  <c r="C21" i="215"/>
  <c r="C22" i="215"/>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G75" i="217" s="1"/>
  <c r="E32" i="219" l="1"/>
  <c r="E47" i="219" s="1"/>
  <c r="F47" i="219" s="1"/>
  <c r="E38" i="217" l="1"/>
  <c r="E32" i="217"/>
  <c r="E20" i="217" l="1"/>
  <c r="E25" i="217" l="1"/>
  <c r="E27" i="217" s="1"/>
  <c r="E41" i="217" s="1"/>
  <c r="E45" i="217" s="1"/>
  <c r="E75" i="217" s="1"/>
  <c r="G59" i="215" l="1"/>
  <c r="G61" i="215" s="1"/>
  <c r="G63" i="215" s="1"/>
  <c r="G84" i="215" s="1"/>
  <c r="I180" i="213" l="1"/>
  <c r="F165" i="213"/>
  <c r="J154" i="213" l="1"/>
  <c r="J165" i="213" l="1"/>
  <c r="F91" i="211" l="1"/>
  <c r="F77" i="211"/>
  <c r="F93" i="211" l="1"/>
  <c r="B2" i="212"/>
  <c r="F48" i="211"/>
  <c r="F22" i="211"/>
  <c r="F50" i="211" l="1"/>
  <c r="B2" i="211"/>
  <c r="F12" i="210"/>
  <c r="F14" i="210" s="1"/>
  <c r="E12" i="210"/>
  <c r="E14" i="210" s="1"/>
  <c r="E16" i="210" s="1"/>
  <c r="B2" i="210"/>
  <c r="D14" i="209"/>
  <c r="B2" i="209"/>
  <c r="B2" i="208"/>
  <c r="F35" i="201"/>
  <c r="F32" i="201"/>
  <c r="F30" i="200"/>
  <c r="F27" i="200"/>
  <c r="F12" i="200"/>
  <c r="E12" i="200"/>
  <c r="F23" i="199"/>
  <c r="E23" i="199"/>
  <c r="F21" i="199"/>
  <c r="E21" i="199"/>
  <c r="F17" i="199"/>
  <c r="E17" i="199"/>
  <c r="F13" i="199"/>
  <c r="E13" i="199"/>
  <c r="F31" i="199"/>
  <c r="F28" i="199"/>
  <c r="B3" i="198"/>
  <c r="S46" i="219" l="1"/>
  <c r="T46" i="219" s="1"/>
  <c r="F68" i="197" l="1"/>
  <c r="F67" i="197"/>
  <c r="H69" i="197"/>
  <c r="G69" i="197"/>
  <c r="G87" i="197" s="1"/>
  <c r="D69" i="197"/>
  <c r="F69" i="197" l="1"/>
  <c r="F16" i="210" l="1"/>
  <c r="E14" i="209"/>
  <c r="F14" i="200"/>
  <c r="E14" i="200"/>
  <c r="S35" i="219" l="1"/>
  <c r="T35" i="219" s="1"/>
  <c r="S32" i="219"/>
  <c r="S33" i="219"/>
  <c r="T33" i="219" s="1"/>
  <c r="Q12" i="219"/>
  <c r="Q19" i="219"/>
  <c r="Q13" i="219"/>
  <c r="C22" i="219"/>
  <c r="Q16" i="219"/>
  <c r="Q26" i="219"/>
  <c r="Q28" i="219"/>
  <c r="C26" i="219"/>
  <c r="C16" i="219"/>
  <c r="Q9" i="219"/>
  <c r="C27" i="219"/>
  <c r="Q22" i="219"/>
  <c r="Q14" i="219"/>
  <c r="C13" i="219"/>
  <c r="C29" i="219"/>
  <c r="Q27" i="219"/>
  <c r="C12" i="219"/>
  <c r="F180" i="213" l="1"/>
  <c r="T32" i="219"/>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2" i="188" l="1"/>
  <c r="B2" i="189" s="1"/>
  <c r="B3" i="131" l="1"/>
  <c r="B2" i="213" s="1"/>
  <c r="B2" i="187"/>
  <c r="B2" i="146"/>
  <c r="B2" i="180" l="1"/>
  <c r="B2" i="223"/>
  <c r="C2" i="132"/>
  <c r="C2" i="164" s="1"/>
  <c r="B2" i="134" s="1"/>
  <c r="C2" i="145"/>
  <c r="B2" i="167"/>
  <c r="B2" i="179"/>
  <c r="B8" i="191" l="1"/>
  <c r="B3" i="192" s="1"/>
  <c r="B2" i="172"/>
  <c r="B2" i="178"/>
  <c r="C2" i="139" l="1"/>
  <c r="B2" i="140" s="1"/>
  <c r="B2" i="173" s="1"/>
  <c r="C2" i="142" s="1"/>
  <c r="C2" i="165" s="1"/>
  <c r="C2" i="199"/>
  <c r="C2" i="201"/>
  <c r="C2" i="200"/>
  <c r="B2" i="166" l="1"/>
  <c r="B2" i="174" s="1"/>
  <c r="B2" i="175" s="1"/>
  <c r="B2" i="177" s="1"/>
  <c r="B2" i="204"/>
  <c r="B2" i="206"/>
  <c r="B2" i="203"/>
  <c r="B2" i="202"/>
  <c r="P78" i="173" l="1"/>
  <c r="E15" i="219" l="1"/>
  <c r="F15" i="219" l="1"/>
  <c r="E30" i="219"/>
  <c r="E49" i="219" s="1"/>
  <c r="E25" i="174" l="1"/>
  <c r="B2" i="171" l="1"/>
  <c r="B2" i="170"/>
  <c r="F37" i="164" l="1"/>
  <c r="S37" i="219" l="1"/>
  <c r="T37" i="219" l="1"/>
  <c r="F31" i="139" l="1"/>
  <c r="F28" i="139"/>
  <c r="E13" i="146" l="1"/>
  <c r="E15" i="146" s="1"/>
  <c r="G36" i="132"/>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76" i="89" l="1"/>
  <c r="L75" i="89"/>
  <c r="L74" i="89"/>
  <c r="L73" i="89"/>
  <c r="L72" i="89"/>
  <c r="L71" i="89"/>
  <c r="L70" i="89"/>
  <c r="L69" i="89"/>
  <c r="L68" i="89"/>
  <c r="L67" i="89"/>
  <c r="L66" i="89"/>
  <c r="L65" i="89"/>
  <c r="L64" i="89"/>
  <c r="L63" i="89"/>
  <c r="L62" i="89"/>
  <c r="L59" i="89"/>
  <c r="L58" i="89"/>
  <c r="L57" i="89"/>
  <c r="L56" i="89"/>
  <c r="L53" i="89"/>
  <c r="L33" i="89"/>
  <c r="L29" i="89"/>
  <c r="L49" i="89"/>
  <c r="L48" i="89"/>
  <c r="L47" i="89"/>
  <c r="L46" i="89"/>
  <c r="L44" i="89"/>
  <c r="L43" i="89"/>
  <c r="L42" i="89"/>
  <c r="L41" i="89"/>
  <c r="L40" i="89"/>
  <c r="L39" i="89"/>
  <c r="L38" i="89"/>
  <c r="L37" i="89"/>
  <c r="L36" i="89"/>
  <c r="L35" i="89"/>
  <c r="L34" i="89"/>
  <c r="L32" i="89"/>
  <c r="L31" i="89"/>
  <c r="L30" i="89"/>
  <c r="L28" i="89"/>
  <c r="L27" i="89"/>
  <c r="L26" i="89"/>
  <c r="L25" i="89"/>
  <c r="L24" i="89"/>
  <c r="L23" i="89"/>
  <c r="L22" i="89"/>
  <c r="L21" i="89"/>
  <c r="L60" i="89" l="1"/>
  <c r="F10" i="120" l="1"/>
  <c r="C68" i="120" s="1"/>
  <c r="G10" i="120"/>
  <c r="D13" i="120"/>
  <c r="I13" i="120"/>
  <c r="J13" i="120"/>
  <c r="D14" i="120"/>
  <c r="I14" i="120"/>
  <c r="J14" i="120"/>
  <c r="D15" i="120"/>
  <c r="I15" i="120"/>
  <c r="J15" i="120"/>
  <c r="D16" i="120"/>
  <c r="I16" i="120"/>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16" i="120" l="1"/>
  <c r="K24" i="120"/>
  <c r="K15" i="120"/>
  <c r="K53" i="120"/>
  <c r="K31" i="120"/>
  <c r="K23" i="120"/>
  <c r="K51" i="120"/>
  <c r="D56" i="120"/>
  <c r="K50" i="120"/>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2" i="120" l="1"/>
  <c r="K56" i="120"/>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7" i="164" l="1"/>
  <c r="D13" i="146" l="1"/>
  <c r="D15" i="146" s="1"/>
  <c r="F32" i="219" l="1"/>
  <c r="D50" i="191" l="1"/>
  <c r="F49" i="219" l="1"/>
  <c r="C49" i="219"/>
  <c r="AA49" i="219" l="1"/>
  <c r="Q11" i="219" l="1"/>
  <c r="Q30" i="219" l="1"/>
  <c r="S11" i="219"/>
  <c r="S30" i="219" l="1"/>
  <c r="T11" i="219"/>
  <c r="C50" i="191" l="1"/>
  <c r="S57" i="219" l="1"/>
  <c r="S60" i="219" l="1"/>
  <c r="T60" i="219" s="1"/>
  <c r="W19" i="219" s="1"/>
  <c r="T19" i="219" s="1"/>
  <c r="S64" i="219"/>
  <c r="T64" i="219" s="1"/>
  <c r="W20" i="219" s="1"/>
  <c r="T20" i="219" s="1"/>
  <c r="T57" i="219"/>
  <c r="S62" i="219"/>
  <c r="T62" i="219" s="1"/>
  <c r="W23" i="219" s="1"/>
  <c r="T23" i="219" s="1"/>
  <c r="S58" i="219"/>
  <c r="T58" i="219" s="1"/>
  <c r="W9" i="219" s="1"/>
  <c r="S61" i="219"/>
  <c r="T61" i="219" s="1"/>
  <c r="W22" i="219" s="1"/>
  <c r="T22" i="219" s="1"/>
  <c r="S65" i="219" l="1"/>
  <c r="S67" i="219" s="1"/>
  <c r="T65" i="219"/>
  <c r="W49" i="219"/>
  <c r="T9" i="219"/>
  <c r="T67" i="219" l="1"/>
  <c r="S42" i="219"/>
  <c r="T42" i="219" l="1"/>
  <c r="S40" i="219"/>
  <c r="T40" i="219" l="1"/>
  <c r="S47" i="219"/>
  <c r="T47" i="219" s="1"/>
  <c r="S49" i="219" l="1"/>
  <c r="T49" i="219"/>
  <c r="E17" i="167" l="1"/>
</calcChain>
</file>

<file path=xl/sharedStrings.xml><?xml version="1.0" encoding="utf-8"?>
<sst xmlns="http://schemas.openxmlformats.org/spreadsheetml/2006/main" count="15869" uniqueCount="4032">
  <si>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</si>
  <si>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</si>
  <si>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</si>
  <si>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</si>
  <si>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</si>
  <si>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</si>
  <si>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</si>
  <si>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</si>
  <si>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</si>
  <si>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</si>
  <si>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</si>
  <si>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</si>
  <si>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</si>
  <si>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</si>
  <si>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</si>
  <si>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</si>
  <si>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</si>
  <si>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</si>
  <si>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</si>
  <si>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</si>
  <si>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</si>
  <si>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</si>
  <si>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</si>
  <si>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</si>
  <si>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</si>
  <si>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</si>
  <si>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</si>
  <si>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</si>
  <si>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</si>
  <si>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</si>
  <si>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</si>
  <si>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</si>
  <si>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</si>
  <si>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</si>
  <si>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</si>
  <si>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</si>
  <si>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</si>
  <si>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</si>
  <si>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</si>
  <si>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</si>
  <si>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</si>
  <si>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</si>
  <si>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</si>
  <si>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</si>
  <si>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</si>
  <si>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</si>
  <si>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</si>
  <si>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</si>
  <si>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</si>
  <si>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</si>
  <si>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</si>
  <si>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</si>
  <si>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</si>
  <si>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</si>
  <si>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</si>
  <si>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</si>
  <si>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</si>
  <si>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</si>
  <si>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</si>
  <si>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</si>
  <si>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</si>
  <si>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</si>
  <si>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</si>
  <si>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</si>
  <si>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</si>
  <si>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</si>
  <si>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</si>
  <si>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</si>
  <si>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</si>
  <si>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</si>
  <si>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</si>
  <si>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</si>
  <si>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</si>
  <si>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</si>
  <si>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</si>
  <si>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</si>
  <si>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</si>
  <si>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</si>
  <si>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</si>
  <si>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</si>
  <si>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</si>
  <si>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</si>
  <si>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</si>
  <si>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</si>
  <si>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</si>
  <si>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</si>
  <si>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</si>
  <si>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</si>
  <si>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</si>
  <si>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</si>
  <si>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</si>
  <si>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</si>
  <si>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</si>
  <si>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</si>
  <si>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</si>
  <si>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</si>
  <si>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</si>
  <si>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</si>
  <si>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</si>
  <si>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</si>
  <si>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</si>
  <si>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</si>
  <si>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</si>
  <si>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</si>
  <si>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</si>
  <si>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</si>
  <si>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</si>
  <si>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</si>
  <si>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</si>
  <si>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</si>
  <si>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</si>
  <si>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</si>
  <si>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</si>
  <si>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</si>
  <si>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</si>
  <si>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</si>
  <si>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</si>
  <si>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</si>
  <si>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</si>
  <si>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</si>
  <si>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</si>
  <si>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</si>
  <si>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</si>
  <si>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</si>
  <si>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</si>
  <si>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</si>
  <si>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</si>
  <si>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</si>
  <si>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</si>
  <si>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</si>
  <si>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</si>
  <si>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</si>
  <si>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</si>
  <si>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</si>
  <si>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</si>
  <si>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</si>
  <si>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</si>
  <si>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</si>
  <si>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</si>
  <si>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</si>
  <si>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</si>
  <si>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</si>
  <si>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</si>
  <si>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</si>
  <si>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</si>
  <si>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</si>
  <si>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</si>
  <si>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</si>
  <si>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</si>
  <si>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</si>
  <si>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</si>
  <si>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</si>
  <si>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</si>
  <si>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</si>
  <si>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</si>
  <si>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</si>
  <si>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</si>
  <si>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</si>
  <si>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</si>
  <si>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</si>
  <si>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</si>
  <si>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</si>
  <si>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</si>
  <si>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</si>
  <si>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</si>
  <si>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</si>
  <si>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</si>
  <si>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</si>
  <si>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</si>
  <si>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</si>
  <si>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</si>
  <si>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</si>
  <si>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</si>
  <si>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</si>
  <si>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</si>
  <si>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</si>
  <si>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</si>
  <si>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</si>
  <si>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</si>
  <si>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</si>
  <si>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</si>
  <si>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</si>
  <si>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</si>
  <si>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</si>
  <si>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</si>
  <si>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</si>
  <si>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</si>
  <si>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</si>
  <si>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</si>
  <si>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</si>
  <si>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</si>
  <si>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</si>
  <si>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</si>
  <si>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</si>
  <si>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</si>
  <si>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</si>
  <si>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</si>
  <si>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</si>
  <si>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</si>
  <si>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</si>
  <si>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</si>
  <si>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</si>
  <si>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</si>
  <si>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</si>
  <si>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</si>
  <si>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</si>
  <si>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</si>
  <si>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</si>
  <si>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</si>
  <si>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</si>
  <si>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</si>
  <si>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</si>
  <si>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</si>
  <si>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</si>
  <si>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</si>
  <si>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</si>
  <si>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</si>
  <si>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</si>
  <si>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</si>
  <si>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</si>
  <si>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</si>
  <si>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</si>
  <si>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</si>
  <si>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</si>
  <si>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</si>
  <si>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</si>
  <si>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</si>
  <si>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</si>
  <si>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</si>
  <si>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</si>
  <si>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</si>
  <si>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</si>
  <si>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</si>
  <si>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</si>
  <si>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</si>
  <si>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</si>
  <si>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</si>
  <si>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</si>
  <si>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</si>
  <si>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</si>
  <si>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</si>
  <si>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</si>
  <si>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</si>
  <si>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</si>
  <si>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</si>
  <si>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</si>
  <si>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</si>
  <si>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</si>
  <si>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</si>
  <si>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</si>
  <si>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</si>
  <si>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</si>
  <si>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</si>
  <si>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</si>
  <si>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</si>
  <si>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</si>
  <si>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</si>
  <si>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</si>
  <si>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</si>
  <si>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</si>
  <si>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</si>
  <si>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</si>
  <si>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</si>
  <si>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</si>
  <si>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</si>
  <si>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</si>
  <si>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</si>
  <si>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</si>
  <si>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</si>
  <si>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</si>
  <si>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</si>
  <si>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</si>
  <si>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</si>
  <si>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</si>
  <si>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</si>
  <si>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</si>
  <si>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</si>
  <si>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</si>
  <si>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</si>
  <si>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</si>
  <si>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</si>
  <si>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</si>
  <si>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</si>
  <si>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</si>
  <si>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</si>
  <si>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</si>
  <si>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</si>
  <si>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</si>
  <si>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</si>
  <si>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</si>
  <si>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</si>
  <si>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</si>
  <si>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</si>
  <si>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</si>
  <si>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</si>
  <si>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</si>
  <si>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</si>
  <si>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</si>
  <si>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</si>
  <si>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</si>
  <si>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</si>
  <si>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</si>
  <si>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</si>
  <si>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</si>
  <si>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</si>
  <si>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</si>
  <si>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</si>
  <si>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</si>
  <si>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</si>
  <si>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</si>
  <si>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</si>
  <si>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</si>
  <si>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</si>
  <si>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</si>
  <si>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</si>
  <si>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</si>
  <si>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</si>
  <si>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</si>
  <si>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</si>
  <si>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</si>
  <si>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</si>
  <si>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</si>
  <si>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</si>
  <si>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</si>
  <si>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</si>
  <si>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</si>
  <si>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</si>
  <si>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</si>
  <si>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</si>
  <si>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</si>
  <si>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</si>
  <si>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</si>
  <si>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</si>
  <si>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</si>
  <si>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</si>
  <si>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</si>
  <si>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</si>
  <si>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</si>
  <si>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</si>
  <si>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</si>
  <si>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</si>
  <si>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</si>
  <si>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</si>
  <si>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</si>
  <si>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</si>
  <si>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</si>
  <si>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</si>
  <si>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</si>
  <si>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</si>
  <si>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</si>
  <si>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</si>
  <si>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</si>
  <si>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</si>
  <si>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</si>
  <si>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</si>
  <si>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</si>
  <si>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</si>
  <si>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</si>
  <si>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</si>
  <si>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</si>
  <si>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</si>
  <si>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</si>
  <si>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</si>
  <si>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</si>
  <si>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</si>
  <si>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</si>
  <si>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</si>
  <si>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</si>
  <si>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</si>
  <si>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</si>
  <si>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</si>
  <si>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</si>
  <si>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</si>
  <si>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</si>
  <si>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</si>
  <si>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</si>
  <si>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</si>
  <si>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</si>
  <si>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</si>
  <si>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</si>
  <si>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</si>
  <si>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</si>
  <si>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</si>
  <si>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</si>
  <si>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</si>
  <si>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</si>
  <si>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</si>
  <si>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</si>
  <si>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</si>
  <si>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</si>
  <si>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</si>
  <si>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</si>
  <si>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</si>
  <si>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</si>
  <si>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</si>
  <si>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</si>
  <si>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</si>
  <si>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</si>
  <si>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</si>
  <si>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</si>
  <si>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</si>
  <si>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</si>
  <si>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</si>
  <si>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</si>
  <si>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</si>
  <si>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</si>
  <si>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</si>
  <si>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</si>
  <si>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</si>
  <si>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</si>
  <si>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</si>
  <si>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</si>
  <si>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</si>
  <si>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</si>
  <si>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</si>
  <si>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</si>
  <si>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</si>
  <si>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</si>
  <si>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</si>
  <si>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</si>
  <si>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</si>
  <si>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</si>
  <si>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</si>
  <si>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</si>
  <si>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</si>
  <si>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</si>
  <si>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</si>
  <si>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</si>
  <si>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</si>
  <si>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</si>
  <si>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</si>
  <si>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</si>
  <si>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</si>
  <si>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</si>
  <si>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</si>
  <si>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</si>
  <si>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</si>
  <si>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</si>
  <si>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</si>
  <si>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</si>
  <si>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</si>
  <si>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</si>
  <si>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</si>
  <si>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</si>
  <si>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</si>
  <si>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</si>
  <si>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</si>
  <si>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</si>
  <si>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</si>
  <si>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</si>
  <si>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</si>
  <si>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</si>
  <si>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</si>
  <si>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</si>
  <si>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</si>
  <si>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</si>
  <si>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</si>
  <si>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</si>
  <si>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</si>
  <si>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</si>
  <si>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</si>
  <si>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</si>
  <si>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</si>
  <si>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</si>
  <si>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</si>
  <si>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</si>
  <si>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</si>
  <si>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</si>
  <si>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</si>
  <si>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</si>
  <si>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</si>
  <si>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</si>
  <si>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</si>
  <si>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</si>
  <si>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</si>
  <si>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</si>
  <si>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</si>
  <si>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</si>
  <si>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</si>
  <si>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</si>
  <si>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</si>
  <si>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</si>
  <si>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</si>
  <si>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</si>
  <si>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</si>
  <si>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</si>
  <si>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</si>
  <si>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</si>
  <si>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</si>
  <si>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</si>
  <si>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</si>
  <si>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</si>
  <si>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</si>
  <si>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</si>
  <si>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</si>
  <si>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</si>
  <si>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</si>
  <si>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</si>
  <si>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</si>
  <si>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</si>
  <si>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</si>
  <si>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</si>
  <si>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</si>
  <si>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</si>
  <si>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</si>
  <si>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</si>
  <si>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</si>
  <si>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</si>
  <si>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</si>
  <si>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</si>
  <si>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</si>
  <si>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</si>
  <si>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</si>
  <si>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</si>
  <si>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</si>
  <si>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</si>
  <si>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</si>
  <si>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</si>
  <si>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</si>
  <si>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</si>
  <si>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</si>
  <si>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</si>
  <si>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</si>
  <si>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</si>
  <si>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</si>
  <si>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</si>
  <si>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</si>
  <si>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</si>
  <si>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</si>
  <si>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</si>
  <si>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</si>
  <si>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</si>
  <si>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</si>
  <si>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</si>
  <si>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</si>
  <si>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</si>
  <si>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</si>
  <si>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</si>
  <si>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</si>
  <si>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</si>
  <si>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</si>
  <si>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</si>
  <si>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</si>
  <si>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</si>
  <si>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</si>
  <si>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</si>
  <si>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</si>
  <si>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</si>
  <si>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</si>
  <si>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</si>
  <si>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</si>
  <si>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</si>
  <si>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</si>
  <si>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</si>
  <si>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</si>
  <si>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</si>
  <si>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</si>
  <si>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</si>
  <si>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</si>
  <si>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</si>
  <si>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</si>
  <si>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</si>
  <si>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</si>
  <si>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</si>
  <si>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</si>
  <si>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</si>
  <si>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</si>
  <si>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</si>
  <si>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</si>
  <si>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</si>
  <si>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</si>
  <si>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</si>
  <si>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</si>
  <si>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</si>
  <si>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</si>
  <si>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</si>
  <si>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</si>
  <si>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</si>
  <si>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</si>
  <si>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</si>
  <si>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</si>
  <si>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</si>
  <si>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</si>
  <si>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</si>
  <si>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</si>
  <si>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</si>
  <si>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</si>
  <si>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</si>
  <si>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</si>
  <si>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</si>
  <si>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</si>
  <si>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</si>
  <si>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</si>
  <si>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</si>
  <si>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</si>
  <si>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</si>
  <si>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</si>
  <si>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</si>
  <si>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</si>
  <si>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</si>
  <si>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</si>
  <si>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</si>
  <si>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</si>
  <si>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</si>
  <si>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</si>
  <si>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</si>
  <si>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</si>
  <si>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</si>
  <si>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</si>
  <si>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</si>
  <si>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</si>
  <si>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</si>
  <si>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</si>
  <si>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</si>
  <si>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</si>
  <si>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</si>
  <si>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</si>
  <si>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</si>
  <si>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</si>
  <si>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</si>
  <si>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</si>
  <si>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</si>
  <si>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</si>
  <si>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</si>
  <si>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</si>
  <si>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</si>
  <si>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</si>
  <si>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</si>
  <si>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</si>
  <si>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</si>
  <si>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</si>
  <si>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</si>
  <si>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</si>
  <si>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</si>
  <si>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</si>
  <si>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</si>
  <si>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</si>
  <si>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</si>
  <si>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</si>
  <si>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</si>
  <si>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</si>
  <si>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</si>
  <si>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</si>
  <si>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</si>
  <si>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</si>
  <si>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</si>
  <si>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</si>
  <si>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</si>
  <si>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</si>
  <si>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</si>
  <si>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</si>
  <si>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</si>
  <si>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</si>
  <si>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</si>
  <si>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</si>
  <si>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</si>
  <si>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</si>
  <si>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</si>
  <si>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</si>
  <si>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</si>
  <si>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</si>
  <si>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</si>
  <si>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</si>
  <si>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</si>
  <si>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</si>
  <si>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</si>
  <si>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</si>
  <si>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</si>
  <si>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</si>
  <si>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</si>
  <si>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</si>
  <si>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</si>
  <si>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</si>
  <si>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</si>
  <si>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</si>
  <si>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</si>
  <si>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</si>
  <si>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</si>
  <si>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</si>
  <si>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</si>
  <si>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</si>
  <si>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</si>
  <si>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</si>
  <si>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</si>
  <si>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</si>
  <si>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</si>
  <si>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</si>
  <si>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</si>
  <si>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</si>
  <si>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</si>
  <si>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</si>
  <si>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</si>
  <si>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</si>
  <si>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</si>
  <si>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</si>
  <si>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</si>
  <si>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</si>
  <si>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</si>
  <si>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</si>
  <si>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</si>
  <si>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</si>
  <si>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</si>
  <si>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</si>
  <si>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</si>
  <si>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</si>
  <si>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</si>
  <si>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</si>
  <si>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</si>
  <si>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</si>
  <si>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</si>
  <si>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</si>
  <si>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</si>
  <si>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</si>
  <si>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</si>
  <si>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</si>
  <si>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</si>
  <si>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</si>
  <si>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</si>
  <si>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</si>
  <si>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</si>
  <si>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</si>
  <si>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</si>
  <si>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</si>
  <si>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</si>
  <si>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</si>
  <si>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</si>
  <si>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</si>
  <si>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</si>
  <si>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</si>
  <si>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</si>
  <si>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</si>
  <si>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</si>
  <si>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</si>
  <si>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</si>
  <si>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</si>
  <si>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</si>
  <si>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</si>
  <si>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</si>
  <si>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</si>
  <si>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</si>
  <si>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</si>
  <si>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</si>
  <si>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</si>
  <si>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</si>
  <si>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</si>
  <si>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</si>
  <si>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</si>
  <si>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</si>
  <si>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</si>
  <si>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</si>
  <si>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</si>
  <si>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</si>
  <si>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</si>
  <si>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</si>
  <si>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</si>
  <si>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</si>
  <si>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</si>
  <si>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</si>
  <si>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</si>
  <si>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</si>
  <si>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</si>
  <si>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</si>
  <si>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</si>
  <si>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</si>
  <si>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</si>
  <si>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</si>
  <si>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</si>
  <si>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</si>
  <si>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</si>
  <si>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</si>
  <si>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</si>
  <si>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</si>
  <si>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</si>
  <si>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</si>
  <si>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</si>
  <si>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</si>
  <si>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</si>
  <si>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</si>
  <si>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</si>
  <si>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</si>
  <si>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</si>
  <si>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</si>
  <si>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</si>
  <si>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</si>
  <si>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</si>
  <si>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</si>
  <si>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</si>
  <si>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</si>
  <si>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</si>
  <si>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</si>
  <si>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</si>
  <si>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</si>
  <si>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</si>
  <si>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</si>
  <si>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</si>
  <si>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</si>
  <si>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</si>
  <si>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</si>
  <si>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</si>
  <si>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</si>
  <si>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</si>
  <si>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</si>
  <si>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</si>
  <si>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</si>
  <si>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</si>
  <si>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</si>
  <si>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</si>
  <si>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</si>
  <si>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</si>
  <si>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</si>
  <si>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</si>
  <si>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</si>
  <si>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</si>
  <si>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</si>
  <si>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</si>
  <si>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</si>
  <si>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</si>
  <si>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</si>
  <si>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</si>
  <si>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</si>
  <si>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</si>
  <si>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</si>
  <si>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</si>
  <si>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</si>
  <si>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</si>
  <si>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</si>
  <si>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</si>
  <si>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</si>
  <si>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</si>
  <si>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</si>
  <si>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</si>
  <si>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</si>
  <si>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</si>
  <si>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</si>
  <si>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</si>
  <si>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</si>
  <si>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</si>
  <si>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</si>
  <si>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</si>
  <si>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</si>
  <si>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</si>
  <si>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</si>
  <si>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</si>
  <si>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</si>
  <si>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</si>
  <si>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</si>
  <si>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</si>
  <si>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</si>
  <si>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</si>
  <si>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</si>
  <si>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</si>
  <si>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</si>
  <si>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</si>
  <si>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</si>
  <si>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</si>
  <si>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</si>
  <si>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</si>
  <si>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</si>
  <si>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</si>
  <si>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</si>
  <si>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</si>
  <si>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</si>
  <si>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</si>
  <si>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</si>
  <si>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</si>
  <si>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</si>
  <si>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</si>
  <si>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</si>
  <si>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</si>
  <si>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</si>
  <si>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</si>
  <si>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</si>
  <si>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</si>
  <si>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</si>
  <si>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</si>
  <si>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</si>
  <si>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</si>
  <si>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</si>
  <si>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</si>
  <si>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</si>
  <si>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</si>
  <si>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</si>
  <si>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</si>
  <si>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</si>
  <si>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</si>
  <si>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</si>
  <si>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</si>
  <si>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</si>
  <si>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</si>
  <si>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</si>
  <si>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</si>
  <si>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</si>
  <si>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</si>
  <si>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</si>
  <si>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</si>
  <si>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</si>
  <si>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</si>
  <si>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</si>
  <si>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</si>
  <si>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</si>
  <si>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</si>
  <si>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</si>
  <si>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</si>
  <si>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</si>
  <si>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</si>
  <si>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</si>
  <si>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</si>
  <si>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</si>
  <si>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</si>
  <si>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</si>
  <si>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</si>
  <si>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</si>
  <si>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</si>
  <si>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</si>
  <si>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</si>
  <si>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</si>
  <si>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</si>
  <si>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</si>
  <si>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</si>
  <si>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</si>
  <si>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</si>
  <si>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</si>
  <si>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</si>
  <si>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</si>
  <si>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</si>
  <si>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</si>
  <si>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</si>
  <si>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</si>
  <si>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</si>
  <si>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</si>
  <si>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</si>
  <si>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</si>
  <si>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</si>
  <si>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</si>
  <si>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</si>
  <si>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</si>
  <si>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</si>
  <si>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</si>
  <si>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</si>
  <si>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</si>
  <si>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</si>
  <si>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</si>
  <si>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</si>
  <si>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</si>
  <si>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</si>
  <si>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</si>
  <si>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</si>
  <si>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</si>
  <si>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</si>
  <si>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</si>
  <si>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</si>
  <si>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</si>
  <si>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</si>
  <si>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</si>
  <si>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</si>
  <si>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</si>
  <si>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</si>
  <si>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</si>
  <si>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</si>
  <si>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</si>
  <si>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</si>
  <si>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</si>
  <si>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</si>
  <si>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</si>
  <si>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</si>
  <si>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</si>
  <si>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</si>
  <si>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</si>
  <si>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</si>
  <si>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</si>
  <si>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</si>
  <si>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</si>
  <si>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</si>
  <si>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</si>
  <si>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</si>
  <si>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</si>
  <si>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</si>
  <si>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</si>
  <si>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</si>
  <si>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</si>
  <si>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</si>
  <si>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</si>
  <si>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</si>
  <si>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</si>
  <si>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</si>
  <si>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</si>
  <si>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</si>
  <si>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</si>
  <si>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</si>
  <si>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</si>
  <si>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</si>
  <si>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</si>
  <si>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</si>
  <si>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</si>
  <si>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</si>
  <si>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</si>
  <si>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</si>
  <si>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</si>
  <si>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</si>
  <si>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</si>
  <si>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</si>
  <si>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</si>
  <si>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</si>
  <si>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</si>
  <si>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</si>
  <si>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</si>
  <si>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</si>
  <si>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</si>
  <si>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</si>
  <si>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</si>
  <si>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</si>
  <si>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</si>
  <si>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</si>
  <si>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</si>
  <si>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</si>
  <si>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</si>
  <si>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</si>
  <si>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</si>
  <si>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</si>
  <si>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</si>
  <si>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</si>
  <si>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</si>
  <si>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</si>
  <si>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</si>
  <si>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</si>
  <si>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</si>
  <si>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</si>
  <si>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</si>
  <si>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</si>
  <si>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</si>
  <si>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</si>
  <si>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</si>
  <si>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</si>
  <si>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</si>
  <si>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</si>
  <si>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</si>
  <si>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</si>
  <si>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</si>
  <si>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</si>
  <si>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</si>
  <si>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</si>
  <si>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</si>
  <si>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</si>
  <si>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</si>
  <si>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</si>
  <si>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</si>
  <si>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</si>
  <si>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</si>
  <si>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</si>
  <si>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</si>
  <si>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</si>
  <si>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</si>
  <si>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</si>
  <si>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</si>
  <si>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</si>
  <si>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</si>
  <si>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</si>
  <si>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</si>
  <si>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</si>
  <si>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</si>
  <si>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</si>
  <si>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</si>
  <si>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</si>
  <si>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</si>
  <si>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</si>
  <si>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</si>
  <si>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</si>
  <si>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</si>
  <si>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</si>
  <si>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</si>
  <si>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</si>
  <si>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</si>
  <si>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</si>
  <si>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</si>
  <si>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</si>
  <si>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</si>
  <si>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</si>
  <si>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</si>
  <si>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</si>
  <si>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</si>
  <si>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</si>
  <si>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</si>
  <si>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</si>
  <si>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</si>
  <si>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</si>
  <si>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</si>
  <si>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</si>
  <si>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</si>
  <si>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</si>
  <si>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</si>
  <si>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</si>
  <si>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</si>
  <si>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</si>
  <si>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</si>
  <si>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</si>
  <si>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</si>
  <si>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</si>
  <si>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</si>
  <si>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</si>
  <si>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</si>
  <si>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</si>
  <si>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</si>
  <si>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</si>
  <si>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</si>
  <si>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</si>
  <si>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</si>
  <si>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</si>
  <si>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</si>
  <si>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</si>
  <si>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</si>
  <si>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</si>
  <si>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</si>
  <si>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</si>
  <si>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</si>
  <si>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</si>
  <si>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</si>
  <si>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</si>
  <si>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</si>
  <si>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</si>
  <si>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</si>
  <si>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</si>
  <si>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</si>
  <si>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</si>
  <si>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</si>
  <si>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</si>
  <si>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</si>
  <si>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</si>
  <si>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</si>
  <si>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</si>
  <si>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</si>
  <si>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</si>
  <si>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</si>
  <si>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</si>
  <si>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</si>
  <si>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</si>
  <si>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</si>
  <si>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</si>
  <si>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</si>
  <si>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</si>
  <si>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</si>
  <si>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</si>
  <si>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</si>
  <si>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</si>
  <si>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</si>
  <si>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</si>
  <si>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</si>
  <si>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</si>
  <si>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</si>
  <si>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</si>
  <si>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</si>
  <si>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</si>
  <si>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</si>
  <si>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</si>
  <si>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</si>
  <si>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</si>
  <si>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</si>
  <si>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</si>
  <si>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</si>
  <si>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</si>
  <si>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</si>
  <si>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</si>
  <si>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</si>
  <si>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</si>
  <si>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</si>
  <si>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</si>
  <si>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</si>
  <si>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</si>
  <si>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</si>
  <si>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</si>
  <si>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</si>
  <si>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</si>
  <si>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</si>
  <si>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</si>
  <si>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</si>
  <si>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</si>
  <si>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</si>
  <si>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</si>
  <si>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</si>
  <si>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</si>
  <si>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</si>
  <si>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</si>
  <si>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</si>
  <si>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</si>
  <si>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</si>
  <si>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</si>
  <si>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</si>
  <si>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</si>
  <si>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</si>
  <si>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</si>
  <si>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</si>
  <si>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</si>
  <si>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</si>
  <si>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</si>
  <si>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</si>
  <si>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</si>
  <si>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</si>
  <si>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</si>
  <si>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</si>
  <si>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</si>
  <si>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</si>
  <si>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</si>
  <si>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</si>
  <si>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</si>
  <si>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</si>
  <si>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</si>
  <si>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</si>
  <si>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</si>
  <si>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</si>
  <si>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</si>
  <si>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</si>
  <si>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</si>
  <si>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</si>
  <si>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</si>
  <si>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</si>
  <si>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</si>
  <si>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</si>
  <si>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</si>
  <si>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</si>
  <si>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</si>
  <si>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</si>
  <si>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</si>
  <si>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</si>
  <si>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</si>
  <si>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</si>
  <si>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</si>
  <si>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</si>
  <si>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</si>
  <si>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</si>
  <si>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</si>
  <si>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</si>
  <si>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</si>
  <si>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</si>
  <si>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</si>
  <si>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</si>
  <si>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</si>
  <si>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</si>
  <si>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</si>
  <si>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</si>
  <si>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</si>
  <si>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</si>
  <si>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</si>
  <si>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</si>
  <si>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</si>
  <si>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</si>
  <si>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</si>
  <si>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</si>
  <si>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</si>
  <si>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</si>
  <si>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</si>
  <si>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</si>
  <si>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</si>
  <si>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</si>
  <si>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</si>
  <si>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</si>
  <si>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</si>
  <si>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</si>
  <si>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</si>
  <si>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</si>
  <si>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</si>
  <si>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</si>
  <si>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</si>
  <si>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</si>
  <si>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</si>
  <si>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</si>
  <si>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</si>
  <si>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</si>
  <si>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</si>
  <si>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</si>
  <si>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</si>
  <si>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</si>
  <si>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</si>
  <si>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</si>
  <si>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</si>
  <si>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</si>
  <si>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</si>
  <si>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</si>
  <si>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</si>
  <si>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</si>
  <si>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</si>
  <si>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</si>
  <si>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</si>
  <si>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</si>
  <si>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</si>
  <si>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</si>
  <si>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</si>
  <si>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</si>
  <si>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</si>
  <si>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</si>
  <si>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</si>
  <si>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</si>
  <si>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</si>
  <si>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</si>
  <si>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</si>
  <si>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</si>
  <si>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</si>
  <si>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</si>
  <si>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</si>
  <si>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</si>
  <si>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</si>
  <si>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</si>
  <si>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</si>
  <si>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</si>
  <si>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</si>
  <si>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</si>
  <si>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</si>
  <si>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</si>
  <si>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</si>
  <si>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</si>
  <si>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</si>
  <si>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</si>
  <si>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</si>
  <si>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</si>
  <si>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</si>
  <si>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</si>
  <si>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</si>
  <si>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</si>
  <si>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</si>
  <si>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</si>
  <si>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</si>
  <si>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</si>
  <si>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</si>
  <si>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</si>
  <si>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</si>
  <si>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</si>
  <si>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</si>
  <si>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</si>
  <si>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</si>
  <si>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</si>
  <si>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</si>
  <si>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</si>
  <si>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</si>
  <si>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</si>
  <si>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</si>
  <si>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</si>
  <si>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</si>
  <si>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</si>
  <si>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</si>
  <si>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</si>
  <si>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</si>
  <si>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</si>
  <si>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</si>
  <si>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</si>
  <si>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</si>
  <si>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</si>
  <si>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</si>
  <si>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</si>
  <si>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</si>
  <si>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</si>
  <si>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</si>
  <si>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</si>
  <si>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</si>
  <si>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</si>
  <si>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</si>
  <si>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</si>
  <si>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</si>
  <si>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</si>
  <si>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</si>
  <si>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</si>
  <si>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</si>
  <si>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</si>
  <si>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</si>
  <si>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</si>
  <si>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</si>
  <si>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</si>
  <si>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</si>
  <si>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</si>
  <si>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</si>
  <si>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</si>
  <si>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</si>
  <si>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</si>
  <si>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</si>
  <si>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</si>
  <si>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</si>
  <si>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</si>
  <si>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</si>
  <si>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</si>
  <si>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</si>
  <si>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</si>
  <si>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</si>
  <si>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</si>
  <si>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</si>
  <si>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</si>
  <si>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</si>
  <si>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</si>
  <si>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</si>
  <si>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</si>
  <si>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</si>
  <si>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</si>
  <si>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</si>
  <si>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</si>
  <si>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</si>
  <si>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</si>
  <si>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</si>
  <si>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</si>
  <si>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</si>
  <si>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</si>
  <si>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</si>
  <si>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</si>
  <si>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</si>
  <si>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</si>
  <si>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</si>
  <si>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</si>
  <si>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</si>
  <si>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</si>
  <si>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</si>
  <si>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</si>
  <si>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</si>
  <si>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</si>
  <si>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</si>
  <si>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</si>
  <si>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</si>
  <si>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</si>
  <si>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</si>
  <si>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</si>
  <si>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</si>
  <si>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</si>
  <si>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</si>
  <si>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</si>
  <si>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</si>
  <si>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</si>
  <si>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</si>
  <si>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</si>
  <si>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</si>
  <si>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</si>
  <si>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</si>
  <si>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</si>
  <si>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</si>
  <si>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</si>
  <si>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</si>
  <si>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</si>
  <si>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</si>
  <si>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</si>
  <si>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</si>
  <si>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</si>
  <si>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</si>
  <si>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</si>
  <si>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</si>
  <si>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</si>
  <si>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</si>
  <si>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</si>
  <si>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</si>
  <si>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</si>
  <si>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</si>
  <si>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</si>
  <si>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</si>
  <si>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</si>
  <si>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</si>
  <si>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</si>
  <si>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</si>
  <si>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</si>
  <si>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</si>
  <si>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</si>
  <si>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</si>
  <si>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</si>
  <si>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</si>
  <si>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</si>
  <si>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</si>
  <si>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</si>
  <si>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</si>
  <si>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</si>
  <si>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</si>
  <si>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</si>
  <si>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</si>
  <si>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</si>
  <si>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</si>
  <si>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</si>
  <si>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</si>
  <si>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</si>
  <si>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</si>
  <si>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</si>
  <si>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</si>
  <si>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</si>
  <si>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</si>
  <si>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</si>
  <si>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</si>
  <si>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</si>
  <si>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</si>
  <si>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</si>
  <si>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</si>
  <si>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</si>
  <si>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</si>
  <si>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</si>
  <si>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</si>
  <si>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</si>
  <si>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</si>
  <si>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</si>
  <si>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</si>
  <si>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</si>
  <si>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</si>
  <si>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</si>
  <si>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</si>
  <si>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</si>
  <si>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</si>
  <si>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</si>
  <si>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</si>
  <si>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</si>
  <si>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</si>
  <si>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</si>
  <si>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</si>
  <si>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</si>
  <si>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</si>
  <si>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</si>
  <si>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</si>
  <si>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</si>
  <si>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</si>
  <si>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</si>
  <si>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</si>
  <si>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</si>
  <si>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</si>
  <si>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</si>
  <si>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</si>
  <si>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</si>
  <si>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</si>
  <si>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</si>
  <si>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</si>
  <si>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</si>
  <si>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</si>
  <si>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</si>
  <si>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</si>
  <si>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</si>
  <si>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</si>
  <si>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</si>
  <si>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</si>
  <si>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</si>
  <si>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</si>
  <si>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</si>
  <si>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</si>
  <si>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</si>
  <si>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</si>
  <si>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</si>
  <si>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</si>
  <si>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</si>
  <si>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</si>
  <si>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</si>
  <si>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</si>
  <si>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</si>
  <si>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</si>
  <si>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</si>
  <si>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</si>
  <si>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</si>
  <si>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</si>
  <si>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</si>
  <si>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</si>
  <si>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</si>
  <si>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</si>
  <si>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</si>
  <si>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</si>
  <si>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</si>
  <si>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</si>
  <si>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</si>
  <si>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</si>
  <si>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</si>
  <si>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</si>
  <si>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</si>
  <si>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</si>
  <si>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</si>
  <si>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</si>
  <si>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</si>
  <si>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</si>
  <si>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</si>
  <si>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</si>
  <si>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</si>
  <si>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</si>
  <si>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</si>
  <si>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</si>
  <si>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</si>
  <si>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</si>
  <si>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</si>
  <si>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</si>
  <si>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</si>
  <si>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</si>
  <si>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</si>
  <si>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</si>
  <si>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</si>
  <si>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</si>
  <si>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</si>
  <si>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</si>
  <si>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</si>
  <si>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</si>
  <si>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</si>
  <si>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</si>
  <si>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</si>
  <si>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</si>
  <si>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</si>
  <si>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</si>
  <si>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</si>
  <si>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</si>
  <si>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</si>
  <si>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</si>
  <si>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</si>
  <si>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</si>
  <si>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</si>
  <si>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</si>
  <si>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</si>
  <si>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</si>
  <si>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</si>
  <si>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</si>
  <si>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</si>
  <si>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</si>
  <si>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</si>
  <si>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</si>
  <si>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</si>
  <si>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</si>
  <si>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</si>
  <si>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</si>
  <si>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</si>
  <si>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</si>
  <si>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</si>
  <si>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</si>
  <si>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</si>
  <si>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</si>
  <si>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</si>
  <si>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</si>
  <si>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</si>
  <si>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</si>
  <si>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</si>
  <si>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</si>
  <si>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</si>
  <si>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</si>
  <si>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</si>
  <si>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</si>
  <si>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</si>
  <si>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</si>
  <si>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</si>
  <si>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</si>
  <si>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</si>
  <si>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</si>
  <si>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</si>
  <si>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</si>
  <si>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</si>
  <si>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</si>
  <si>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</si>
  <si>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</si>
  <si>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</si>
  <si>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</si>
  <si>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</si>
  <si>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</si>
  <si>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</si>
  <si>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</si>
  <si>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</si>
  <si>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</si>
  <si>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</si>
  <si>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</si>
  <si>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</si>
  <si>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</si>
  <si>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</si>
  <si>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</si>
  <si>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</si>
  <si>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</si>
  <si>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</si>
  <si>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</si>
  <si>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</si>
  <si>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</si>
  <si>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</si>
  <si>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</si>
  <si>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</si>
  <si>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</si>
  <si>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</si>
  <si>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</si>
  <si>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</si>
  <si>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</si>
  <si>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</si>
  <si>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</si>
  <si>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</si>
  <si>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</si>
  <si>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</si>
  <si>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</si>
  <si>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</si>
  <si>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</si>
  <si>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</si>
  <si>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</si>
  <si>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</si>
  <si>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</si>
  <si>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</si>
  <si>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</si>
  <si>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</si>
  <si>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</si>
  <si>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</si>
  <si>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</si>
  <si>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</si>
  <si>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</si>
  <si>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</si>
  <si>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</si>
  <si>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</si>
  <si>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</si>
  <si>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</si>
  <si>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</si>
  <si>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</si>
  <si>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</si>
  <si>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</si>
  <si>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</si>
  <si>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</si>
  <si>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</si>
  <si>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</si>
  <si>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</si>
  <si>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</si>
  <si>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</si>
  <si>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</si>
  <si>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</si>
  <si>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</si>
  <si>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</si>
  <si>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</si>
  <si>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</si>
  <si>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</si>
  <si>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</si>
  <si>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</si>
  <si>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</si>
  <si>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</si>
  <si>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</si>
  <si>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</si>
  <si>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</si>
  <si>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</si>
  <si>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</si>
  <si>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</si>
  <si>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</si>
  <si>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</si>
  <si>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</si>
  <si>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</si>
  <si>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</si>
  <si>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</si>
  <si>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</si>
  <si>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</si>
  <si>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</si>
  <si>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</si>
  <si>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</si>
  <si>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</si>
  <si>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</si>
  <si>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</si>
  <si>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</si>
  <si>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</si>
  <si>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</si>
  <si>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</si>
  <si>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</si>
  <si>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</si>
  <si>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</si>
  <si>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</si>
  <si>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</si>
  <si>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</si>
  <si>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</si>
  <si>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</si>
  <si>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</si>
  <si>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</si>
  <si>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</si>
  <si>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</si>
  <si>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</si>
  <si>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</si>
  <si>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</si>
  <si>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</si>
  <si>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</si>
  <si>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</si>
  <si>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</si>
  <si>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</si>
  <si>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</si>
  <si>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</si>
  <si>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</si>
  <si>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</si>
  <si>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</si>
  <si>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</si>
  <si>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</si>
  <si>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</si>
  <si>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</si>
  <si>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</si>
  <si>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</si>
  <si>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</si>
  <si>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</si>
  <si>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</si>
  <si>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</si>
  <si>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</si>
  <si>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</si>
  <si>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</si>
  <si>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</si>
  <si>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</si>
  <si>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</si>
  <si>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</si>
  <si>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</si>
  <si>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</si>
  <si>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</si>
  <si>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</si>
  <si>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</si>
  <si>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</si>
  <si>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</si>
  <si>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</si>
  <si>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</si>
  <si>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</si>
  <si>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</si>
  <si>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</si>
  <si>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</si>
  <si>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</si>
  <si>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</si>
  <si>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</si>
  <si>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</si>
  <si>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</si>
  <si>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</si>
  <si>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</si>
  <si>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</si>
  <si>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</si>
  <si>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</si>
  <si>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</si>
  <si>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</si>
  <si>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</si>
  <si>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</si>
  <si>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</si>
  <si>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</si>
  <si>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</si>
  <si>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</si>
  <si>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</si>
  <si>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</si>
  <si>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</si>
  <si>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</si>
  <si>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</si>
  <si>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</si>
  <si>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</si>
  <si>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</si>
  <si>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</si>
  <si>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</si>
  <si>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</si>
  <si>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</si>
  <si>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</si>
  <si>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</si>
  <si>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</si>
  <si>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</si>
  <si>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</si>
  <si>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</si>
  <si>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</si>
  <si>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</si>
  <si>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</si>
  <si>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</si>
  <si>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</si>
  <si>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</si>
  <si>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</si>
  <si>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</si>
  <si>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</si>
  <si>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</si>
  <si>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</si>
  <si>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</si>
  <si>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</si>
  <si>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</si>
  <si>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</si>
  <si>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</si>
  <si>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</si>
  <si>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</si>
  <si>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</si>
  <si>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</si>
  <si>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</si>
  <si>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</si>
  <si>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</si>
  <si>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</si>
  <si>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</si>
  <si>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</si>
  <si>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</si>
  <si>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</si>
  <si>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</si>
  <si>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</si>
  <si>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</si>
  <si>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</si>
  <si>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</si>
  <si>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</si>
  <si>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</si>
  <si>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</si>
  <si>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</si>
  <si>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</si>
  <si>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</si>
  <si>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</si>
  <si>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</si>
  <si>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</si>
  <si>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</si>
  <si>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</si>
  <si>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</si>
  <si>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</si>
  <si>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</si>
  <si>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</si>
  <si>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</si>
  <si>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</si>
  <si>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</si>
  <si>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</si>
  <si>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</si>
  <si>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</si>
  <si>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</si>
  <si>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</si>
  <si>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</si>
  <si>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</si>
  <si>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</si>
  <si>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</si>
  <si>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</si>
  <si>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</si>
  <si>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</si>
  <si>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</si>
  <si>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</si>
  <si>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</si>
  <si>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</si>
  <si>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</si>
  <si>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</si>
  <si>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</si>
  <si>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</si>
  <si>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</si>
  <si>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</si>
  <si>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</si>
  <si>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</si>
  <si>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</si>
  <si>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</si>
  <si>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</si>
  <si>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</si>
  <si>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</si>
  <si>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</si>
  <si>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</si>
  <si>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</si>
  <si>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</si>
  <si>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</si>
  <si>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</si>
  <si>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</si>
  <si>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</si>
  <si>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</si>
  <si>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</si>
  <si>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</si>
  <si>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</si>
  <si>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</si>
  <si>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</si>
  <si>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</si>
  <si>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</si>
  <si>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</si>
  <si>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</si>
  <si>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</si>
  <si>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</si>
  <si>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</si>
  <si>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</si>
  <si>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</si>
  <si>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</si>
  <si>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</si>
  <si>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</si>
  <si>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</si>
  <si>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</si>
  <si>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</si>
  <si>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</si>
  <si>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</si>
  <si>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</si>
  <si>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</si>
  <si>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</si>
  <si>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</si>
  <si>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</si>
  <si>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</si>
  <si>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</si>
  <si>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</si>
  <si>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</si>
  <si>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</si>
  <si>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</si>
  <si>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</si>
  <si>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</si>
  <si>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</si>
  <si>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</si>
  <si>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</si>
  <si>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</si>
  <si>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</si>
  <si>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</si>
  <si>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</si>
  <si>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</si>
  <si>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</si>
  <si>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</si>
  <si>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</si>
  <si>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</si>
  <si>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</si>
  <si>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</si>
  <si>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</si>
  <si>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</si>
  <si>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</si>
  <si>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</si>
  <si>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</si>
  <si>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</si>
  <si>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</si>
  <si>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</si>
  <si>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</si>
  <si>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</si>
  <si>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</si>
  <si>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</si>
  <si>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</si>
  <si>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</si>
  <si>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</si>
  <si>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</si>
  <si>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</si>
  <si>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</si>
  <si>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</si>
  <si>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</si>
  <si>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</si>
  <si>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</si>
  <si>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</si>
  <si>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</si>
  <si>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</si>
  <si>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</si>
  <si>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</si>
  <si>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</si>
  <si>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</si>
  <si>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</si>
  <si>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</si>
  <si>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</si>
  <si>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</si>
  <si>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</si>
  <si>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</si>
  <si>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</si>
  <si>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</si>
  <si>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</si>
  <si>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</si>
  <si>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</si>
  <si>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</si>
  <si>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</si>
  <si>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</si>
  <si>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</si>
  <si>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</si>
  <si>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</si>
  <si>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</si>
  <si>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</si>
  <si>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</si>
  <si>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</si>
  <si>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</si>
  <si>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</si>
  <si>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</si>
  <si>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</si>
  <si>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</si>
  <si>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</si>
  <si>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</si>
  <si>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</si>
  <si>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</si>
  <si>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</si>
  <si>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</si>
  <si>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</si>
  <si>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</si>
  <si>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</si>
  <si>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</si>
  <si>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</si>
  <si>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</si>
  <si>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</si>
  <si>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</si>
  <si>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</si>
  <si>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</si>
  <si>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</si>
  <si>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</si>
  <si>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</si>
  <si>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</si>
  <si>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</si>
  <si>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</si>
  <si>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</si>
  <si>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</si>
  <si>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</si>
  <si>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</si>
  <si>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</si>
  <si>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</si>
  <si>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</si>
  <si>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</si>
  <si>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</si>
  <si>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</si>
  <si>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</si>
  <si>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</si>
  <si>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</si>
  <si>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</si>
  <si>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</si>
  <si>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</si>
  <si>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</si>
  <si>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</si>
  <si>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</si>
  <si>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</si>
  <si>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</si>
  <si>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</si>
  <si>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</si>
  <si>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</si>
  <si>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</si>
  <si>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</si>
  <si>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</si>
  <si>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</si>
  <si>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</si>
  <si>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</si>
  <si>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</si>
  <si>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</si>
  <si>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</si>
  <si>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</si>
  <si>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</si>
  <si>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</si>
  <si>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</si>
  <si>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</si>
  <si>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</si>
  <si>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</si>
  <si>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</si>
  <si>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</si>
  <si>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</si>
  <si>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</si>
  <si>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</si>
  <si>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</si>
  <si>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</si>
  <si>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</si>
  <si>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</si>
  <si>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</si>
  <si>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</si>
  <si>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</si>
  <si>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</si>
  <si>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</si>
  <si>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</si>
  <si>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</si>
  <si>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</si>
  <si>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</si>
  <si>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</si>
  <si>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</si>
  <si>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</si>
  <si>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</si>
  <si>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</si>
  <si>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</si>
  <si>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</si>
  <si>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</si>
  <si>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</si>
  <si>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</si>
  <si>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</si>
  <si>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</si>
  <si>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</si>
  <si>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</si>
  <si>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</si>
  <si>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</si>
  <si>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</si>
  <si>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</si>
  <si>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</si>
  <si>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</si>
  <si>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</si>
  <si>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</si>
  <si>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</si>
  <si>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</si>
  <si>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</si>
  <si>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</si>
  <si>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</si>
  <si>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</si>
  <si>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</si>
  <si>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</si>
  <si>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</si>
  <si>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</si>
  <si>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</si>
  <si>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</si>
  <si>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</si>
  <si>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</si>
  <si>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</si>
  <si>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</si>
  <si>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</si>
  <si>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</si>
  <si>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</si>
  <si>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</si>
  <si>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</si>
  <si>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</si>
  <si>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</si>
  <si>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</si>
  <si>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</si>
  <si>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</si>
  <si>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</si>
  <si>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</si>
  <si>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</si>
  <si>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</si>
  <si>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</si>
  <si>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</si>
  <si>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</si>
  <si>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</si>
  <si>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</si>
  <si>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</si>
  <si>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</si>
  <si>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</si>
  <si>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</si>
  <si>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</si>
  <si>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</si>
  <si>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</si>
  <si>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</si>
  <si>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</si>
  <si>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</si>
  <si>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</si>
  <si>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</si>
  <si>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</si>
  <si>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</si>
  <si>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</si>
  <si>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</si>
  <si>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</si>
  <si>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</si>
  <si>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</si>
  <si>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</si>
  <si>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</si>
  <si>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</si>
  <si>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</si>
  <si>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</si>
  <si>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</si>
  <si>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</si>
  <si>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</si>
  <si>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</si>
  <si>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</si>
  <si>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</si>
  <si>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</si>
  <si>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</si>
  <si>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</si>
  <si>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</si>
  <si>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</si>
  <si>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</si>
  <si>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</si>
  <si>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</si>
  <si>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</si>
  <si>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</si>
  <si>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</si>
  <si>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</si>
  <si>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</si>
  <si>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</si>
  <si>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</si>
  <si>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</si>
  <si>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</si>
  <si>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</si>
  <si>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</si>
  <si>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</si>
  <si>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</si>
  <si>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</si>
  <si>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</si>
  <si>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</si>
  <si>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</si>
  <si>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</si>
  <si>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</si>
  <si>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</si>
  <si>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</si>
  <si>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</si>
  <si>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</si>
  <si>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</si>
  <si>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</si>
  <si>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</si>
  <si>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</si>
  <si>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</si>
  <si>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</si>
  <si>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</si>
  <si>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</si>
  <si>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</si>
  <si>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</si>
  <si>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</si>
  <si>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</si>
  <si>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</si>
  <si>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</si>
  <si>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</si>
  <si>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</si>
  <si>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</si>
  <si>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</si>
  <si>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</si>
  <si>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</si>
  <si>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</si>
  <si>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</si>
  <si>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</si>
  <si>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</si>
  <si>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</si>
  <si>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</si>
  <si>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</si>
  <si>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</si>
  <si>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</si>
  <si>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</si>
  <si>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</si>
  <si>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</si>
  <si>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</si>
  <si>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</si>
  <si>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</si>
  <si>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</si>
  <si>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</si>
  <si>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</si>
  <si>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</si>
  <si>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</si>
  <si>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</si>
  <si>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</si>
  <si>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</si>
  <si>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</si>
  <si>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</si>
  <si>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</si>
  <si>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</si>
  <si>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</si>
  <si>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</si>
  <si>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</si>
  <si>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</si>
  <si>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</si>
  <si>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</si>
  <si>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</si>
  <si>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</si>
  <si>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</si>
  <si>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</si>
  <si>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</si>
  <si>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</si>
  <si>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</si>
  <si>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</si>
  <si>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</si>
  <si>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</si>
  <si>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</si>
  <si>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</si>
  <si>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</si>
  <si>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</si>
  <si>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</si>
  <si>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</si>
  <si>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</si>
  <si>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</si>
  <si>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</si>
  <si>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</si>
  <si>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</si>
  <si>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</si>
  <si>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</si>
  <si>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</si>
  <si>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</si>
  <si>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</si>
  <si>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</si>
  <si>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</si>
  <si>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</si>
  <si>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</si>
  <si>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</si>
  <si>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</si>
  <si>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</si>
  <si>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</si>
  <si>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</si>
  <si>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</si>
  <si>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</si>
  <si>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</si>
  <si>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</si>
  <si>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</si>
  <si>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</si>
  <si>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</si>
  <si>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</si>
  <si>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</si>
  <si>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</si>
  <si>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</si>
  <si>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</si>
  <si>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</si>
  <si>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</si>
  <si>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</si>
  <si>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</si>
  <si>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</si>
  <si>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</si>
  <si>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</si>
  <si>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</si>
  <si>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</si>
  <si>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</si>
  <si>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</si>
  <si>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</si>
  <si>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</si>
  <si>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</si>
  <si>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</si>
  <si>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</si>
  <si>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</si>
  <si>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</si>
  <si>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</si>
  <si>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</si>
  <si>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</si>
  <si>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</si>
  <si>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</si>
  <si>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</si>
  <si>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</si>
  <si>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</si>
  <si>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</si>
  <si>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</si>
  <si>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</si>
  <si>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</si>
  <si>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</si>
  <si>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</si>
  <si>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</si>
  <si>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</si>
  <si>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</si>
  <si>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</si>
  <si>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</si>
  <si>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</si>
  <si>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</si>
  <si>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</si>
  <si>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</si>
  <si>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</si>
  <si>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</si>
  <si>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</si>
  <si>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</si>
  <si>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</si>
  <si>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</si>
  <si>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</si>
  <si>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</si>
  <si>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</si>
  <si>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</si>
  <si>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</si>
  <si>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</si>
  <si>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</si>
  <si>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</si>
  <si>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</si>
  <si>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</si>
  <si>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</si>
  <si>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</si>
  <si>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</si>
  <si>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</si>
  <si>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</si>
  <si>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</si>
  <si>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</si>
  <si>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</si>
  <si>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</si>
  <si>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</si>
  <si>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</si>
  <si>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</si>
  <si>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</si>
  <si>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</si>
  <si>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</si>
  <si>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</si>
  <si>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</si>
  <si>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</si>
  <si>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</si>
  <si>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</si>
  <si>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</si>
  <si>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</si>
  <si>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</si>
  <si>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</si>
  <si>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</si>
  <si>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</si>
  <si>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</si>
  <si>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</si>
  <si>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</si>
  <si>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</si>
  <si>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</si>
  <si>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</si>
  <si>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</si>
  <si>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</si>
  <si>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</si>
  <si>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</si>
  <si>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</si>
  <si>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</si>
  <si>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</si>
  <si>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</si>
  <si>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</si>
  <si>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</si>
  <si>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</si>
  <si>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</si>
  <si>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</si>
  <si>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</si>
  <si>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</si>
  <si>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</si>
  <si>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</si>
  <si>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</si>
  <si>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</si>
  <si>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</si>
  <si>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</si>
  <si>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</si>
  <si>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</si>
  <si>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</si>
  <si>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</si>
  <si>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</si>
  <si>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</si>
  <si>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</si>
  <si>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</si>
  <si>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</si>
  <si>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</si>
  <si>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</si>
  <si>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</si>
  <si>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</si>
  <si>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</si>
  <si>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</si>
  <si>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</si>
  <si>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</si>
  <si>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</si>
  <si>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</si>
  <si>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</si>
  <si>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</si>
  <si>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</si>
  <si>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</si>
  <si>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</si>
  <si>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</si>
  <si>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</si>
  <si>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</si>
  <si>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</si>
  <si>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</si>
  <si>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</si>
  <si>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</si>
  <si>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</si>
  <si>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</si>
  <si>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</si>
  <si>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</si>
  <si>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</si>
  <si>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</si>
  <si>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</si>
  <si>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</si>
  <si>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</si>
  <si>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</si>
  <si>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</si>
  <si>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</si>
  <si>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</si>
  <si>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</si>
  <si>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</si>
  <si>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</si>
  <si>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</si>
  <si>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</si>
  <si>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</si>
  <si>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</si>
  <si>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</si>
  <si>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</si>
  <si>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</si>
  <si>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</si>
  <si>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</si>
  <si>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</si>
  <si>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</si>
  <si>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</si>
  <si>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</si>
  <si>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</si>
  <si>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</si>
  <si>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</si>
  <si>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</si>
  <si>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</si>
  <si>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</si>
  <si>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</si>
  <si>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</si>
  <si>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</si>
  <si>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</si>
  <si>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</si>
  <si>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</si>
  <si>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</si>
  <si>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</si>
  <si>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</si>
  <si>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</si>
  <si>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</si>
  <si>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</si>
  <si>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</si>
  <si>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</si>
  <si>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</si>
  <si>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</si>
  <si>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</si>
  <si>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</si>
  <si>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</si>
  <si>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</si>
  <si>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</si>
  <si>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</si>
  <si>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</si>
  <si>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</si>
  <si>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</si>
  <si>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</si>
  <si>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</si>
  <si>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</si>
  <si>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</si>
  <si>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</si>
  <si>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</si>
  <si>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</si>
  <si>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</si>
  <si>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</si>
  <si>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</si>
  <si>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</si>
  <si>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</si>
  <si>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</si>
  <si>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</si>
  <si>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</si>
  <si>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</si>
  <si>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</si>
  <si>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</si>
  <si>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</si>
  <si>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</si>
  <si>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</si>
  <si>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</si>
  <si>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</si>
  <si>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</si>
  <si>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</si>
  <si>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</si>
  <si>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</si>
  <si>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</si>
  <si>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</si>
  <si>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</si>
  <si>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</si>
  <si>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</si>
  <si>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</si>
  <si>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</si>
  <si>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</si>
  <si>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</si>
  <si>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</si>
  <si>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</si>
  <si>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</si>
  <si>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</si>
  <si>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</si>
  <si>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</si>
  <si>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</si>
  <si>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</si>
  <si>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</si>
  <si>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</si>
  <si>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</si>
  <si>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</si>
  <si>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</si>
  <si>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</si>
  <si>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</si>
  <si>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</si>
  <si>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</si>
  <si>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</si>
  <si>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</si>
  <si>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</si>
  <si>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</si>
  <si>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</si>
  <si>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</si>
  <si>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</si>
  <si>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</si>
  <si>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</si>
  <si>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</si>
  <si>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</si>
  <si>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</si>
  <si>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</si>
  <si>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</si>
  <si>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</si>
  <si>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</si>
  <si>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</si>
  <si>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</si>
  <si>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</si>
  <si>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</si>
  <si>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</si>
  <si>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</si>
  <si>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</si>
  <si>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</si>
  <si>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</si>
  <si>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</si>
  <si>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</si>
  <si>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</si>
  <si>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</si>
  <si>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</si>
  <si>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</si>
  <si>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</si>
  <si>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</si>
  <si>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</si>
  <si>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</si>
  <si>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</si>
  <si>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</si>
  <si>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</si>
  <si>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</si>
  <si>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</si>
  <si>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</si>
  <si>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</si>
  <si>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</si>
  <si>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</si>
  <si>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</si>
  <si>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</si>
  <si>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</si>
  <si>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</si>
  <si>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</si>
  <si>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</si>
  <si>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</si>
  <si>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</si>
  <si>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</si>
  <si>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</si>
  <si>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</si>
  <si>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</si>
  <si>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</si>
  <si>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</si>
  <si>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</si>
  <si>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</si>
  <si>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</si>
  <si>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</si>
  <si>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</si>
  <si>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</si>
  <si>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</si>
  <si>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</si>
  <si>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</si>
  <si>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</si>
  <si>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</si>
  <si>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</si>
  <si>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</si>
  <si>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</si>
  <si>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</si>
  <si>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</si>
  <si>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</si>
  <si>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</si>
  <si>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</si>
  <si>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</si>
  <si>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</si>
  <si>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</si>
  <si>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</si>
  <si>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</si>
  <si>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</si>
  <si>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</si>
  <si>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</si>
  <si>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</si>
  <si>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</si>
  <si>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</si>
  <si>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</si>
  <si>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</si>
  <si>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</si>
  <si>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</si>
  <si>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</si>
  <si>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</si>
  <si>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</si>
  <si>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</si>
  <si>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</si>
  <si>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</si>
  <si>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</si>
  <si>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</si>
  <si>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</si>
  <si>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</si>
  <si>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</si>
  <si>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</si>
  <si>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</si>
  <si>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</si>
  <si>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</si>
  <si>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</si>
  <si>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</si>
  <si>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</si>
  <si>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</si>
  <si>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</si>
  <si>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</si>
  <si>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</si>
  <si>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</si>
  <si>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</si>
  <si>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</si>
  <si>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</si>
  <si>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</si>
  <si>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</si>
  <si>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</si>
  <si>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</si>
  <si>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</si>
  <si>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</si>
  <si>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</si>
  <si>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</si>
  <si>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</si>
  <si>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</si>
  <si>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</si>
  <si>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</si>
  <si>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</si>
  <si>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</si>
  <si>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</si>
  <si>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</si>
  <si>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</si>
  <si>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</si>
  <si>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</si>
  <si>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</si>
  <si>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</si>
  <si>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</si>
  <si>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</si>
  <si>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</si>
  <si>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</si>
  <si>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</si>
  <si>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</si>
  <si>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</si>
  <si>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</si>
  <si>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</si>
  <si>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</si>
  <si>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</si>
  <si>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</si>
  <si>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</si>
  <si>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</si>
  <si>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</si>
  <si>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</si>
  <si>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</si>
  <si>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</si>
  <si>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</si>
  <si>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</si>
  <si>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</si>
  <si>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</si>
  <si>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</si>
  <si>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</si>
  <si>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</si>
  <si>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</si>
  <si>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</si>
  <si>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</si>
  <si>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</si>
  <si>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</si>
  <si>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</si>
  <si>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</si>
  <si>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</si>
  <si>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</si>
  <si>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</si>
  <si>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</si>
  <si>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</si>
  <si>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</si>
  <si>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</si>
  <si>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</si>
  <si>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</si>
  <si>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</si>
  <si>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</si>
  <si>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</si>
  <si>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</si>
  <si>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</si>
  <si>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</si>
  <si>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</si>
  <si>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 xml:space="preserve">Retenciones IDU </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</si>
  <si>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</si>
  <si>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</si>
  <si>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</si>
  <si>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</si>
  <si>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</si>
  <si>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</si>
  <si>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</si>
  <si>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</si>
  <si>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</si>
  <si>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</si>
  <si>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</si>
  <si>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</si>
  <si>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</si>
  <si>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</si>
  <si>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</si>
  <si>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</si>
  <si>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</si>
  <si>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</si>
  <si>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</si>
  <si>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</si>
  <si>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</si>
  <si>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</si>
  <si>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</si>
  <si>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</si>
  <si>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</si>
  <si>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</si>
  <si>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</si>
  <si>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</si>
  <si>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</si>
  <si>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</si>
  <si>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</si>
  <si>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</si>
  <si>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Servicios de astillero</t>
  </si>
  <si>
    <t>Anticipos comerciales (Nota 6)2</t>
  </si>
  <si>
    <t>Repuestos en stock</t>
  </si>
  <si>
    <t/>
  </si>
  <si>
    <t>Otros transportes fluviales</t>
  </si>
  <si>
    <t>Banco BASA S.A.</t>
  </si>
  <si>
    <t>Sudameris Bank</t>
  </si>
  <si>
    <t>Banco Nación Argentina S.A. (*)</t>
  </si>
  <si>
    <t>Banco Familiar S.A.E.C.A.</t>
  </si>
  <si>
    <t>Datos copiado del informe en Gs. Nota 18</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</si>
  <si>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</si>
  <si>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</si>
  <si>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</si>
  <si>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</si>
  <si>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</si>
  <si>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</si>
  <si>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</si>
  <si>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</si>
  <si>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</si>
  <si>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</si>
  <si>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</si>
  <si>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Barcaza Panchita G 2006</t>
  </si>
  <si>
    <t>Barcaza Panchita G 2008</t>
  </si>
  <si>
    <t>Barcaza Panchita G 2011</t>
  </si>
  <si>
    <t>Barcaza LC 209</t>
  </si>
  <si>
    <t>Barcaza PG 23</t>
  </si>
  <si>
    <t>Barcaza PG 33</t>
  </si>
  <si>
    <t>Barcaza PG 4</t>
  </si>
  <si>
    <t>Barcaza TAF 304</t>
  </si>
  <si>
    <t>Barcaza TAF 308</t>
  </si>
  <si>
    <t>Barcaza TAF 310</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</si>
  <si>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</si>
  <si>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</si>
  <si>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</si>
  <si>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</si>
  <si>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</si>
  <si>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</si>
  <si>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</si>
  <si>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</si>
  <si>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</si>
  <si>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</si>
  <si>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</si>
  <si>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</si>
  <si>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</si>
  <si>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</si>
  <si>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</si>
  <si>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</si>
  <si>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</si>
  <si>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</si>
  <si>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</si>
  <si>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</si>
  <si>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</si>
  <si>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</si>
  <si>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</si>
  <si>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</si>
  <si>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</si>
  <si>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</si>
  <si>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</si>
  <si>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</si>
  <si>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</si>
  <si>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</si>
  <si>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</si>
  <si>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</si>
  <si>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</si>
  <si>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</si>
  <si>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</si>
  <si>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</si>
  <si>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</si>
  <si>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</si>
  <si>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</si>
  <si>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</si>
  <si>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</si>
  <si>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</si>
  <si>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</si>
  <si>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</si>
  <si>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</si>
  <si>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</si>
  <si>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</si>
  <si>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</si>
  <si>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</si>
  <si>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</si>
  <si>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</si>
  <si>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</si>
  <si>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</si>
  <si>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</si>
  <si>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</si>
  <si>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</si>
  <si>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</si>
  <si>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</si>
  <si>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</si>
  <si>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</si>
  <si>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</si>
  <si>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</si>
  <si>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</si>
  <si>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</si>
  <si>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</si>
  <si>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</si>
  <si>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</si>
  <si>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</si>
  <si>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</si>
  <si>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</si>
  <si>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</si>
  <si>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</si>
  <si>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</si>
  <si>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</si>
  <si>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</si>
  <si>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</si>
  <si>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</si>
  <si>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</si>
  <si>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</si>
  <si>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</si>
  <si>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</si>
  <si>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</si>
  <si>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</si>
  <si>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</si>
  <si>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</si>
  <si>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</si>
  <si>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</si>
  <si>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</si>
  <si>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</si>
  <si>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</si>
  <si>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</si>
  <si>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</si>
  <si>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</si>
  <si>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</si>
  <si>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</si>
  <si>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</si>
  <si>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</si>
  <si>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</si>
  <si>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</si>
  <si>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</si>
  <si>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</si>
  <si>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</si>
  <si>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</si>
  <si>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</si>
  <si>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</si>
  <si>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</si>
  <si>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</si>
  <si>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</si>
  <si>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</si>
  <si>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</si>
  <si>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</si>
  <si>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</si>
  <si>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</si>
  <si>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</si>
  <si>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</si>
  <si>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</si>
  <si>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</si>
  <si>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</si>
  <si>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</si>
  <si>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</si>
  <si>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</si>
  <si>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</si>
  <si>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</si>
  <si>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</si>
  <si>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</si>
  <si>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</si>
  <si>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</si>
  <si>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</si>
  <si>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</si>
  <si>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</si>
  <si>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</si>
  <si>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</si>
  <si>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</si>
  <si>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</si>
  <si>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</si>
  <si>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</si>
  <si>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</si>
  <si>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</si>
  <si>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</si>
  <si>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</si>
  <si>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</si>
  <si>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</si>
  <si>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</si>
  <si>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</si>
  <si>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</si>
  <si>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</si>
  <si>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</si>
  <si>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</si>
  <si>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</si>
  <si>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</si>
  <si>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</si>
  <si>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</si>
  <si>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</si>
  <si>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</si>
  <si>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</si>
  <si>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</si>
  <si>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</si>
  <si>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</si>
  <si>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</si>
  <si>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</si>
  <si>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</si>
  <si>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</si>
  <si>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</si>
  <si>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</si>
  <si>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</si>
  <si>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</si>
  <si>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</si>
  <si>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</si>
  <si>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</si>
  <si>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</si>
  <si>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</si>
  <si>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</si>
  <si>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</si>
  <si>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</si>
  <si>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</si>
  <si>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</si>
  <si>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</si>
  <si>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</si>
  <si>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</si>
  <si>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</si>
  <si>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</si>
  <si>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</si>
  <si>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</si>
  <si>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</si>
  <si>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</si>
  <si>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</si>
  <si>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</si>
  <si>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</si>
  <si>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</si>
  <si>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</si>
  <si>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</si>
  <si>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</si>
  <si>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</si>
  <si>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</si>
  <si>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El inventario está compuesto de la siguiente manera:</t>
  </si>
  <si>
    <t>Total inventarios</t>
  </si>
  <si>
    <t>Total Activos Intangibles</t>
  </si>
  <si>
    <t>Los activos intangibles están compuestos de la siguiente manera:</t>
  </si>
  <si>
    <t>Las cuentas por pagar comerciales se componen como sigue:</t>
  </si>
  <si>
    <t>Anticipos de Clientes (a)</t>
  </si>
  <si>
    <t>Capital suscripto e integrado</t>
  </si>
  <si>
    <t>Reserva de Conversión</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</si>
  <si>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</si>
  <si>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</si>
  <si>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</si>
  <si>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</si>
  <si>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</si>
  <si>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</si>
  <si>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</si>
  <si>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</si>
  <si>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</si>
  <si>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</si>
  <si>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</si>
  <si>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</si>
  <si>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</si>
  <si>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</si>
  <si>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</si>
  <si>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</si>
  <si>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</si>
  <si>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</si>
  <si>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</si>
  <si>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</si>
  <si>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</si>
  <si>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</si>
  <si>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</si>
  <si>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</si>
  <si>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</si>
  <si>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</si>
  <si>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</si>
  <si>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</si>
  <si>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</si>
  <si>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</si>
  <si>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</si>
  <si>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Las inversiones mantenidas en la empresa Tío Kike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</si>
  <si>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xml:space="preserve">Tasa anual de </t>
  </si>
  <si>
    <t>Ley 125/91</t>
  </si>
  <si>
    <t>Ley 6.380/19</t>
  </si>
  <si>
    <t>Valor Residual</t>
  </si>
  <si>
    <t>%</t>
  </si>
  <si>
    <t>Barcazas y remolcadores</t>
  </si>
  <si>
    <t>Equipos informáticos</t>
  </si>
  <si>
    <t>Herramientas y accesorios</t>
  </si>
  <si>
    <t>Otros equipos</t>
  </si>
  <si>
    <t xml:space="preserve">El costo de las mejoras que extienden la vida útil de las barcazas o aumentan su capacidad productiva es imputado a la cuenta Construcciones en Curso, siendo posteriormente reclasificadas a las respectivas cuentas de Propiedad, Planta y Equipo, al valor de libros. </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</si>
  <si>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</si>
  <si>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</si>
  <si>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</si>
  <si>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</si>
  <si>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</si>
  <si>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</si>
  <si>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</si>
  <si>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</si>
  <si>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</si>
  <si>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</si>
  <si>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</si>
  <si>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</si>
  <si>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</si>
  <si>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</si>
  <si>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</si>
  <si>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</si>
  <si>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</si>
  <si>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</si>
  <si>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</si>
  <si>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</si>
  <si>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</si>
  <si>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</si>
  <si>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</si>
  <si>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</si>
  <si>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</si>
  <si>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</si>
  <si>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</si>
  <si>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</si>
  <si>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</si>
  <si>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</si>
  <si>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</si>
  <si>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</si>
  <si>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</si>
  <si>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</si>
  <si>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</si>
  <si>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</si>
  <si>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</si>
  <si>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</si>
  <si>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</si>
  <si>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</si>
  <si>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</si>
  <si>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</si>
  <si>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</si>
  <si>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</si>
  <si>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</si>
  <si>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</si>
  <si>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</si>
  <si>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</si>
  <si>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</si>
  <si>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</si>
  <si>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</si>
  <si>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</si>
  <si>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</si>
  <si>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</si>
  <si>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</si>
  <si>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Representante legal ante la SET</t>
  </si>
  <si>
    <t>Capital Emitido</t>
  </si>
  <si>
    <t>Capital Suscripto</t>
  </si>
  <si>
    <t>Capital Integrado</t>
  </si>
  <si>
    <t>Valor Nominal de las Acciones</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</si>
  <si>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</si>
  <si>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</si>
  <si>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</si>
  <si>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</si>
  <si>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</si>
  <si>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</si>
  <si>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</si>
  <si>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</si>
  <si>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</si>
  <si>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</si>
  <si>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</si>
  <si>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</si>
  <si>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</si>
  <si>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</si>
  <si>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</si>
  <si>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</si>
  <si>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</si>
  <si>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</si>
  <si>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Julio Cesar Almirón Bogado</t>
  </si>
  <si>
    <t>Sebastián González Arce</t>
  </si>
  <si>
    <t>Estela de Galiano</t>
  </si>
  <si>
    <t>Gerente de RRHH</t>
  </si>
  <si>
    <t>Florencio Benítez</t>
  </si>
  <si>
    <t>Construcción de buques y estructuras flotantes</t>
  </si>
  <si>
    <r>
      <rPr>
        <u/>
        <sz val="10"/>
        <color theme="1"/>
        <rFont val="Arial Narrow"/>
        <family val="2"/>
      </rPr>
      <t>Constitución:</t>
    </r>
    <r>
      <rPr>
        <sz val="10"/>
        <color theme="1"/>
        <rFont val="Arial Narrow"/>
        <family val="2"/>
      </rPr>
      <t xml:space="preserve"> 18 de enero de 1991, inscripta en el Registro Público de Comercio  el 24 de enero de 1991 bajo el Nº 31, Serie C, folio 186 y siguientes.</t>
    </r>
  </si>
  <si>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</si>
  <si>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</si>
  <si>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</si>
  <si>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</si>
  <si>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</si>
  <si>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</si>
  <si>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</si>
  <si>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</si>
  <si>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</si>
  <si>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</si>
  <si>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</si>
  <si>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</si>
  <si>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</si>
  <si>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</si>
  <si>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</si>
  <si>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</si>
  <si>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</si>
  <si>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</si>
  <si>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Total cuentas por pagar comercialaes- No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</si>
  <si>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</si>
  <si>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</si>
  <si>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</si>
  <si>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</si>
  <si>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</si>
  <si>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</si>
  <si>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</si>
  <si>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</si>
  <si>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</si>
  <si>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</si>
  <si>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</si>
  <si>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</si>
  <si>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</si>
  <si>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</si>
  <si>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</si>
  <si>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</si>
  <si>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</si>
  <si>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</si>
  <si>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</si>
  <si>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</si>
  <si>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</si>
  <si>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</si>
  <si>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</si>
  <si>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</si>
  <si>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</si>
  <si>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</si>
  <si>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NOTA 19 -  OTROS PASIVOS CORRIENTES y NO CORRIENTES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</si>
  <si>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</si>
  <si>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</si>
  <si>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</si>
  <si>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</si>
  <si>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</si>
  <si>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</si>
  <si>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</si>
  <si>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</si>
  <si>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</si>
  <si>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</si>
  <si>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</si>
  <si>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32 - IMPUESTO A LA RENTA</t>
  </si>
  <si>
    <t>Conceptos</t>
  </si>
  <si>
    <t>NOTA 30 -  RESULTADO DE INVERSIONES EN ASOCIADAS</t>
  </si>
  <si>
    <t>NOTA 28 - OTROS INGRESOS Y GASTOS OPERATIVOS</t>
  </si>
  <si>
    <t>Resultado participación minoritaria</t>
  </si>
  <si>
    <t>concepto</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</si>
  <si>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</si>
  <si>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</si>
  <si>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</si>
  <si>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</si>
  <si>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</si>
  <si>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</si>
  <si>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</si>
  <si>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</si>
  <si>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</si>
  <si>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Importe (indicar   moneda)</t>
  </si>
  <si>
    <t>A favor de</t>
  </si>
  <si>
    <t>Barcaza</t>
  </si>
  <si>
    <t>Remolcador</t>
  </si>
  <si>
    <t>Hipotecaría</t>
  </si>
  <si>
    <t>Trafigura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</si>
  <si>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</si>
  <si>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</si>
  <si>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</si>
  <si>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</si>
  <si>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</si>
  <si>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</si>
  <si>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</si>
  <si>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</si>
  <si>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</si>
  <si>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PASIVOS</t>
  </si>
  <si>
    <t>TOTAL ACTIVO</t>
  </si>
  <si>
    <t>TOTAL PASIVO Y PATRIMONIO NETO</t>
  </si>
  <si>
    <t>GANANCIAS RESERVADAS</t>
  </si>
  <si>
    <t>Reserva Revalúo</t>
  </si>
  <si>
    <t>Sobregiros Bancarios</t>
  </si>
  <si>
    <t>Efectivo al final del periodo (a)</t>
  </si>
  <si>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</si>
  <si>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</si>
  <si>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</si>
  <si>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</si>
  <si>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</si>
  <si>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</si>
  <si>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</si>
  <si>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</si>
  <si>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</si>
  <si>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</si>
  <si>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</si>
  <si>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</si>
  <si>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</si>
  <si>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</si>
  <si>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</si>
  <si>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</si>
  <si>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</si>
  <si>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</si>
  <si>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</si>
  <si>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</si>
  <si>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</si>
  <si>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</si>
  <si>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</si>
  <si>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Importes</t>
  </si>
  <si>
    <t>Exiten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</si>
  <si>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</si>
  <si>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</si>
  <si>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</si>
  <si>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</si>
  <si>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</si>
  <si>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</si>
  <si>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</si>
  <si>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</si>
  <si>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</si>
  <si>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</si>
  <si>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</si>
  <si>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</si>
  <si>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</si>
  <si>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</si>
  <si>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</si>
  <si>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</si>
  <si>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</si>
  <si>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</si>
  <si>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</si>
  <si>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</si>
  <si>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</si>
  <si>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</si>
  <si>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</si>
  <si>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</si>
  <si>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</si>
  <si>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</si>
  <si>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</si>
  <si>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</si>
  <si>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</si>
  <si>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</si>
  <si>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</si>
  <si>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</si>
  <si>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</si>
  <si>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</si>
  <si>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</si>
  <si>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</si>
  <si>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</si>
  <si>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</si>
  <si>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</si>
  <si>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</si>
  <si>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</si>
  <si>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</si>
  <si>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</si>
  <si>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</si>
  <si>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</si>
  <si>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</si>
  <si>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</si>
  <si>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</si>
  <si>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</si>
  <si>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DIRECCIÓN:</t>
  </si>
  <si>
    <t>TELÉFONO:</t>
  </si>
  <si>
    <t>202 - 760</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</si>
  <si>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</si>
  <si>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</si>
  <si>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</si>
  <si>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</si>
  <si>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</si>
  <si>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</si>
  <si>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</si>
  <si>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</si>
  <si>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</si>
  <si>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</si>
  <si>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</si>
  <si>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</si>
  <si>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</si>
  <si>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</si>
  <si>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</si>
  <si>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</si>
  <si>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</si>
  <si>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</si>
  <si>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25 de mayo N° 1894 Esq. Gral. Aquino</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</si>
  <si>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</si>
  <si>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</si>
  <si>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</si>
  <si>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</si>
  <si>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</si>
  <si>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</si>
  <si>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</si>
  <si>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</si>
  <si>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</si>
  <si>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</si>
  <si>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</si>
  <si>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</si>
  <si>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</si>
  <si>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</si>
  <si>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</si>
  <si>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</si>
  <si>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</si>
  <si>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Provisiones a Pagar (*)</t>
  </si>
  <si>
    <t>(*) Corresponde a Provisiones por carga sociales</t>
  </si>
  <si>
    <t>Servicios de dragado</t>
  </si>
  <si>
    <t>Servicios de limpieza</t>
  </si>
  <si>
    <t>Servicios de bombero</t>
  </si>
  <si>
    <t>Total pasivo</t>
  </si>
  <si>
    <t>Aureliano Gonzalez</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</si>
  <si>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</si>
  <si>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</si>
  <si>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</si>
  <si>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</si>
  <si>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</si>
  <si>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</si>
  <si>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</si>
  <si>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</si>
  <si>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</si>
  <si>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</si>
  <si>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</si>
  <si>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</si>
  <si>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</si>
  <si>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</si>
  <si>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</si>
  <si>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</si>
  <si>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</si>
  <si>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</si>
  <si>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</si>
  <si>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</si>
  <si>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</si>
  <si>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</si>
  <si>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</si>
  <si>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</si>
  <si>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</si>
  <si>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</si>
  <si>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</si>
  <si>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</si>
  <si>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</si>
  <si>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</si>
  <si>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</si>
  <si>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</si>
  <si>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</si>
  <si>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</si>
  <si>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</si>
  <si>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</si>
  <si>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</si>
  <si>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</si>
  <si>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</si>
  <si>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</si>
  <si>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</si>
  <si>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</si>
  <si>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</si>
  <si>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</si>
  <si>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</si>
  <si>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</si>
  <si>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</si>
  <si>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</si>
  <si>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</si>
  <si>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las diferencias son las eliminaciones por consolidar</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</si>
  <si>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</si>
  <si>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</si>
  <si>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</si>
  <si>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</si>
  <si>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</si>
  <si>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</si>
  <si>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</si>
  <si>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</si>
  <si>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</si>
  <si>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</si>
  <si>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</si>
  <si>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t>NOTA 41 - EMPRESA EN MARCHA</t>
  </si>
  <si>
    <t>Nota 39</t>
  </si>
  <si>
    <t>Nota 40</t>
  </si>
  <si>
    <t>Empresa en Marcha</t>
  </si>
  <si>
    <t>Nota 41</t>
  </si>
  <si>
    <t>Nota 38</t>
  </si>
  <si>
    <t>Nota 37</t>
  </si>
  <si>
    <t>Nota 36</t>
  </si>
  <si>
    <t>Nota 35</t>
  </si>
  <si>
    <t>Nota 34</t>
  </si>
  <si>
    <t>Utilidad (pérdida) neta por Acción</t>
  </si>
  <si>
    <t>Reservas</t>
  </si>
  <si>
    <t>Impuesto a Pagar</t>
  </si>
  <si>
    <t>Otros pasivos corrientes y no corrientes</t>
  </si>
  <si>
    <t>Diferencia transitoria por conversión</t>
  </si>
  <si>
    <t>Intereses minoritarios</t>
  </si>
  <si>
    <t>Gastos</t>
  </si>
  <si>
    <t>Nota 31</t>
  </si>
  <si>
    <t>Nota 33</t>
  </si>
  <si>
    <t>Resultado de inversiones en asociadas</t>
  </si>
  <si>
    <t>Nota 32</t>
  </si>
  <si>
    <t>Resultado extraordinario neto</t>
  </si>
  <si>
    <t>Garantías y activos gravados</t>
  </si>
  <si>
    <t>Goodwil</t>
  </si>
  <si>
    <t>Activos disponibles para la venta</t>
  </si>
  <si>
    <t>Inversiones temporales</t>
  </si>
  <si>
    <t>Atribuible a:</t>
  </si>
  <si>
    <t>Accionistas de la controlante</t>
  </si>
  <si>
    <t>Accionistas (Intereses) minoritarios</t>
  </si>
  <si>
    <t>Utilidad (pérdida) neta por acción ordinaria</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</si>
  <si>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</si>
  <si>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</si>
  <si>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</si>
  <si>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</si>
  <si>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</si>
  <si>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</si>
  <si>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</si>
  <si>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</si>
  <si>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</si>
  <si>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</si>
  <si>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</si>
  <si>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</si>
  <si>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</si>
  <si>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</si>
  <si>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Por el tipo de operaciones que realiza la Sociedad no genera gastos de ventas.</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</si>
  <si>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</si>
  <si>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</si>
  <si>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</si>
  <si>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Saldo al 31/12/2023</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</si>
  <si>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</si>
  <si>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</si>
  <si>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</si>
  <si>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</si>
  <si>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</si>
  <si>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</si>
  <si>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</si>
  <si>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</si>
  <si>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Trabajos en proceso</t>
  </si>
  <si>
    <t xml:space="preserve">BRL </t>
  </si>
  <si>
    <t>(*)</t>
  </si>
  <si>
    <t>N/A</t>
  </si>
  <si>
    <t>Sistema de comunicación</t>
  </si>
  <si>
    <t>Cuentas a pagar a partes relacionadas</t>
  </si>
  <si>
    <t>Tasa %</t>
  </si>
  <si>
    <t>miles de Gs.</t>
  </si>
  <si>
    <t>Lineas Panchitas G S.A.</t>
  </si>
  <si>
    <t>Sector Privado - Crédito</t>
  </si>
  <si>
    <t>Servicios de maniobras y remolques</t>
  </si>
  <si>
    <t>Servicios de Draga</t>
  </si>
  <si>
    <t>Servicios de Bomberos</t>
  </si>
  <si>
    <t>Servicios de Limpieza</t>
  </si>
  <si>
    <t>Sueldos del personal</t>
  </si>
  <si>
    <t>Amortización de Intangibles</t>
  </si>
  <si>
    <t>Gastos no deducibles</t>
  </si>
  <si>
    <t xml:space="preserve">Pérdida por baja de activo fijo </t>
  </si>
  <si>
    <t>Inversiones – (Nota 8)</t>
  </si>
  <si>
    <t>Préstamos  (Nota 14)</t>
  </si>
  <si>
    <t>Total pasivo no corriente</t>
  </si>
  <si>
    <t>Alquiler de remolcador</t>
  </si>
  <si>
    <t>Agenciamiento</t>
  </si>
  <si>
    <t>Reparaciones y mantenimientos</t>
  </si>
  <si>
    <t>Otros servicios</t>
  </si>
  <si>
    <t>Costo de participación de Fletes</t>
  </si>
  <si>
    <t xml:space="preserve"> -  Moneda local de curso legal en Paraguay: Guaraní (PYG)</t>
  </si>
  <si>
    <t xml:space="preserve"> -  Moneda funcional: Dólar estadounidense (USD)</t>
  </si>
  <si>
    <t xml:space="preserve"> -  Moneda de presentación o de reporte: Guaraní (PYG)</t>
  </si>
  <si>
    <t>Miles de PYG</t>
  </si>
  <si>
    <t>Total Inversión (miles de PYG)</t>
  </si>
  <si>
    <t>Importe USD</t>
  </si>
  <si>
    <t>Importe 
(miles de PYG)</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</si>
  <si>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</si>
  <si>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</si>
  <si>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Utilidad (Pérdida) Neta (en miles de PYG)</t>
  </si>
  <si>
    <t>Utilidad (Pérdida) Neta por Acción Ordinaria (en miles de PYG)</t>
  </si>
  <si>
    <t>Guaraní</t>
  </si>
  <si>
    <t>Índice</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</si>
  <si>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</si>
  <si>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</si>
  <si>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</si>
  <si>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</si>
  <si>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</si>
  <si>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</si>
  <si>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</si>
  <si>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</si>
  <si>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</si>
  <si>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</si>
  <si>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</si>
  <si>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</si>
  <si>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</si>
  <si>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</si>
  <si>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</si>
  <si>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</si>
  <si>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</si>
  <si>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</si>
  <si>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</si>
  <si>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</si>
  <si>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</si>
  <si>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</si>
  <si>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</si>
  <si>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</si>
  <si>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</si>
  <si>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</si>
  <si>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</si>
  <si>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</si>
  <si>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</si>
  <si>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</si>
  <si>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</si>
  <si>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</si>
  <si>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</si>
  <si>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</si>
  <si>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</si>
  <si>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</si>
  <si>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</si>
  <si>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</si>
  <si>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</si>
  <si>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</si>
  <si>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</si>
  <si>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</si>
  <si>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</si>
  <si>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</si>
  <si>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</si>
  <si>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</si>
  <si>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</si>
  <si>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</si>
  <si>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</si>
  <si>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</si>
  <si>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</si>
  <si>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</si>
  <si>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</si>
  <si>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</si>
  <si>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</si>
  <si>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</si>
  <si>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</si>
  <si>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</si>
  <si>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</si>
  <si>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</si>
  <si>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</si>
  <si>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</si>
  <si>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</si>
  <si>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</si>
  <si>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</si>
  <si>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</si>
  <si>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</si>
  <si>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</si>
  <si>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</si>
  <si>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</si>
  <si>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</si>
  <si>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</si>
  <si>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</si>
  <si>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</si>
  <si>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</si>
  <si>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</si>
  <si>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</si>
  <si>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</si>
  <si>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</si>
  <si>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</si>
  <si>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</si>
  <si>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</si>
  <si>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</si>
  <si>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</si>
  <si>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</si>
  <si>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</si>
  <si>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</si>
  <si>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</si>
  <si>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</si>
  <si>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</si>
  <si>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</si>
  <si>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</si>
  <si>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</si>
  <si>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</si>
  <si>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</si>
  <si>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</si>
  <si>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</si>
  <si>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</si>
  <si>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</si>
  <si>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</si>
  <si>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</si>
  <si>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</si>
  <si>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</si>
  <si>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</si>
  <si>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</si>
  <si>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</si>
  <si>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</si>
  <si>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</si>
  <si>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</si>
  <si>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</si>
  <si>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</si>
  <si>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</si>
  <si>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</si>
  <si>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</si>
  <si>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</si>
  <si>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</si>
  <si>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</si>
  <si>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</si>
  <si>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</si>
  <si>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</si>
  <si>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</si>
  <si>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</si>
  <si>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</si>
  <si>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</si>
  <si>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</si>
  <si>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</si>
  <si>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</si>
  <si>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</si>
  <si>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</si>
  <si>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</si>
  <si>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</si>
  <si>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</si>
  <si>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</si>
  <si>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</si>
  <si>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</si>
  <si>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</si>
  <si>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</si>
  <si>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</si>
  <si>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</si>
  <si>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</si>
  <si>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</si>
  <si>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</si>
  <si>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</si>
  <si>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</si>
  <si>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</si>
  <si>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</si>
  <si>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</si>
  <si>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</si>
  <si>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</si>
  <si>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</si>
  <si>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</si>
  <si>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</si>
  <si>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</si>
  <si>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</si>
  <si>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</si>
  <si>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</si>
  <si>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</si>
  <si>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</si>
  <si>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</si>
  <si>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</si>
  <si>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</si>
  <si>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</si>
  <si>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</si>
  <si>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</si>
  <si>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</si>
  <si>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</si>
  <si>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</si>
  <si>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</si>
  <si>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</si>
  <si>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</si>
  <si>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</si>
  <si>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</si>
  <si>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</si>
  <si>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</si>
  <si>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</si>
  <si>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</si>
  <si>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</si>
  <si>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</si>
  <si>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</si>
  <si>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</si>
  <si>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</si>
  <si>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</si>
  <si>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</si>
  <si>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</si>
  <si>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</si>
  <si>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</si>
  <si>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</si>
  <si>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</si>
  <si>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</si>
  <si>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</si>
  <si>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</si>
  <si>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</si>
  <si>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</si>
  <si>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</si>
  <si>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</si>
  <si>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</si>
  <si>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</si>
  <si>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</si>
  <si>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</si>
  <si>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</si>
  <si>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</si>
  <si>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</si>
  <si>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</si>
  <si>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</si>
  <si>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</si>
  <si>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</si>
  <si>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</si>
  <si>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</si>
  <si>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</si>
  <si>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</si>
  <si>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</si>
  <si>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</si>
  <si>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</si>
  <si>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</si>
  <si>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</si>
  <si>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</si>
  <si>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</si>
  <si>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</si>
  <si>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</si>
  <si>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</si>
  <si>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</si>
  <si>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</si>
  <si>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</si>
  <si>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</si>
  <si>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</si>
  <si>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</si>
  <si>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</si>
  <si>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</si>
  <si>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</si>
  <si>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</si>
  <si>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</si>
  <si>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</si>
  <si>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</si>
  <si>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</si>
  <si>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</si>
  <si>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</si>
  <si>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</si>
  <si>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</si>
  <si>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</si>
  <si>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</si>
  <si>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</si>
  <si>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</si>
  <si>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</si>
  <si>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</si>
  <si>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</si>
  <si>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</si>
  <si>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</si>
  <si>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</si>
  <si>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</si>
  <si>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</si>
  <si>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</si>
  <si>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</si>
  <si>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</si>
  <si>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</si>
  <si>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</si>
  <si>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</si>
  <si>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</si>
  <si>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</si>
  <si>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</si>
  <si>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</si>
  <si>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</si>
  <si>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</si>
  <si>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</si>
  <si>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</si>
  <si>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</si>
  <si>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</si>
  <si>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</si>
  <si>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</si>
  <si>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</si>
  <si>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</si>
  <si>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</si>
  <si>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</si>
  <si>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</si>
  <si>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</si>
  <si>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</si>
  <si>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</si>
  <si>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</si>
  <si>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</si>
  <si>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</si>
  <si>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</si>
  <si>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</si>
  <si>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</si>
  <si>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</si>
  <si>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</si>
  <si>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</si>
  <si>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</si>
  <si>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</si>
  <si>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</si>
  <si>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</si>
  <si>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</si>
  <si>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</si>
  <si>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</si>
  <si>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</si>
  <si>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</si>
  <si>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</si>
  <si>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</si>
  <si>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</si>
  <si>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</si>
  <si>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</si>
  <si>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</si>
  <si>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</si>
  <si>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</si>
  <si>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</si>
  <si>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</si>
  <si>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</si>
  <si>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</si>
  <si>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</si>
  <si>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</si>
  <si>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</si>
  <si>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</si>
  <si>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</si>
  <si>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</si>
  <si>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</si>
  <si>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</si>
  <si>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</si>
  <si>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</si>
  <si>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</si>
  <si>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</si>
  <si>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</si>
  <si>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</si>
  <si>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</si>
  <si>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</si>
  <si>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</si>
  <si>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</si>
  <si>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</si>
  <si>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</si>
  <si>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</si>
  <si>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</si>
  <si>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</si>
  <si>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</si>
  <si>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</si>
  <si>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</si>
  <si>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</si>
  <si>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</si>
  <si>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</si>
  <si>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</si>
  <si>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</si>
  <si>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</si>
  <si>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</si>
  <si>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</si>
  <si>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</si>
  <si>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</si>
  <si>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</si>
  <si>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</si>
  <si>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</si>
  <si>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</si>
  <si>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</si>
  <si>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</si>
  <si>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</si>
  <si>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</si>
  <si>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</si>
  <si>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</si>
  <si>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</si>
  <si>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</si>
  <si>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Total inventarios - No corriente</t>
  </si>
  <si>
    <t>Referencias</t>
  </si>
  <si>
    <t>N/A: No aplicable</t>
  </si>
  <si>
    <t>a) Inversión valuada al Valor Patrimonial Proporcional.</t>
  </si>
  <si>
    <t>b) Inversión valuado al costo.</t>
  </si>
  <si>
    <t>c) Inversión valuado al costo. El aporte en efectivo realizado por PGN con la intención que los mismos sean capitalizado a futuro previa celebración de un contrato de cesión de deuda a los Accionistas de Transportes &amp; Estibajes.</t>
  </si>
  <si>
    <t>d) Inversión valuado al costo. Aportes en efectivo pendientes de integración (Sociedad en proceso de constitución).</t>
  </si>
  <si>
    <t>(*) Información no disponible. A la fecha de la emisión de estos estados financieros, aún no se contaba con información disponible al 31/12/2023 de dichas Sociedades.</t>
  </si>
  <si>
    <t>(**) El total de inversiones incluye el valor de conversión a moneda de presentación.</t>
  </si>
  <si>
    <t>Total resultado extraordinario</t>
  </si>
  <si>
    <t>NOTA 20 – CAPITAL INTEGRADO Y APORTES IRREVOCABLES</t>
  </si>
  <si>
    <t>Están compuesto como sigue:</t>
  </si>
  <si>
    <t>1 - CAPITAL INTEGRADO</t>
  </si>
  <si>
    <t>a.  BALANCE GENERAL CONSOLIDADO</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</si>
  <si>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</si>
  <si>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</si>
  <si>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</si>
  <si>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</si>
  <si>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</si>
  <si>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</si>
  <si>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</si>
  <si>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</si>
  <si>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b.  ESTADO DE RESULTADOS CONSOLIDADO</t>
  </si>
  <si>
    <r>
      <t>Intereses a pagar - Anticipos</t>
    </r>
    <r>
      <rPr>
        <sz val="10"/>
        <color theme="0"/>
        <rFont val="Times New Roman"/>
        <family val="1"/>
      </rPr>
      <t xml:space="preserve"> (*)</t>
    </r>
  </si>
  <si>
    <r>
      <t xml:space="preserve">Intereses a vencer - Anticipos </t>
    </r>
    <r>
      <rPr>
        <sz val="10"/>
        <color theme="0"/>
        <rFont val="Times New Roman"/>
        <family val="1"/>
      </rPr>
      <t>(*)</t>
    </r>
  </si>
  <si>
    <t>IVA debito Fiscal</t>
  </si>
  <si>
    <t>NOTA 16 – REMUNERACIONES, DEUDAS FISCALES Y CARGAS SOCIALES A PAGAR</t>
  </si>
  <si>
    <t>Total  a pagar</t>
  </si>
  <si>
    <t>PRESENTADO EN FORMA COMPARATIVA CON EL EJERCICIO CERRADO AL 31 DE DICIEMBRE DE 2023</t>
  </si>
  <si>
    <t>Saldos al 31.12.2022</t>
  </si>
  <si>
    <t>Resultado del año anterior (a)</t>
  </si>
  <si>
    <t>Tranferencia a resultados acumuladdos (a)</t>
  </si>
  <si>
    <t>Resultado del año anterior</t>
  </si>
  <si>
    <t>Recaudaciones a depositar</t>
  </si>
  <si>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</si>
  <si>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</si>
  <si>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Materiales y Repuestos en Transito</t>
  </si>
  <si>
    <t>Total Inventarios</t>
  </si>
  <si>
    <t>Banco Continental S.A.E.C.A.</t>
  </si>
  <si>
    <t>Banco GNB Paraguay S.A.</t>
  </si>
  <si>
    <t>Sobregiros bancarios</t>
  </si>
  <si>
    <t>Total Sobregiros</t>
  </si>
  <si>
    <r>
      <t>Intereses a devengar - Anticipos</t>
    </r>
    <r>
      <rPr>
        <sz val="10"/>
        <color theme="0"/>
        <rFont val="Times New Roman"/>
        <family val="1"/>
      </rPr>
      <t xml:space="preserve"> (*)</t>
    </r>
  </si>
  <si>
    <t>2 - APORTES IRREVOCABLES PARA FUTURA INTEGRACIÓN DE CAPITAL</t>
  </si>
  <si>
    <t>Depreciación bienes de uso</t>
  </si>
  <si>
    <t>Sin embargo, Panchita G de Navegación cuenta con compromisos adquiridos de origen codeudor con los siguientes:</t>
  </si>
  <si>
    <t xml:space="preserve">Codeudoría </t>
  </si>
  <si>
    <t>Acreedor</t>
  </si>
  <si>
    <t>Aureliano González (Accionista)</t>
  </si>
  <si>
    <t>Astillero Aguapé S.A. (Empresa vinculada)</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</si>
  <si>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</si>
  <si>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</si>
  <si>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</si>
  <si>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</si>
  <si>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Préstamos Bancarios </t>
    </r>
    <r>
      <rPr>
        <sz val="10"/>
        <color theme="0"/>
        <rFont val="Times New Roman"/>
        <family val="1"/>
      </rPr>
      <t>LP</t>
    </r>
  </si>
  <si>
    <r>
      <t xml:space="preserve">Provisiones </t>
    </r>
    <r>
      <rPr>
        <sz val="10"/>
        <color theme="0"/>
        <rFont val="Times New Roman"/>
        <family val="1"/>
      </rPr>
      <t>LP</t>
    </r>
  </si>
  <si>
    <r>
      <rPr>
        <b/>
        <sz val="10"/>
        <rFont val="Times New Roman"/>
        <family val="1"/>
      </rPr>
      <t>(a)</t>
    </r>
    <r>
      <rPr>
        <sz val="10"/>
        <rFont val="Times New Roman"/>
        <family val="1"/>
      </rPr>
      <t xml:space="preserve"> El Efectivo y su equivalente al cierre del ejercicio se compone  como sigue:</t>
    </r>
  </si>
  <si>
    <r>
      <t>Conciliación de Propiedad, Planta y equipo - Neto</t>
    </r>
    <r>
      <rPr>
        <b/>
        <u/>
        <sz val="9"/>
        <color rgb="FFFF0000"/>
        <rFont val="Times New Roman"/>
        <family val="1"/>
      </rPr>
      <t xml:space="preserve"> </t>
    </r>
  </si>
  <si>
    <r>
      <rPr>
        <u/>
        <sz val="11"/>
        <color theme="1"/>
        <rFont val="Times New Roman"/>
        <family val="1"/>
      </rPr>
      <t>Política de previsión sobre cuentas a cobrar:</t>
    </r>
    <r>
      <rPr>
        <sz val="11"/>
        <color theme="1"/>
        <rFont val="Times New Roman"/>
        <family val="1"/>
      </rPr>
      <t xml:space="preserve">
Saldos vencidos de más de 360 días:	         100%</t>
    </r>
  </si>
  <si>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</si>
  <si>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 xml:space="preserve">Banco Continental S.A.E.C.A. </t>
  </si>
  <si>
    <t>a</t>
  </si>
  <si>
    <t>b</t>
  </si>
  <si>
    <t>Detalles de las garantías recibidas de empresas vinculadas</t>
  </si>
  <si>
    <t xml:space="preserve">La Sociedad mantiene saldos, efectúa transacciones significativas y mantiene relaciones importantes con las empresas relacionadas antes mencionadas en esta Nota. Debido a estas relaciones, es posible que los términos de estos saldos y transacciones no sean los mismos que aquellos que resultarían de haberse realizado entre partes no relacionadas. </t>
  </si>
  <si>
    <t xml:space="preserve">Las principales estimaciones relacionadas con la preparación de los estados financieros consolidados adjuntos se refieren a las previsiones para deudores incobrables, la depreciación de propiedad, planta y equipo y la amortización de activos intangibles. </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</si>
  <si>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financieros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</si>
  <si>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financieros consolidados a la moneda funcional (dólar estadounidense) y de conversión a la moneda de presentación (guaraní), en el Patrimonio Neto se ha incorporado el capítulo “Reserva de conversión” donde se registra el efecto neto de los ajustes de conversión de los estados financieros consolidados a la moneda de presentación.
</t>
  </si>
  <si>
    <t>Considerando que la Sociedad lleva sus registros y libros contables en una moneda diferente de su moneda funcional, a efectos de la preparación de estos estados financieros consolidados la Sociedad ha aplicado la “NIF 23 – Efectos de las variaciones en los tipos de cambio de la moneda extranjera” de las NIF, siguiendo los siguientes criterios de conversión a la moneda funcional:</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</si>
  <si>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</si>
  <si>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financieros consolidados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</si>
  <si>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financieros consolidados en moneda local.</t>
    </r>
  </si>
  <si>
    <t>Si en el futuro estas estimaciones que se basan en el mejor criterio de la Gerencia a la fecha de emisión de estos estados financieros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</si>
  <si>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financieros consolidados.</t>
  </si>
  <si>
    <t>j. Reconocimiento de ingresos y egresos</t>
  </si>
  <si>
    <t>k. Impuesto a la renta</t>
  </si>
  <si>
    <t>l. Restricciones a la distribución de utilidades</t>
  </si>
  <si>
    <t>m. Impuesto diferido</t>
  </si>
  <si>
    <t>n.  Indemnizaciones por despido</t>
  </si>
  <si>
    <t>o. Empresa en marcha</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</si>
  <si>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2.o)</t>
  </si>
  <si>
    <t xml:space="preserve">Cuadro de Capital Integrado </t>
  </si>
  <si>
    <t>TOTAL CAPITAL INTEGRADO</t>
  </si>
  <si>
    <t>Gs. 2.800.000.000</t>
  </si>
  <si>
    <t>Gs. 10.000.000</t>
  </si>
  <si>
    <t>(a) Aprobado por Acta de Asamblea General Ordinaria Nº 26 y 5 de fecha 28 de abril de 2023 para Panchitas G de Navegación S.A.E. y LPG Emprendimientos S.A respectivamente.</t>
  </si>
  <si>
    <t>Aportes en bienes por valor de PYG 1.290.000.000 efectuado en el periodo 2023 por el Sr. Aureliano González, Accionistas de la Sociedad, transferidos como aportes irrevocables para futura integración de capital en la subsidiaria LPG Emprendimientos y Servicios S.A., pendiente de formalización mediante actas en Libros societarios</t>
  </si>
  <si>
    <t>a  Reserva legal</t>
  </si>
  <si>
    <t>(*) Incluyen gastos diversos incurridos por parte del Directorio de Panchita G de Navegación S.A.E. y remuneración al Presidente de LPG Emprendimientos y Servicios S.A.</t>
  </si>
  <si>
    <t>Información al 30/06/2024</t>
  </si>
  <si>
    <t>AL 30 DE JUNIO DE 2024</t>
  </si>
  <si>
    <t>PRESENTADO EN FORMA COMPARATIVA CON EL PERIODO FINALIZADO AL 30 DE JUNIO DE 2023</t>
  </si>
  <si>
    <t>NOTAS A LOS ESTADOS FINANCIEROS CONSOLIDADOS CORRESPONDIENTES AL PERIODO TERMINADO AL 30 DE JUNIO DE 2024</t>
  </si>
  <si>
    <t>Saldo al 30/06/2023</t>
  </si>
  <si>
    <t>Saldo al 30/06/2024</t>
  </si>
  <si>
    <t>Reserva legal (b)</t>
  </si>
  <si>
    <t>Distribución de utilidades (b)</t>
  </si>
  <si>
    <t>Dividendos a Pagar</t>
  </si>
  <si>
    <t>(a)  Anticipo recibido de la empresa Transporte Fluvial Paraguayo SACI para la construcción de un remolcador denominado “Don Toyo” según contrato PYG 39.775.366 como CP.</t>
  </si>
  <si>
    <t>El otro anticipo recibido sería por servicios de fletes con una tasa de interés anual del 5% más 1% libor mensual, bajo el contrato de fletamento suscripto con Trafigura PTE LTD, garantizado con bienes de propiedad de la Sociedad, clasificado como CP  PYG 6.230.518 y como LP  PYG 19.596.718.</t>
  </si>
  <si>
    <t>Banco Sudameris Bank S.A.E.C.A.</t>
  </si>
  <si>
    <t>Retencion IDU a Pagar</t>
  </si>
  <si>
    <t>Los activos restringidos al 30 de junio 2024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 y anticipo del cliente Trafigura PTE LTD (Ver Nota 13).</t>
  </si>
  <si>
    <t>Hipoteca de bienes de Líneas Panchita G S.A. a favor de Banco Continental S.A.E.C.A por una línea de crédito otorgada a Panchita G de Navegación S.A.E. por un valor de USD 5.300.000 equivalente en  PYG 39.977.900 (al tipo de cambio de PYG 7.543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</si>
  <si>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90.516.000 (al tipo de cambio de PYG 7.543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</si>
  <si>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45.258.000 (al tipo de cambio de PYG 7.543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</si>
  <si>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48.510.215 (al tipo de cambio de PYG 7.543 por cada dólar estadounidense) de acuerdo al siguiente detalle de bienes en garantía:</t>
  </si>
  <si>
    <t>Al 30 de junio de 2024 no existen situaciones contingentes ni reclamos que pudieran resultar en la generación de obligaciones relevantes para la Sociedad, adicionales a las que se presentan en estos estados contables.</t>
  </si>
  <si>
    <t>Al 30/06/2024 la Sociedad cuenta con el siguiente impuesto diferido:</t>
  </si>
  <si>
    <t>Entre la fecha de cierre del periodo intermedio y la fecha de emisión de estos estados contables, no han ocurrido hechos significativos de carácter financiero o de otra índole que afecten la situación patrimonial y financiera o los resultados de la Sociedad al 30 de junio de 2024.</t>
  </si>
  <si>
    <t>Los presentes estados financieros consolidados al 30 de junio de 2024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</si>
  <si>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30 de junio de 2024, y por el ejercicio cerrado el 30 de junio de 2023.
</t>
  </si>
  <si>
    <t>A continuación se presentan un resumen del balance general consolidado de la Sociedad al 30 de junio de 2024 y 31 de diciembre 2023 debidamente aprobados por los órganos societarios competentes, y el efecto de los ajustes resultantes de la aplicación de la NIF 23:</t>
  </si>
  <si>
    <t>A continuación se presentan el balance general  consolidado y estado de resultados consolidado en moneda funcional (dólar estadounidense) y en moneda de presentación (guaraní) por los ejercicios cerrados el 30 de junio 2024 y 31 de diciembre de 2023:</t>
  </si>
  <si>
    <t>Moneda local Gs. al 30/06/2024</t>
  </si>
  <si>
    <t>Moneda de presentación Gs. al 30/06/2024</t>
  </si>
  <si>
    <t>Saldos y transacciones con partes relacionadas</t>
  </si>
  <si>
    <t>Inversiones en Asociadas</t>
  </si>
  <si>
    <t>Remuneraciones, deudas fiscales y cargas sociales a pagar</t>
  </si>
  <si>
    <t>Capital integrado y aportes irrevocables</t>
  </si>
  <si>
    <t>Interes minoritario</t>
  </si>
  <si>
    <t>Cabe señalar además, que al 30/06/2024 y 30/06/2023 la gerencia no efectuó un análisis sobre el deterioro de valor de las máquinas de draga, mantenidas como parte del activo de dicha entidad subsidiaria.</t>
  </si>
  <si>
    <t>(i)                 Los activos y pasivos incluidos en el balance general consolidado presentado (incluyendo las cifras comparativas), fueron convertidos a las tasas de cambio vigentes a la fecha de cierre del correspondiente balance general (USD 1 = PYG 7.534 y USD 1 = PYG 7.543 para el activo y pasivo respectivamente al 30 de junio de 2024 y US$ 1 = USD 7.258 y US$ 1 = PYG 7.263 para el activo y pasivo respectivamente al 30 de junio de 2023).</t>
  </si>
  <si>
    <t>Según el índice general de precios del consumo (IPC) publicado por el Banco Central del Paraguay, la inflación finalizada el 30 de junio de 2024 fue de 5,2 % y 4,2% por el periodo finalizado el 30 de junio de 2023.</t>
  </si>
  <si>
    <t>Préstamos a corto y largo plazo</t>
  </si>
  <si>
    <t>Porción corriente de la deuda a largo plazo</t>
  </si>
  <si>
    <t>Costo de venta</t>
  </si>
  <si>
    <t>Resultados sobre actividades discontinuadas Neto del Impuesto a la Renta</t>
  </si>
  <si>
    <t>NOTA 9 - PROPIEDADES, PLANTA Y EQUIPO</t>
  </si>
  <si>
    <t>Contingencias y compromisos</t>
  </si>
  <si>
    <t>Otros ingresos y (gastos) financieros - Netos</t>
  </si>
  <si>
    <t>NOTA 29 - OTROS INGRESOS Y GASTOS FINANCIEROS NETOS</t>
  </si>
  <si>
    <t>Otros ingresos y gastos financieros Netos</t>
  </si>
  <si>
    <t>(a) Aprobado por Acta de Asamblea General Ordinaria Nº 27 y 6 de fecha 23 de febrero de 2024 y 17 de mayo del 2024 para Panchitas G de Navegación S.A.E. y LPG Emprendimientos S.A respectivamente.</t>
  </si>
  <si>
    <t>Tranferencia a resultados acumulados (b)</t>
  </si>
  <si>
    <t>Según los estados contables individuales de la subsidiaria LPG Emprendimientos y Servicios S.A., expresado en su moneda funcional guaraníes, al 30 de junio de 2024 y 2023 la entidad LPG Emprendimientos y Servicios SA registró resultados brutos negativos de PYG 966 millones, PYG 19 millones y pérdidas del ejercicio de PYG 819 millones, PYG 55 millones respectivamente. Estos resultados negativos han generado la existencia de resultados acumulados negativos de PYG 23.729 millones y PYG 20.664 millones al 30 de junio de 2024 y 2023 respectivamente, y de un patrimonio neto negativo de PYG 169 millones y PYG 1.930 millones al 30 de junio de 2024 y 2023 respectivamente, antes del proceso de consolidación al 30/06/2024</t>
  </si>
  <si>
    <t>Los resultados operativos negativos de la entidad subsidiaria se habrían originado a raíz de los elevados costos asociados con la reparación y el mantenimiento de las dragas destinadas a prestar servicios de dragado desde el 2019 hasta el 30 de junio del 2024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las operaciones.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</si>
  <si>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Composición de la cartera de créditos por ventas al 30/06/2024</t>
  </si>
  <si>
    <r>
      <rPr>
        <b/>
        <sz val="16"/>
        <color theme="1"/>
        <rFont val="Arial Narrow"/>
        <family val="2"/>
      </rPr>
      <t xml:space="preserve">ESTADOS FINANCIEROS CONSOLIDADOS
PANCHITA G DE NAVEGACIÓN S.A.E.
</t>
    </r>
    <r>
      <rPr>
        <u/>
        <sz val="14"/>
        <color theme="1"/>
        <rFont val="Arial Narrow"/>
        <family val="2"/>
      </rPr>
      <t>s/ Res. N° 35/2023</t>
    </r>
    <r>
      <rPr>
        <sz val="11"/>
        <color theme="1"/>
        <rFont val="Arial Narrow"/>
        <family val="2"/>
      </rPr>
      <t xml:space="preserve">
Título 31 Anexo A y B</t>
    </r>
  </si>
  <si>
    <t>El Impuesto a la Renta, que se carga a los resultados del año 2024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</si>
  <si>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Con referencia al capital de la subsidiaria LPG Emprendimeintos y Servicios S.A.,  en el mes de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accionistas minoritarios.</t>
  </si>
  <si>
    <t>Se componen de la siguiente forma:</t>
  </si>
  <si>
    <t>Total Inversiones al 30/06/2024</t>
  </si>
  <si>
    <t>Resultado del periodo de 6 meses</t>
  </si>
  <si>
    <t>Impuesto a la distribución de utilidades (IDU)</t>
  </si>
  <si>
    <t>Aureliano González Saldivar</t>
  </si>
  <si>
    <t>Carmen Arce de González</t>
  </si>
  <si>
    <t>Mauricio González Arce</t>
  </si>
  <si>
    <t>Sebastian González Arce</t>
  </si>
  <si>
    <t>María José González Arce</t>
  </si>
  <si>
    <t>Maricella González Arce</t>
  </si>
  <si>
    <t>Depreciación al 30/06/2024</t>
  </si>
  <si>
    <t>Astillero Aguape S.A.</t>
  </si>
  <si>
    <t>Servicios de astillero - Construcción de buques y estructuras flotantes</t>
  </si>
  <si>
    <t>Elaboración de productos ceramicos</t>
  </si>
  <si>
    <t>Puerto y agenciamientos</t>
  </si>
  <si>
    <t>Ceramica San José S.A.</t>
  </si>
  <si>
    <t>kobely - Bensik</t>
  </si>
  <si>
    <t>Fluar</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</si>
</sst>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0_ ;\(#,##0.00\)\ "/>
    <numFmt numFmtId="186" formatCode="0.0%"/>
    <numFmt numFmtId="187" formatCode="#,##0.0000000_ ;\(#,##0.0000000\)\ "/>
    <numFmt numFmtId="188" formatCode="#,##0;\(#,##0\);&quot;-&quot;;@"/>
    <numFmt numFmtId="189" formatCode="#,##0.0;\(#,##0.0\)"/>
  </numFmts>
  <fonts count="136">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11"/>
      <color theme="1"/>
      <name val="Arial Narrow"/>
      <family val="2"/>
    </font>
    <font>
      <sz val="10"/>
      <name val="Arial Narrow"/>
      <family val="2"/>
    </font>
    <font>
      <sz val="9"/>
      <color theme="1"/>
      <name val="Arial Narrow"/>
      <family val="2"/>
    </font>
    <font>
      <b/>
      <sz val="11"/>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rgb="FF000000"/>
      <name val="Arial Narrow"/>
      <family val="2"/>
    </font>
    <font>
      <b/>
      <sz val="16"/>
      <color theme="1"/>
      <name val="Arial Narrow"/>
      <family val="2"/>
    </font>
    <font>
      <u/>
      <sz val="14"/>
      <color theme="1"/>
      <name val="Arial Narrow"/>
      <family val="2"/>
    </font>
    <font>
      <u/>
      <sz val="10"/>
      <color theme="10"/>
      <name val="Arial Narrow"/>
      <family val="2"/>
    </font>
    <font>
      <sz val="10"/>
      <color theme="0"/>
      <name val="Arial Narrow"/>
      <family val="2"/>
    </font>
    <font>
      <b/>
      <sz val="10"/>
      <color rgb="FF000000"/>
      <name val="Arial Narrow"/>
      <family val="2"/>
    </font>
    <font>
      <b/>
      <sz val="11"/>
      <name val="Arial Narrow"/>
      <family val="2"/>
    </font>
    <font>
      <b/>
      <sz val="10"/>
      <color theme="0"/>
      <name val="Arial Narrow"/>
      <family val="2"/>
    </font>
    <font>
      <u/>
      <sz val="10"/>
      <color theme="1"/>
      <name val="Arial Narrow"/>
      <family val="2"/>
    </font>
    <font>
      <sz val="10"/>
      <color theme="0"/>
      <name val="Times New Roman"/>
      <family val="1"/>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sz val="12"/>
      <color theme="1"/>
      <name val="Arial Narrow"/>
      <family val="2"/>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sz val="11"/>
      <color theme="1"/>
      <name val="Times New Roman"/>
      <family val="1"/>
    </font>
    <font>
      <sz val="9"/>
      <color theme="1"/>
      <name val="Times New Roman"/>
      <family val="1"/>
    </font>
    <font>
      <u/>
      <sz val="10"/>
      <color theme="10"/>
      <name val="Times New Roman"/>
      <family val="1"/>
    </font>
    <font>
      <u/>
      <sz val="10"/>
      <color rgb="FF0070C0"/>
      <name val="Times New Roman"/>
      <family val="1"/>
    </font>
    <font>
      <b/>
      <u/>
      <sz val="10"/>
      <color theme="1"/>
      <name val="Times New Roman"/>
      <family val="1"/>
    </font>
    <font>
      <u/>
      <sz val="11"/>
      <color theme="10"/>
      <name val="Times New Roman"/>
      <family val="1"/>
    </font>
    <font>
      <b/>
      <sz val="9"/>
      <color rgb="FF000000"/>
      <name val="Times New Roman"/>
      <family val="1"/>
    </font>
    <font>
      <u/>
      <sz val="10"/>
      <color theme="1"/>
      <name val="Times New Roman"/>
      <family val="1"/>
    </font>
    <font>
      <sz val="8"/>
      <color theme="1"/>
      <name val="Times New Roman"/>
      <family val="1"/>
    </font>
    <font>
      <sz val="8"/>
      <color rgb="FF000000"/>
      <name val="Times New Roman"/>
      <family val="1"/>
    </font>
    <font>
      <sz val="9"/>
      <color rgb="FFFF0000"/>
      <name val="Times New Roman"/>
      <family val="1"/>
    </font>
    <font>
      <b/>
      <sz val="11"/>
      <color theme="0"/>
      <name val="Times New Roman"/>
      <family val="1"/>
    </font>
    <font>
      <sz val="9"/>
      <color rgb="FF000000"/>
      <name val="Times New Roman"/>
      <family val="1"/>
    </font>
    <font>
      <b/>
      <sz val="9"/>
      <color rgb="FFFF0000"/>
      <name val="Times New Roman"/>
      <family val="1"/>
    </font>
    <font>
      <sz val="9"/>
      <color rgb="FFC00000"/>
      <name val="Times New Roman"/>
      <family val="1"/>
    </font>
    <font>
      <u/>
      <sz val="9"/>
      <name val="Times New Roman"/>
      <family val="1"/>
    </font>
    <font>
      <u/>
      <sz val="9"/>
      <color rgb="FFFF0000"/>
      <name val="Times New Roman"/>
      <family val="1"/>
    </font>
    <font>
      <b/>
      <u/>
      <sz val="9"/>
      <name val="Times New Roman"/>
      <family val="1"/>
    </font>
    <font>
      <i/>
      <sz val="10"/>
      <name val="Times New Roman"/>
      <family val="1"/>
    </font>
    <font>
      <b/>
      <i/>
      <u/>
      <sz val="10"/>
      <color theme="1"/>
      <name val="Times New Roman"/>
      <family val="1"/>
    </font>
    <font>
      <u/>
      <sz val="10"/>
      <name val="Times New Roman"/>
      <family val="1"/>
    </font>
    <font>
      <sz val="11"/>
      <name val="Times New Roman"/>
      <family val="1"/>
    </font>
    <font>
      <sz val="11"/>
      <color rgb="FFFF0000"/>
      <name val="Times New Roman"/>
      <family val="1"/>
    </font>
    <font>
      <sz val="10"/>
      <color rgb="FF0070C0"/>
      <name val="Times New Roman"/>
      <family val="1"/>
    </font>
    <font>
      <i/>
      <sz val="10"/>
      <color theme="1"/>
      <name val="Times New Roman"/>
      <family val="1"/>
    </font>
    <font>
      <b/>
      <sz val="11"/>
      <name val="Times New Roman"/>
      <family val="1"/>
    </font>
    <font>
      <b/>
      <sz val="11"/>
      <color theme="1"/>
      <name val="Times New Roman"/>
      <family val="1"/>
    </font>
    <font>
      <sz val="11"/>
      <color rgb="FF000000"/>
      <name val="Times New Roman"/>
      <family val="1"/>
    </font>
    <font>
      <b/>
      <i/>
      <sz val="11"/>
      <color theme="1"/>
      <name val="Times New Roman"/>
      <family val="1"/>
    </font>
    <font>
      <b/>
      <u/>
      <sz val="9"/>
      <color rgb="FF000000"/>
      <name val="Times New Roman"/>
      <family val="1"/>
    </font>
    <font>
      <b/>
      <u/>
      <sz val="9"/>
      <color rgb="FFFF0000"/>
      <name val="Times New Roman"/>
      <family val="1"/>
    </font>
    <font>
      <u/>
      <sz val="9"/>
      <color rgb="FF000000"/>
      <name val="Times New Roman"/>
      <family val="1"/>
    </font>
    <font>
      <sz val="7"/>
      <color theme="1"/>
      <name val="Times New Roman"/>
      <family val="1"/>
    </font>
    <font>
      <b/>
      <sz val="6"/>
      <color theme="1"/>
      <name val="Times New Roman"/>
      <family val="1"/>
    </font>
    <font>
      <sz val="6"/>
      <color theme="1"/>
      <name val="Times New Roman"/>
      <family val="1"/>
    </font>
    <font>
      <b/>
      <sz val="11"/>
      <color rgb="FF000000"/>
      <name val="Times New Roman"/>
      <family val="1"/>
    </font>
    <font>
      <u/>
      <sz val="11"/>
      <color theme="1"/>
      <name val="Times New Roman"/>
      <family val="1"/>
    </font>
    <font>
      <u/>
      <sz val="11"/>
      <color theme="10"/>
      <name val="Arial Narrow"/>
      <family val="2"/>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192">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1" borderId="19" applyNumberFormat="0" applyAlignment="0" applyProtection="0"/>
    <xf numFmtId="0" fontId="26" fillId="12" borderId="20" applyNumberFormat="0" applyAlignment="0" applyProtection="0"/>
    <xf numFmtId="0" fontId="27" fillId="12" borderId="19" applyNumberFormat="0" applyAlignment="0" applyProtection="0"/>
    <xf numFmtId="0" fontId="28"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9" fillId="0" borderId="0" applyNumberFormat="0" applyFill="0" applyBorder="0" applyAlignment="0" applyProtection="0"/>
    <xf numFmtId="0" fontId="4" fillId="0" borderId="24" applyNumberFormat="0" applyFill="0" applyAlignment="0" applyProtection="0"/>
    <xf numFmtId="0" fontId="3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7" fillId="0" borderId="0" applyNumberFormat="0" applyFill="0" applyBorder="0" applyAlignment="0" applyProtection="0"/>
    <xf numFmtId="0" fontId="38" fillId="10"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8" fillId="10"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8" fillId="0" borderId="0"/>
    <xf numFmtId="172" fontId="1" fillId="0" borderId="0" applyFont="0" applyFill="0" applyBorder="0" applyAlignment="0" applyProtection="0"/>
    <xf numFmtId="0" fontId="61" fillId="0" borderId="0" applyNumberFormat="0" applyFill="0" applyBorder="0" applyAlignment="0" applyProtection="0"/>
    <xf numFmtId="0" fontId="68"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70" fillId="0" borderId="0" applyNumberFormat="0" applyFill="0" applyBorder="0" applyAlignment="0" applyProtection="0">
      <alignment vertical="top"/>
      <protection locked="0"/>
    </xf>
    <xf numFmtId="0" fontId="2" fillId="0" borderId="0"/>
    <xf numFmtId="0" fontId="71" fillId="0" borderId="0"/>
    <xf numFmtId="0" fontId="72" fillId="0" borderId="0"/>
    <xf numFmtId="0" fontId="2" fillId="0" borderId="0"/>
    <xf numFmtId="0" fontId="71" fillId="0" borderId="0"/>
    <xf numFmtId="41" fontId="2" fillId="0" borderId="0" applyFill="0" applyBorder="0" applyAlignment="0" applyProtection="0"/>
    <xf numFmtId="0" fontId="70"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3" fillId="0" borderId="0"/>
    <xf numFmtId="0" fontId="74"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89"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cellStyleXfs>
  <cellXfs count="1085">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7"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7" fillId="0" borderId="0" xfId="0" applyFont="1"/>
    <xf numFmtId="0" fontId="31" fillId="0" borderId="0" xfId="0" applyFont="1"/>
    <xf numFmtId="4" fontId="17" fillId="0" borderId="0" xfId="0" applyNumberFormat="1" applyFont="1"/>
    <xf numFmtId="0" fontId="17" fillId="0" borderId="0" xfId="0" applyFont="1" applyAlignment="1">
      <alignment horizontal="left"/>
    </xf>
    <xf numFmtId="0" fontId="33" fillId="0" borderId="0" xfId="0" applyFont="1" applyAlignment="1">
      <alignment horizontal="right" vertical="center"/>
    </xf>
    <xf numFmtId="4" fontId="33" fillId="0" borderId="0" xfId="1" applyNumberFormat="1" applyFont="1" applyAlignment="1">
      <alignment vertical="center"/>
    </xf>
    <xf numFmtId="4" fontId="34" fillId="39" borderId="25" xfId="1" applyNumberFormat="1" applyFont="1" applyFill="1" applyBorder="1" applyAlignment="1">
      <alignment vertical="center"/>
    </xf>
    <xf numFmtId="0" fontId="35" fillId="41" borderId="15" xfId="0" applyFont="1" applyFill="1" applyBorder="1" applyAlignment="1">
      <alignment horizontal="center" vertical="center"/>
    </xf>
    <xf numFmtId="0" fontId="35" fillId="41" borderId="15" xfId="0" applyFont="1" applyFill="1" applyBorder="1" applyAlignment="1">
      <alignment horizontal="center" vertical="center" wrapText="1"/>
    </xf>
    <xf numFmtId="3" fontId="35" fillId="40" borderId="26" xfId="0" applyNumberFormat="1" applyFont="1" applyFill="1" applyBorder="1" applyAlignment="1">
      <alignment horizontal="center" vertical="center" wrapText="1"/>
    </xf>
    <xf numFmtId="0" fontId="17" fillId="0" borderId="0" xfId="93" applyFont="1" applyAlignment="1">
      <alignment vertical="center"/>
    </xf>
    <xf numFmtId="0" fontId="36" fillId="0" borderId="0" xfId="93" applyFont="1"/>
    <xf numFmtId="43" fontId="36" fillId="0" borderId="0" xfId="1" applyFont="1" applyFill="1" applyBorder="1"/>
    <xf numFmtId="0" fontId="36" fillId="42" borderId="0" xfId="4" applyFont="1" applyFill="1" applyAlignment="1">
      <alignment horizontal="right" vertical="center"/>
    </xf>
    <xf numFmtId="0" fontId="36" fillId="2" borderId="0" xfId="4" applyFont="1" applyFill="1" applyAlignment="1">
      <alignment horizontal="left" vertical="center"/>
    </xf>
    <xf numFmtId="9" fontId="35" fillId="43" borderId="27" xfId="9" applyFont="1" applyFill="1" applyBorder="1" applyAlignment="1">
      <alignment horizontal="center" vertical="center" wrapText="1"/>
    </xf>
    <xf numFmtId="0" fontId="35" fillId="43" borderId="15" xfId="0" applyFont="1" applyFill="1" applyBorder="1" applyAlignment="1">
      <alignment horizontal="center" vertical="center" wrapText="1"/>
    </xf>
    <xf numFmtId="43" fontId="35" fillId="43" borderId="15" xfId="1" applyFont="1" applyFill="1" applyBorder="1" applyAlignment="1">
      <alignment horizontal="center" vertical="center" wrapText="1"/>
    </xf>
    <xf numFmtId="3" fontId="35" fillId="43" borderId="15" xfId="1" applyNumberFormat="1" applyFont="1" applyFill="1" applyBorder="1" applyAlignment="1">
      <alignment horizontal="right" vertical="center" wrapText="1"/>
    </xf>
    <xf numFmtId="9" fontId="35" fillId="43" borderId="15" xfId="9" applyFont="1" applyFill="1" applyBorder="1" applyAlignment="1">
      <alignment horizontal="center" vertical="center" wrapText="1"/>
    </xf>
    <xf numFmtId="0" fontId="34" fillId="2" borderId="0" xfId="0" applyFont="1" applyFill="1" applyAlignment="1">
      <alignment horizontal="center"/>
    </xf>
    <xf numFmtId="4" fontId="35" fillId="2" borderId="0" xfId="0" applyNumberFormat="1" applyFont="1" applyFill="1" applyAlignment="1">
      <alignment horizontal="center"/>
    </xf>
    <xf numFmtId="3" fontId="17" fillId="2" borderId="0" xfId="0" applyNumberFormat="1" applyFont="1" applyFill="1"/>
    <xf numFmtId="4" fontId="34" fillId="39" borderId="8" xfId="1" applyNumberFormat="1" applyFont="1" applyFill="1" applyBorder="1" applyAlignment="1">
      <alignment vertical="center"/>
    </xf>
    <xf numFmtId="0" fontId="19" fillId="2" borderId="0" xfId="0" applyFont="1" applyFill="1"/>
    <xf numFmtId="0" fontId="12" fillId="0" borderId="8" xfId="0" applyFont="1" applyBorder="1" applyAlignment="1">
      <alignment horizontal="center"/>
    </xf>
    <xf numFmtId="166" fontId="17" fillId="0" borderId="0" xfId="1" applyNumberFormat="1" applyFont="1" applyFill="1" applyBorder="1"/>
    <xf numFmtId="166" fontId="35" fillId="43" borderId="0" xfId="1" applyNumberFormat="1" applyFont="1" applyFill="1" applyBorder="1"/>
    <xf numFmtId="174" fontId="35" fillId="43" borderId="0" xfId="0" applyNumberFormat="1" applyFont="1" applyFill="1" applyAlignment="1">
      <alignment horizontal="right"/>
    </xf>
    <xf numFmtId="4" fontId="34" fillId="39" borderId="0" xfId="1" applyNumberFormat="1" applyFont="1" applyFill="1" applyBorder="1" applyAlignment="1">
      <alignment vertical="center"/>
    </xf>
    <xf numFmtId="0" fontId="39" fillId="0" borderId="0" xfId="0" applyFont="1"/>
    <xf numFmtId="174" fontId="17" fillId="0" borderId="0" xfId="0" applyNumberFormat="1" applyFont="1"/>
    <xf numFmtId="0" fontId="34" fillId="0" borderId="5" xfId="0" applyFont="1" applyBorder="1"/>
    <xf numFmtId="174" fontId="34" fillId="0" borderId="2" xfId="0" applyNumberFormat="1" applyFont="1" applyBorder="1"/>
    <xf numFmtId="166" fontId="34" fillId="0" borderId="2" xfId="1" applyNumberFormat="1" applyFont="1" applyFill="1" applyBorder="1"/>
    <xf numFmtId="166" fontId="34" fillId="0" borderId="11" xfId="1" applyNumberFormat="1" applyFont="1" applyFill="1" applyBorder="1"/>
    <xf numFmtId="0" fontId="40" fillId="0" borderId="0" xfId="0" applyFont="1"/>
    <xf numFmtId="173" fontId="40" fillId="0" borderId="0" xfId="90" applyNumberFormat="1" applyFont="1" applyAlignment="1">
      <alignment horizontal="right"/>
    </xf>
    <xf numFmtId="0" fontId="42" fillId="0" borderId="0" xfId="90" applyFont="1"/>
    <xf numFmtId="0" fontId="43" fillId="0" borderId="0" xfId="90" applyFont="1"/>
    <xf numFmtId="37" fontId="43" fillId="0" borderId="0" xfId="90" applyNumberFormat="1" applyFont="1" applyAlignment="1">
      <alignment wrapText="1"/>
    </xf>
    <xf numFmtId="173" fontId="43" fillId="0" borderId="0" xfId="90" applyNumberFormat="1" applyFont="1" applyAlignment="1">
      <alignment wrapText="1"/>
    </xf>
    <xf numFmtId="37" fontId="41" fillId="0" borderId="0" xfId="90" applyNumberFormat="1" applyFont="1" applyAlignment="1">
      <alignment horizontal="center"/>
    </xf>
    <xf numFmtId="37" fontId="41" fillId="0" borderId="0" xfId="90" applyNumberFormat="1" applyFont="1"/>
    <xf numFmtId="173" fontId="41" fillId="0" borderId="0" xfId="90" applyNumberFormat="1" applyFont="1"/>
    <xf numFmtId="0" fontId="41" fillId="0" borderId="0" xfId="90" applyFont="1"/>
    <xf numFmtId="0" fontId="44" fillId="0" borderId="0" xfId="90" applyFont="1"/>
    <xf numFmtId="37" fontId="42" fillId="0" borderId="0" xfId="90" applyNumberFormat="1" applyFont="1"/>
    <xf numFmtId="173" fontId="42" fillId="0" borderId="0" xfId="90" applyNumberFormat="1" applyFont="1"/>
    <xf numFmtId="0" fontId="42" fillId="0" borderId="0" xfId="90" applyFont="1" applyAlignment="1">
      <alignment wrapText="1"/>
    </xf>
    <xf numFmtId="0" fontId="40" fillId="0" borderId="0" xfId="90" applyFont="1"/>
    <xf numFmtId="37" fontId="45" fillId="0" borderId="0" xfId="90" applyNumberFormat="1" applyFont="1" applyAlignment="1">
      <alignment vertical="top"/>
    </xf>
    <xf numFmtId="175" fontId="45" fillId="5" borderId="12" xfId="144" applyNumberFormat="1" applyFont="1" applyFill="1" applyBorder="1" applyAlignment="1">
      <alignment horizontal="center" vertical="center" wrapText="1"/>
    </xf>
    <xf numFmtId="0" fontId="43" fillId="0" borderId="0" xfId="90" applyFont="1" applyAlignment="1">
      <alignment horizontal="center" vertical="center" wrapText="1"/>
    </xf>
    <xf numFmtId="0" fontId="41" fillId="0" borderId="0" xfId="90" applyFont="1" applyAlignment="1">
      <alignment horizontal="center" vertical="center" wrapText="1"/>
    </xf>
    <xf numFmtId="0" fontId="40" fillId="0" borderId="0" xfId="90" applyFont="1" applyAlignment="1">
      <alignment vertical="center" wrapText="1"/>
    </xf>
    <xf numFmtId="37" fontId="43" fillId="0" borderId="0" xfId="90" applyNumberFormat="1" applyFont="1" applyAlignment="1">
      <alignment horizontal="center" vertical="center" wrapText="1"/>
    </xf>
    <xf numFmtId="37" fontId="41" fillId="0" borderId="0" xfId="90" applyNumberFormat="1" applyFont="1" applyAlignment="1">
      <alignment vertical="center" wrapText="1"/>
    </xf>
    <xf numFmtId="173" fontId="43" fillId="0" borderId="0" xfId="90" applyNumberFormat="1" applyFont="1" applyAlignment="1">
      <alignment horizontal="center" vertical="center" wrapText="1"/>
    </xf>
    <xf numFmtId="37" fontId="45" fillId="46" borderId="8" xfId="144" applyNumberFormat="1" applyFont="1" applyFill="1" applyBorder="1" applyAlignment="1">
      <alignment horizontal="center" vertical="center" wrapText="1"/>
    </xf>
    <xf numFmtId="37" fontId="45" fillId="47" borderId="11" xfId="144" applyNumberFormat="1" applyFont="1" applyFill="1" applyBorder="1" applyAlignment="1">
      <alignment horizontal="center" vertical="center" wrapText="1"/>
    </xf>
    <xf numFmtId="37" fontId="45" fillId="48" borderId="8" xfId="144" applyNumberFormat="1" applyFont="1" applyFill="1" applyBorder="1" applyAlignment="1">
      <alignment horizontal="center" vertical="center" wrapText="1"/>
    </xf>
    <xf numFmtId="37" fontId="45" fillId="6" borderId="12" xfId="144" applyNumberFormat="1" applyFont="1" applyFill="1" applyBorder="1" applyAlignment="1">
      <alignment horizontal="center" vertical="center" wrapText="1"/>
    </xf>
    <xf numFmtId="37" fontId="46" fillId="49" borderId="8" xfId="143" applyNumberFormat="1" applyFont="1" applyFill="1" applyBorder="1" applyAlignment="1">
      <alignment horizontal="center" vertical="center" wrapText="1"/>
    </xf>
    <xf numFmtId="175" fontId="45" fillId="5" borderId="9" xfId="144" applyNumberFormat="1" applyFont="1" applyFill="1" applyBorder="1" applyAlignment="1">
      <alignment horizontal="center" vertical="center" wrapText="1"/>
    </xf>
    <xf numFmtId="0" fontId="43" fillId="45" borderId="8" xfId="90" applyFont="1" applyFill="1" applyBorder="1" applyAlignment="1">
      <alignment horizontal="center" vertical="center" wrapText="1"/>
    </xf>
    <xf numFmtId="0" fontId="43" fillId="7" borderId="8" xfId="90" applyFont="1" applyFill="1" applyBorder="1" applyAlignment="1">
      <alignment horizontal="center" vertical="center" wrapText="1"/>
    </xf>
    <xf numFmtId="0" fontId="43" fillId="3" borderId="8" xfId="90" applyFont="1" applyFill="1" applyBorder="1" applyAlignment="1">
      <alignment horizontal="center" vertical="center" wrapText="1"/>
    </xf>
    <xf numFmtId="0" fontId="43" fillId="50" borderId="8" xfId="90" applyFont="1" applyFill="1" applyBorder="1" applyAlignment="1">
      <alignment horizontal="center" vertical="center" wrapText="1"/>
    </xf>
    <xf numFmtId="0" fontId="43" fillId="5" borderId="8" xfId="90" applyFont="1" applyFill="1" applyBorder="1" applyAlignment="1">
      <alignment horizontal="center" vertical="center" wrapText="1"/>
    </xf>
    <xf numFmtId="0" fontId="42" fillId="0" borderId="0" xfId="90" applyFont="1" applyAlignment="1">
      <alignment vertical="center" wrapText="1"/>
    </xf>
    <xf numFmtId="37" fontId="43" fillId="0" borderId="0" xfId="90" applyNumberFormat="1" applyFont="1" applyAlignment="1">
      <alignment horizontal="center"/>
    </xf>
    <xf numFmtId="0" fontId="45" fillId="0" borderId="0" xfId="90" applyFont="1"/>
    <xf numFmtId="37" fontId="40" fillId="0" borderId="0" xfId="90" applyNumberFormat="1" applyFont="1"/>
    <xf numFmtId="173" fontId="40" fillId="0" borderId="0" xfId="90" applyNumberFormat="1" applyFont="1"/>
    <xf numFmtId="0" fontId="45" fillId="39" borderId="0" xfId="90" applyFont="1" applyFill="1"/>
    <xf numFmtId="173" fontId="45" fillId="39" borderId="2" xfId="90" applyNumberFormat="1" applyFont="1" applyFill="1" applyBorder="1" applyAlignment="1">
      <alignment horizontal="right"/>
    </xf>
    <xf numFmtId="173" fontId="45" fillId="39" borderId="0" xfId="90" applyNumberFormat="1" applyFont="1" applyFill="1"/>
    <xf numFmtId="173" fontId="45" fillId="51" borderId="0" xfId="90" applyNumberFormat="1" applyFont="1" applyFill="1"/>
    <xf numFmtId="173" fontId="40" fillId="39" borderId="0" xfId="90" applyNumberFormat="1" applyFont="1" applyFill="1"/>
    <xf numFmtId="173" fontId="40" fillId="51" borderId="0" xfId="90" applyNumberFormat="1" applyFont="1" applyFill="1"/>
    <xf numFmtId="0" fontId="40" fillId="39" borderId="0" xfId="90" applyFont="1" applyFill="1"/>
    <xf numFmtId="173" fontId="45" fillId="0" borderId="2" xfId="90" applyNumberFormat="1" applyFont="1" applyBorder="1" applyAlignment="1">
      <alignment horizontal="right"/>
    </xf>
    <xf numFmtId="0" fontId="45" fillId="0" borderId="0" xfId="90" applyFont="1" applyAlignment="1">
      <alignment wrapText="1"/>
    </xf>
    <xf numFmtId="173" fontId="45" fillId="0" borderId="29" xfId="90" applyNumberFormat="1" applyFont="1" applyBorder="1" applyAlignment="1">
      <alignment horizontal="right"/>
    </xf>
    <xf numFmtId="0" fontId="40" fillId="0" borderId="0" xfId="90" applyFont="1" applyAlignment="1">
      <alignment vertical="top"/>
    </xf>
    <xf numFmtId="173" fontId="40" fillId="0" borderId="0" xfId="90" applyNumberFormat="1" applyFont="1" applyAlignment="1">
      <alignment vertical="top"/>
    </xf>
    <xf numFmtId="9" fontId="42" fillId="0" borderId="0" xfId="9" applyFont="1"/>
    <xf numFmtId="3" fontId="42" fillId="0" borderId="0" xfId="90" applyNumberFormat="1" applyFont="1"/>
    <xf numFmtId="173" fontId="45" fillId="0" borderId="3" xfId="90" applyNumberFormat="1" applyFont="1" applyBorder="1" applyAlignment="1">
      <alignment horizontal="right"/>
    </xf>
    <xf numFmtId="173" fontId="40" fillId="0" borderId="3" xfId="90" applyNumberFormat="1" applyFont="1" applyBorder="1"/>
    <xf numFmtId="173" fontId="45" fillId="0" borderId="0" xfId="90" applyNumberFormat="1" applyFont="1" applyAlignment="1">
      <alignment horizontal="right"/>
    </xf>
    <xf numFmtId="173" fontId="45" fillId="0" borderId="0" xfId="90" applyNumberFormat="1" applyFont="1"/>
    <xf numFmtId="173" fontId="46" fillId="0" borderId="0" xfId="90" applyNumberFormat="1" applyFont="1"/>
    <xf numFmtId="37" fontId="46" fillId="0" borderId="0" xfId="90" applyNumberFormat="1" applyFont="1"/>
    <xf numFmtId="0" fontId="46" fillId="0" borderId="0" xfId="90" applyFont="1"/>
    <xf numFmtId="173" fontId="45" fillId="0" borderId="4" xfId="90" applyNumberFormat="1" applyFont="1" applyBorder="1" applyAlignment="1">
      <alignment horizontal="right"/>
    </xf>
    <xf numFmtId="0" fontId="47" fillId="0" borderId="0" xfId="90" applyFont="1"/>
    <xf numFmtId="173" fontId="42" fillId="0" borderId="0" xfId="90" applyNumberFormat="1" applyFont="1" applyAlignment="1">
      <alignment vertical="top"/>
    </xf>
    <xf numFmtId="0" fontId="48" fillId="0" borderId="0" xfId="90" applyFont="1"/>
    <xf numFmtId="173" fontId="47" fillId="0" borderId="2" xfId="90" applyNumberFormat="1" applyFont="1" applyBorder="1" applyAlignment="1">
      <alignment horizontal="right" vertical="top"/>
    </xf>
    <xf numFmtId="173" fontId="48" fillId="0" borderId="0" xfId="90" applyNumberFormat="1" applyFont="1" applyAlignment="1">
      <alignment horizontal="right" vertical="top"/>
    </xf>
    <xf numFmtId="173" fontId="47" fillId="0" borderId="4" xfId="90" applyNumberFormat="1" applyFont="1" applyBorder="1" applyAlignment="1">
      <alignment horizontal="right" vertical="top"/>
    </xf>
    <xf numFmtId="37" fontId="42" fillId="0" borderId="4" xfId="90" applyNumberFormat="1" applyFont="1" applyBorder="1"/>
    <xf numFmtId="37" fontId="49" fillId="0" borderId="0" xfId="90" applyNumberFormat="1" applyFont="1"/>
    <xf numFmtId="43" fontId="17" fillId="0" borderId="0" xfId="0" applyNumberFormat="1" applyFont="1"/>
    <xf numFmtId="0" fontId="50" fillId="44" borderId="28" xfId="0" applyFont="1" applyFill="1" applyBorder="1" applyAlignment="1">
      <alignment vertical="top" wrapText="1"/>
    </xf>
    <xf numFmtId="0" fontId="51" fillId="39" borderId="28" xfId="0" applyFont="1" applyFill="1" applyBorder="1" applyAlignment="1">
      <alignment vertical="top" wrapText="1"/>
    </xf>
    <xf numFmtId="15" fontId="51" fillId="39" borderId="28" xfId="0" applyNumberFormat="1" applyFont="1" applyFill="1" applyBorder="1" applyAlignment="1">
      <alignment vertical="top" wrapText="1"/>
    </xf>
    <xf numFmtId="0" fontId="0" fillId="39" borderId="28" xfId="0" applyFill="1" applyBorder="1" applyAlignment="1">
      <alignment vertical="top" wrapText="1"/>
    </xf>
    <xf numFmtId="0" fontId="51" fillId="39" borderId="28" xfId="0" applyFont="1" applyFill="1" applyBorder="1" applyAlignment="1">
      <alignment horizontal="right" vertical="top" wrapText="1"/>
    </xf>
    <xf numFmtId="174" fontId="17" fillId="0" borderId="0" xfId="0" applyNumberFormat="1" applyFont="1" applyAlignment="1">
      <alignment horizontal="right"/>
    </xf>
    <xf numFmtId="41" fontId="17"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7" fillId="0" borderId="0" xfId="1" applyFont="1" applyFill="1" applyBorder="1"/>
    <xf numFmtId="17" fontId="17" fillId="0" borderId="0" xfId="0" applyNumberFormat="1" applyFont="1"/>
    <xf numFmtId="41" fontId="42" fillId="0" borderId="0" xfId="8" applyFont="1"/>
    <xf numFmtId="43" fontId="17" fillId="2" borderId="0" xfId="0" applyNumberFormat="1" applyFont="1" applyFill="1"/>
    <xf numFmtId="41" fontId="17" fillId="2" borderId="0" xfId="8" applyFont="1" applyFill="1"/>
    <xf numFmtId="41" fontId="17" fillId="2" borderId="0" xfId="0" applyNumberFormat="1" applyFont="1" applyFill="1"/>
    <xf numFmtId="0" fontId="52" fillId="0" borderId="0" xfId="0" applyFont="1"/>
    <xf numFmtId="0" fontId="55" fillId="0" borderId="0" xfId="83" applyFont="1"/>
    <xf numFmtId="0" fontId="55" fillId="0" borderId="0" xfId="83" applyFont="1" applyAlignment="1">
      <alignment horizontal="right"/>
    </xf>
    <xf numFmtId="0" fontId="34" fillId="0" borderId="0" xfId="0" applyFont="1"/>
    <xf numFmtId="0" fontId="56" fillId="0" borderId="0" xfId="83" applyFont="1"/>
    <xf numFmtId="43" fontId="34" fillId="0" borderId="0" xfId="0" applyNumberFormat="1" applyFont="1"/>
    <xf numFmtId="9" fontId="17" fillId="0" borderId="0" xfId="9" applyFont="1"/>
    <xf numFmtId="41" fontId="17" fillId="0" borderId="0" xfId="0" applyNumberFormat="1" applyFont="1"/>
    <xf numFmtId="3" fontId="50"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51" fillId="39" borderId="28" xfId="0" applyNumberFormat="1" applyFont="1" applyFill="1" applyBorder="1" applyAlignment="1">
      <alignment horizontal="right" vertical="top" wrapText="1"/>
    </xf>
    <xf numFmtId="3" fontId="51"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9" fillId="2" borderId="0" xfId="8" applyFont="1" applyFill="1"/>
    <xf numFmtId="0" fontId="39" fillId="2" borderId="0" xfId="0" applyFont="1" applyFill="1"/>
    <xf numFmtId="0" fontId="58" fillId="0" borderId="0" xfId="0" applyFont="1"/>
    <xf numFmtId="0" fontId="0" fillId="0" borderId="0" xfId="0" applyAlignment="1">
      <alignment horizontal="left"/>
    </xf>
    <xf numFmtId="3" fontId="54" fillId="4" borderId="28" xfId="0" applyNumberFormat="1" applyFont="1" applyFill="1" applyBorder="1" applyAlignment="1">
      <alignment vertical="top" wrapText="1"/>
    </xf>
    <xf numFmtId="41" fontId="17" fillId="2" borderId="0" xfId="8" applyFont="1" applyFill="1" applyBorder="1"/>
    <xf numFmtId="41" fontId="39" fillId="2" borderId="0" xfId="8" applyFont="1" applyFill="1" applyBorder="1"/>
    <xf numFmtId="0" fontId="60" fillId="0" borderId="0" xfId="0" applyFont="1" applyAlignment="1">
      <alignment vertical="center"/>
    </xf>
    <xf numFmtId="0" fontId="42" fillId="2" borderId="0" xfId="90" applyFont="1" applyFill="1"/>
    <xf numFmtId="14" fontId="0" fillId="0" borderId="0" xfId="0" applyNumberFormat="1"/>
    <xf numFmtId="173" fontId="42" fillId="2" borderId="0" xfId="90" applyNumberFormat="1" applyFont="1" applyFill="1"/>
    <xf numFmtId="37" fontId="42" fillId="2" borderId="0" xfId="90" applyNumberFormat="1" applyFont="1" applyFill="1"/>
    <xf numFmtId="173" fontId="40" fillId="2" borderId="0" xfId="90" applyNumberFormat="1" applyFont="1" applyFill="1" applyAlignment="1">
      <alignment horizontal="right"/>
    </xf>
    <xf numFmtId="0" fontId="48" fillId="2" borderId="0" xfId="90" applyFont="1" applyFill="1"/>
    <xf numFmtId="0" fontId="62" fillId="0" borderId="0" xfId="0" applyFont="1" applyAlignment="1">
      <alignment vertical="center"/>
    </xf>
    <xf numFmtId="4" fontId="34" fillId="0" borderId="0" xfId="0" applyNumberFormat="1" applyFont="1"/>
    <xf numFmtId="174" fontId="17" fillId="2" borderId="0" xfId="9" applyNumberFormat="1" applyFont="1" applyFill="1" applyBorder="1"/>
    <xf numFmtId="9" fontId="17" fillId="2" borderId="0" xfId="9" applyFont="1" applyFill="1" applyBorder="1"/>
    <xf numFmtId="167" fontId="17" fillId="2" borderId="0" xfId="0" applyNumberFormat="1" applyFont="1" applyFill="1"/>
    <xf numFmtId="43" fontId="39" fillId="2" borderId="0" xfId="0" applyNumberFormat="1" applyFont="1" applyFill="1"/>
    <xf numFmtId="43" fontId="57" fillId="2" borderId="0" xfId="1" applyFont="1" applyFill="1" applyBorder="1" applyAlignment="1">
      <alignment horizontal="center" vertical="center" wrapText="1"/>
    </xf>
    <xf numFmtId="174" fontId="17" fillId="2" borderId="0" xfId="0" applyNumberFormat="1" applyFont="1" applyFill="1"/>
    <xf numFmtId="41" fontId="17" fillId="2" borderId="0" xfId="9" applyNumberFormat="1" applyFont="1" applyFill="1" applyBorder="1"/>
    <xf numFmtId="1" fontId="36" fillId="0" borderId="0" xfId="4" applyNumberFormat="1" applyFont="1" applyAlignment="1">
      <alignment horizontal="right"/>
    </xf>
    <xf numFmtId="0" fontId="36" fillId="0" borderId="0" xfId="4" applyFont="1"/>
    <xf numFmtId="41" fontId="17" fillId="0" borderId="0" xfId="8" applyFont="1" applyFill="1"/>
    <xf numFmtId="0" fontId="17" fillId="4" borderId="0" xfId="93" applyFont="1" applyFill="1" applyAlignment="1">
      <alignment vertical="center"/>
    </xf>
    <xf numFmtId="0" fontId="36" fillId="4" borderId="0" xfId="93" applyFont="1" applyFill="1"/>
    <xf numFmtId="174" fontId="17" fillId="4" borderId="0" xfId="0" applyNumberFormat="1" applyFont="1" applyFill="1" applyAlignment="1">
      <alignment horizontal="right"/>
    </xf>
    <xf numFmtId="43" fontId="17" fillId="4" borderId="0" xfId="1" applyFont="1" applyFill="1" applyBorder="1"/>
    <xf numFmtId="43" fontId="36" fillId="4" borderId="0" xfId="1" applyFont="1" applyFill="1" applyBorder="1"/>
    <xf numFmtId="174" fontId="17" fillId="0" borderId="0" xfId="9" applyNumberFormat="1" applyFont="1" applyFill="1" applyBorder="1"/>
    <xf numFmtId="41" fontId="17" fillId="0" borderId="0" xfId="8" applyFont="1" applyFill="1" applyBorder="1"/>
    <xf numFmtId="43" fontId="17" fillId="0" borderId="0" xfId="9" applyNumberFormat="1" applyFont="1" applyFill="1" applyBorder="1"/>
    <xf numFmtId="0" fontId="63" fillId="0" borderId="0" xfId="0" applyFont="1"/>
    <xf numFmtId="174" fontId="52" fillId="0" borderId="0" xfId="0" applyNumberFormat="1" applyFont="1"/>
    <xf numFmtId="4" fontId="52" fillId="0" borderId="0" xfId="0" applyNumberFormat="1" applyFont="1"/>
    <xf numFmtId="0" fontId="64" fillId="53" borderId="30" xfId="0" applyFont="1" applyFill="1" applyBorder="1" applyAlignment="1">
      <alignment horizontal="center" vertical="center" wrapText="1"/>
    </xf>
    <xf numFmtId="174" fontId="64" fillId="53" borderId="30" xfId="0" applyNumberFormat="1" applyFont="1" applyFill="1" applyBorder="1" applyAlignment="1">
      <alignment horizontal="center" vertical="center" wrapText="1"/>
    </xf>
    <xf numFmtId="4" fontId="64" fillId="53" borderId="30" xfId="0" applyNumberFormat="1" applyFont="1" applyFill="1" applyBorder="1" applyAlignment="1">
      <alignment horizontal="center" vertical="center" wrapText="1"/>
    </xf>
    <xf numFmtId="0" fontId="52" fillId="54" borderId="30" xfId="0" applyFont="1" applyFill="1" applyBorder="1"/>
    <xf numFmtId="4" fontId="52" fillId="54" borderId="30" xfId="0" applyNumberFormat="1" applyFont="1" applyFill="1" applyBorder="1"/>
    <xf numFmtId="177" fontId="52" fillId="54" borderId="30" xfId="0" applyNumberFormat="1" applyFont="1" applyFill="1" applyBorder="1"/>
    <xf numFmtId="178" fontId="52"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4" fillId="0" borderId="0" xfId="0" applyNumberFormat="1" applyFont="1"/>
    <xf numFmtId="169" fontId="17" fillId="0" borderId="0" xfId="0" applyNumberFormat="1" applyFont="1"/>
    <xf numFmtId="169" fontId="34" fillId="0" borderId="0" xfId="0" applyNumberFormat="1" applyFont="1"/>
    <xf numFmtId="169" fontId="17" fillId="0" borderId="0" xfId="8" applyNumberFormat="1" applyFont="1"/>
    <xf numFmtId="169" fontId="17" fillId="0" borderId="0" xfId="8" applyNumberFormat="1" applyFont="1" applyFill="1"/>
    <xf numFmtId="176" fontId="0" fillId="0" borderId="0" xfId="0" applyNumberFormat="1"/>
    <xf numFmtId="0" fontId="62" fillId="55" borderId="0" xfId="0" applyFont="1" applyFill="1" applyAlignment="1">
      <alignment vertical="center"/>
    </xf>
    <xf numFmtId="0" fontId="62" fillId="56" borderId="0" xfId="0" applyFont="1" applyFill="1" applyAlignment="1">
      <alignment horizontal="center" vertical="center"/>
    </xf>
    <xf numFmtId="173" fontId="11" fillId="4" borderId="0" xfId="8" applyNumberFormat="1" applyFont="1" applyFill="1"/>
    <xf numFmtId="0" fontId="65" fillId="0" borderId="0" xfId="0" applyFont="1"/>
    <xf numFmtId="41" fontId="34" fillId="0" borderId="0" xfId="8" applyFont="1"/>
    <xf numFmtId="0" fontId="56" fillId="0" borderId="0" xfId="83" applyFont="1" applyAlignment="1">
      <alignment horizontal="left"/>
    </xf>
    <xf numFmtId="169" fontId="34" fillId="0" borderId="11" xfId="1" applyNumberFormat="1" applyFont="1" applyFill="1" applyBorder="1"/>
    <xf numFmtId="9" fontId="39" fillId="0" borderId="0" xfId="9" applyFont="1" applyAlignment="1">
      <alignment horizontal="left"/>
    </xf>
    <xf numFmtId="167" fontId="39" fillId="0" borderId="0" xfId="0" applyNumberFormat="1" applyFont="1"/>
    <xf numFmtId="41" fontId="66" fillId="2" borderId="0" xfId="0" applyNumberFormat="1" applyFont="1" applyFill="1"/>
    <xf numFmtId="169" fontId="35" fillId="43" borderId="0" xfId="1" applyNumberFormat="1" applyFont="1" applyFill="1" applyBorder="1"/>
    <xf numFmtId="169" fontId="17" fillId="2" borderId="0" xfId="0" applyNumberFormat="1" applyFont="1" applyFill="1"/>
    <xf numFmtId="169" fontId="35" fillId="43" borderId="15" xfId="1" applyNumberFormat="1" applyFont="1" applyFill="1" applyBorder="1" applyAlignment="1">
      <alignment horizontal="center" vertical="center" wrapText="1"/>
    </xf>
    <xf numFmtId="169" fontId="34" fillId="0" borderId="2" xfId="1" applyNumberFormat="1" applyFont="1" applyFill="1" applyBorder="1"/>
    <xf numFmtId="167" fontId="35"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5" fillId="0" borderId="0" xfId="0" applyNumberFormat="1" applyFont="1"/>
    <xf numFmtId="168" fontId="65" fillId="0" borderId="0" xfId="78" applyNumberFormat="1" applyFont="1"/>
    <xf numFmtId="168" fontId="67" fillId="0" borderId="0" xfId="78" applyNumberFormat="1" applyFont="1"/>
    <xf numFmtId="0" fontId="62" fillId="52" borderId="0" xfId="0" applyFont="1" applyFill="1" applyAlignment="1">
      <alignment vertical="center"/>
    </xf>
    <xf numFmtId="3" fontId="0" fillId="52" borderId="0" xfId="0" applyNumberFormat="1" applyFill="1"/>
    <xf numFmtId="0" fontId="62"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52" fillId="0" borderId="0" xfId="0" applyNumberFormat="1" applyFont="1"/>
    <xf numFmtId="176" fontId="63" fillId="0" borderId="0" xfId="0" applyNumberFormat="1" applyFont="1"/>
    <xf numFmtId="0" fontId="52" fillId="0" borderId="0" xfId="0" applyFont="1" applyAlignment="1">
      <alignment horizontal="center"/>
    </xf>
    <xf numFmtId="176" fontId="63" fillId="0" borderId="0" xfId="0" applyNumberFormat="1" applyFont="1" applyAlignment="1">
      <alignment vertical="center"/>
    </xf>
    <xf numFmtId="176" fontId="63" fillId="0" borderId="4" xfId="0" applyNumberFormat="1" applyFont="1" applyBorder="1" applyAlignment="1">
      <alignment vertical="center"/>
    </xf>
    <xf numFmtId="0" fontId="63" fillId="0" borderId="0" xfId="0" applyFont="1" applyAlignment="1">
      <alignment vertical="center"/>
    </xf>
    <xf numFmtId="0" fontId="69" fillId="0" borderId="0" xfId="0" applyFont="1"/>
    <xf numFmtId="3" fontId="53" fillId="0" borderId="0" xfId="0" applyNumberFormat="1" applyFont="1" applyAlignment="1">
      <alignment horizontal="right" vertical="center"/>
    </xf>
    <xf numFmtId="0" fontId="52" fillId="52" borderId="0" xfId="0" applyFont="1" applyFill="1"/>
    <xf numFmtId="0" fontId="16" fillId="0" borderId="0" xfId="0" applyFont="1"/>
    <xf numFmtId="0" fontId="12" fillId="0" borderId="0" xfId="0" applyFont="1" applyAlignment="1">
      <alignment horizontal="left"/>
    </xf>
    <xf numFmtId="0" fontId="13" fillId="0" borderId="0" xfId="0" applyFont="1"/>
    <xf numFmtId="0" fontId="13" fillId="0" borderId="0" xfId="0" applyFont="1" applyAlignment="1">
      <alignment horizontal="left" vertical="center"/>
    </xf>
    <xf numFmtId="0" fontId="13" fillId="0" borderId="0" xfId="0" applyFont="1" applyAlignment="1">
      <alignment wrapText="1"/>
    </xf>
    <xf numFmtId="0" fontId="13" fillId="0" borderId="8" xfId="0" applyFont="1" applyBorder="1" applyAlignment="1">
      <alignment horizontal="center" vertical="center" wrapText="1"/>
    </xf>
    <xf numFmtId="170" fontId="13" fillId="0" borderId="1" xfId="0" applyNumberFormat="1" applyFont="1" applyBorder="1" applyAlignment="1">
      <alignment horizontal="center" vertical="center"/>
    </xf>
    <xf numFmtId="0" fontId="74" fillId="0" borderId="0" xfId="181" applyAlignment="1">
      <alignment horizontal="center"/>
    </xf>
    <xf numFmtId="0" fontId="16" fillId="2" borderId="0" xfId="0" applyFont="1" applyFill="1"/>
    <xf numFmtId="0" fontId="16" fillId="0" borderId="0" xfId="0" applyFont="1" applyAlignment="1">
      <alignment horizontal="left"/>
    </xf>
    <xf numFmtId="0" fontId="11" fillId="0" borderId="0" xfId="0" applyFont="1" applyAlignment="1">
      <alignment horizontal="center"/>
    </xf>
    <xf numFmtId="0" fontId="13" fillId="2" borderId="0" xfId="0" applyFont="1" applyFill="1" applyAlignment="1">
      <alignment horizontal="center" vertical="center"/>
    </xf>
    <xf numFmtId="0" fontId="12" fillId="0" borderId="8" xfId="0" applyFont="1" applyBorder="1" applyAlignment="1">
      <alignment horizontal="center" vertical="center" wrapText="1"/>
    </xf>
    <xf numFmtId="0" fontId="13" fillId="0" borderId="1" xfId="3" applyFont="1" applyBorder="1" applyAlignment="1">
      <alignment horizontal="left"/>
    </xf>
    <xf numFmtId="0" fontId="15" fillId="0" borderId="0" xfId="0" applyFont="1"/>
    <xf numFmtId="176" fontId="11" fillId="0" borderId="0" xfId="0" applyNumberFormat="1" applyFont="1"/>
    <xf numFmtId="0" fontId="75" fillId="0" borderId="0" xfId="0" applyFont="1"/>
    <xf numFmtId="37" fontId="75" fillId="0" borderId="0" xfId="0" applyNumberFormat="1" applyFont="1"/>
    <xf numFmtId="0" fontId="16" fillId="0" borderId="0" xfId="0" applyFont="1" applyAlignment="1">
      <alignment vertical="center"/>
    </xf>
    <xf numFmtId="37" fontId="11" fillId="0" borderId="0" xfId="0" applyNumberFormat="1" applyFont="1" applyAlignment="1">
      <alignment vertical="center"/>
    </xf>
    <xf numFmtId="37" fontId="12" fillId="0" borderId="4" xfId="0" applyNumberFormat="1" applyFont="1" applyBorder="1" applyAlignment="1">
      <alignment vertical="center"/>
    </xf>
    <xf numFmtId="0" fontId="11" fillId="0" borderId="0" xfId="0" applyFont="1" applyAlignment="1">
      <alignment horizontal="right"/>
    </xf>
    <xf numFmtId="176" fontId="41" fillId="4" borderId="0" xfId="0" applyNumberFormat="1" applyFont="1" applyFill="1"/>
    <xf numFmtId="167" fontId="48" fillId="0" borderId="0" xfId="1" applyNumberFormat="1" applyFont="1" applyFill="1" applyBorder="1"/>
    <xf numFmtId="165" fontId="48" fillId="0" borderId="0" xfId="1" applyNumberFormat="1" applyFont="1" applyFill="1" applyBorder="1"/>
    <xf numFmtId="43" fontId="11" fillId="0" borderId="0" xfId="1" applyFont="1"/>
    <xf numFmtId="0" fontId="12" fillId="0" borderId="0" xfId="0" applyFont="1" applyAlignment="1">
      <alignment horizontal="left" vertical="center"/>
    </xf>
    <xf numFmtId="0" fontId="18" fillId="0" borderId="0" xfId="0" applyFont="1" applyAlignment="1">
      <alignment vertical="center"/>
    </xf>
    <xf numFmtId="0" fontId="15" fillId="57" borderId="0" xfId="0" applyFont="1" applyFill="1"/>
    <xf numFmtId="0" fontId="82" fillId="2" borderId="0" xfId="0" applyFont="1" applyFill="1" applyAlignment="1">
      <alignment horizontal="left" vertical="center"/>
    </xf>
    <xf numFmtId="0" fontId="13" fillId="2" borderId="0" xfId="0" applyFont="1" applyFill="1"/>
    <xf numFmtId="0" fontId="79" fillId="0" borderId="0" xfId="0" applyFont="1"/>
    <xf numFmtId="0" fontId="11" fillId="0" borderId="0" xfId="0" applyFont="1" applyAlignment="1">
      <alignment horizontal="left" vertical="top" wrapText="1"/>
    </xf>
    <xf numFmtId="0" fontId="18" fillId="0" borderId="0" xfId="0" applyFont="1" applyAlignment="1">
      <alignment horizontal="center"/>
    </xf>
    <xf numFmtId="0" fontId="81" fillId="0" borderId="0" xfId="0" applyFont="1" applyAlignment="1">
      <alignment vertical="center"/>
    </xf>
    <xf numFmtId="0" fontId="18" fillId="0" borderId="0" xfId="0" applyFont="1" applyAlignment="1">
      <alignment horizontal="left" vertical="center"/>
    </xf>
    <xf numFmtId="0" fontId="15" fillId="0" borderId="0" xfId="0" applyFont="1" applyAlignment="1">
      <alignment vertical="center"/>
    </xf>
    <xf numFmtId="0" fontId="11" fillId="0" borderId="0" xfId="0" applyFont="1" applyAlignment="1">
      <alignment horizontal="center" vertical="center" wrapText="1"/>
    </xf>
    <xf numFmtId="183" fontId="11" fillId="0" borderId="8" xfId="8" applyNumberFormat="1" applyFont="1" applyFill="1" applyBorder="1" applyAlignment="1">
      <alignment horizontal="center" vertical="center"/>
    </xf>
    <xf numFmtId="184" fontId="11" fillId="0" borderId="8" xfId="8" applyNumberFormat="1" applyFont="1" applyFill="1" applyBorder="1" applyAlignment="1">
      <alignment horizontal="left" vertical="center"/>
    </xf>
    <xf numFmtId="41" fontId="11" fillId="0" borderId="8" xfId="8" applyFont="1" applyFill="1" applyBorder="1" applyAlignment="1">
      <alignment horizontal="center" vertical="center"/>
    </xf>
    <xf numFmtId="184" fontId="11" fillId="0" borderId="8" xfId="8" applyNumberFormat="1" applyFont="1" applyFill="1" applyBorder="1" applyAlignment="1">
      <alignment horizontal="center" vertical="center"/>
    </xf>
    <xf numFmtId="10" fontId="16" fillId="0" borderId="8" xfId="9" applyNumberFormat="1" applyFont="1" applyFill="1" applyBorder="1" applyAlignment="1">
      <alignment horizontal="center" vertical="center"/>
    </xf>
    <xf numFmtId="41" fontId="12" fillId="0" borderId="8" xfId="8" applyFont="1" applyFill="1" applyBorder="1"/>
    <xf numFmtId="184" fontId="12" fillId="0" borderId="8" xfId="8" applyNumberFormat="1" applyFont="1" applyFill="1" applyBorder="1" applyAlignment="1">
      <alignment horizontal="center" vertical="center"/>
    </xf>
    <xf numFmtId="41" fontId="12" fillId="0" borderId="8" xfId="8" applyFont="1" applyFill="1" applyBorder="1" applyAlignment="1">
      <alignment horizontal="center" vertical="center"/>
    </xf>
    <xf numFmtId="9" fontId="12" fillId="0" borderId="8" xfId="9" applyFont="1" applyFill="1" applyBorder="1" applyAlignment="1">
      <alignment horizontal="center"/>
    </xf>
    <xf numFmtId="10" fontId="11" fillId="0" borderId="0" xfId="0" applyNumberFormat="1" applyFont="1"/>
    <xf numFmtId="176" fontId="79" fillId="0" borderId="0" xfId="0" applyNumberFormat="1" applyFont="1" applyAlignment="1">
      <alignment vertical="center"/>
    </xf>
    <xf numFmtId="37" fontId="79" fillId="0" borderId="0" xfId="0" applyNumberFormat="1" applyFont="1"/>
    <xf numFmtId="176" fontId="84" fillId="0" borderId="0" xfId="0" applyNumberFormat="1" applyFont="1" applyAlignment="1">
      <alignment vertical="center"/>
    </xf>
    <xf numFmtId="0" fontId="84" fillId="0" borderId="0" xfId="0" applyFont="1"/>
    <xf numFmtId="176" fontId="64" fillId="0" borderId="0" xfId="0" applyNumberFormat="1" applyFont="1"/>
    <xf numFmtId="0" fontId="12" fillId="57" borderId="0" xfId="0" applyFont="1" applyFill="1"/>
    <xf numFmtId="0" fontId="78" fillId="57" borderId="0" xfId="181" applyFont="1" applyFill="1"/>
    <xf numFmtId="0" fontId="11" fillId="57" borderId="0" xfId="0" applyFont="1" applyFill="1"/>
    <xf numFmtId="0" fontId="78" fillId="57" borderId="0" xfId="181" applyFont="1" applyFill="1" applyAlignment="1">
      <alignment horizontal="center"/>
    </xf>
    <xf numFmtId="176" fontId="63" fillId="0" borderId="2" xfId="0" applyNumberFormat="1" applyFont="1" applyBorder="1"/>
    <xf numFmtId="0" fontId="78" fillId="0" borderId="0" xfId="181" applyFont="1" applyAlignment="1">
      <alignment horizontal="center"/>
    </xf>
    <xf numFmtId="0" fontId="7" fillId="0" borderId="0" xfId="0" applyFont="1"/>
    <xf numFmtId="37" fontId="52" fillId="0" borderId="0" xfId="0" applyNumberFormat="1" applyFont="1"/>
    <xf numFmtId="37" fontId="85" fillId="0" borderId="0" xfId="0" applyNumberFormat="1" applyFont="1"/>
    <xf numFmtId="188" fontId="85" fillId="0" borderId="0" xfId="0" applyNumberFormat="1" applyFont="1"/>
    <xf numFmtId="0" fontId="55" fillId="0" borderId="0" xfId="0" applyFont="1"/>
    <xf numFmtId="0" fontId="56" fillId="0" borderId="0" xfId="76" applyFont="1" applyAlignment="1">
      <alignment horizontal="center"/>
    </xf>
    <xf numFmtId="0" fontId="56" fillId="0" borderId="0" xfId="76" applyFont="1" applyAlignment="1">
      <alignment horizontal="left"/>
    </xf>
    <xf numFmtId="0" fontId="86" fillId="0" borderId="0" xfId="76" applyFont="1" applyAlignment="1">
      <alignment horizontal="center"/>
    </xf>
    <xf numFmtId="0" fontId="55" fillId="0" borderId="0" xfId="76" applyFont="1" applyAlignment="1">
      <alignment horizontal="center"/>
    </xf>
    <xf numFmtId="0" fontId="56" fillId="0" borderId="0" xfId="76" applyFont="1" applyAlignment="1">
      <alignment horizontal="right"/>
    </xf>
    <xf numFmtId="188" fontId="52" fillId="0" borderId="0" xfId="0" applyNumberFormat="1" applyFont="1"/>
    <xf numFmtId="0" fontId="55" fillId="0" borderId="0" xfId="76" applyFont="1"/>
    <xf numFmtId="188" fontId="55" fillId="0" borderId="0" xfId="83" applyNumberFormat="1" applyFont="1"/>
    <xf numFmtId="176" fontId="63" fillId="0" borderId="4" xfId="0" applyNumberFormat="1" applyFont="1" applyBorder="1"/>
    <xf numFmtId="0" fontId="56" fillId="0" borderId="0" xfId="0" applyFont="1"/>
    <xf numFmtId="176" fontId="52" fillId="0" borderId="2" xfId="0" applyNumberFormat="1" applyFont="1" applyBorder="1"/>
    <xf numFmtId="37" fontId="63" fillId="0" borderId="0" xfId="0" applyNumberFormat="1" applyFont="1"/>
    <xf numFmtId="0" fontId="56" fillId="0" borderId="0" xfId="0" applyFont="1" applyAlignment="1">
      <alignment horizontal="center"/>
    </xf>
    <xf numFmtId="0" fontId="55" fillId="0" borderId="0" xfId="0" applyFont="1" applyAlignment="1">
      <alignment horizontal="center"/>
    </xf>
    <xf numFmtId="0" fontId="69" fillId="0" borderId="0" xfId="0" applyFont="1" applyAlignment="1">
      <alignment wrapText="1"/>
    </xf>
    <xf numFmtId="0" fontId="53" fillId="0" borderId="0" xfId="0" applyFont="1" applyAlignment="1">
      <alignment horizontal="center" wrapText="1"/>
    </xf>
    <xf numFmtId="188" fontId="55" fillId="0" borderId="0" xfId="0" applyNumberFormat="1" applyFont="1"/>
    <xf numFmtId="188" fontId="56" fillId="0" borderId="0" xfId="0" applyNumberFormat="1" applyFont="1" applyAlignment="1">
      <alignment horizontal="center"/>
    </xf>
    <xf numFmtId="0" fontId="69" fillId="0" borderId="0" xfId="0" applyFont="1" applyAlignment="1">
      <alignment horizontal="center" vertical="top" wrapText="1"/>
    </xf>
    <xf numFmtId="14" fontId="88" fillId="0" borderId="0" xfId="0" applyNumberFormat="1" applyFont="1" applyAlignment="1">
      <alignment horizontal="center" vertical="top" wrapText="1"/>
    </xf>
    <xf numFmtId="0" fontId="56" fillId="0" borderId="1" xfId="0" applyFont="1" applyBorder="1" applyAlignment="1">
      <alignment horizontal="center"/>
    </xf>
    <xf numFmtId="3" fontId="56" fillId="0" borderId="0" xfId="0" applyNumberFormat="1" applyFont="1" applyAlignment="1">
      <alignment horizontal="center"/>
    </xf>
    <xf numFmtId="0" fontId="52" fillId="0" borderId="0" xfId="0" applyFont="1" applyAlignment="1">
      <alignment horizontal="center" vertical="center" wrapText="1"/>
    </xf>
    <xf numFmtId="3" fontId="55" fillId="0" borderId="0" xfId="76" applyNumberFormat="1" applyFont="1" applyAlignment="1">
      <alignment horizontal="center"/>
    </xf>
    <xf numFmtId="0" fontId="85" fillId="0" borderId="0" xfId="76" applyFont="1"/>
    <xf numFmtId="3" fontId="55" fillId="0" borderId="0" xfId="76" applyNumberFormat="1" applyFont="1"/>
    <xf numFmtId="0" fontId="56" fillId="0" borderId="0" xfId="76" applyFont="1"/>
    <xf numFmtId="0" fontId="55" fillId="0" borderId="0" xfId="76" applyFont="1" applyAlignment="1">
      <alignment vertical="center"/>
    </xf>
    <xf numFmtId="0" fontId="56" fillId="0" borderId="0" xfId="76" applyFont="1" applyAlignment="1">
      <alignment horizontal="center" vertical="center"/>
    </xf>
    <xf numFmtId="0" fontId="56" fillId="0" borderId="0" xfId="0" applyFont="1" applyAlignment="1">
      <alignment horizontal="center" vertical="center"/>
    </xf>
    <xf numFmtId="14" fontId="88" fillId="0" borderId="0" xfId="0" applyNumberFormat="1" applyFont="1" applyAlignment="1">
      <alignment horizontal="center" vertical="center" wrapText="1"/>
    </xf>
    <xf numFmtId="188" fontId="56" fillId="0" borderId="0" xfId="76" applyNumberFormat="1" applyFont="1" applyAlignment="1">
      <alignment horizontal="center"/>
    </xf>
    <xf numFmtId="188" fontId="55" fillId="0" borderId="0" xfId="76" applyNumberFormat="1" applyFont="1"/>
    <xf numFmtId="176" fontId="55" fillId="0" borderId="0" xfId="76" applyNumberFormat="1" applyFont="1"/>
    <xf numFmtId="176" fontId="56" fillId="0" borderId="2" xfId="76" applyNumberFormat="1" applyFont="1" applyBorder="1"/>
    <xf numFmtId="176" fontId="56" fillId="0" borderId="0" xfId="76" applyNumberFormat="1" applyFont="1"/>
    <xf numFmtId="176" fontId="55" fillId="0" borderId="0" xfId="9" applyNumberFormat="1" applyFont="1" applyFill="1"/>
    <xf numFmtId="176" fontId="56" fillId="0" borderId="4" xfId="76" applyNumberFormat="1" applyFont="1" applyBorder="1"/>
    <xf numFmtId="41" fontId="85" fillId="0" borderId="0" xfId="8" applyFont="1" applyFill="1"/>
    <xf numFmtId="0" fontId="85" fillId="0" borderId="0" xfId="76" applyFont="1" applyAlignment="1">
      <alignment horizontal="right"/>
    </xf>
    <xf numFmtId="176" fontId="55" fillId="0" borderId="1" xfId="76" applyNumberFormat="1" applyFont="1" applyBorder="1"/>
    <xf numFmtId="41" fontId="85" fillId="0" borderId="0" xfId="8" applyFont="1"/>
    <xf numFmtId="9" fontId="55" fillId="0" borderId="0" xfId="9" applyFont="1"/>
    <xf numFmtId="3" fontId="55" fillId="0" borderId="0" xfId="186" applyNumberFormat="1" applyFont="1" applyAlignment="1">
      <alignment vertical="top" wrapText="1"/>
    </xf>
    <xf numFmtId="3" fontId="56" fillId="0" borderId="0" xfId="186" applyNumberFormat="1" applyFont="1" applyAlignment="1">
      <alignment vertical="top" wrapText="1"/>
    </xf>
    <xf numFmtId="176" fontId="56" fillId="0" borderId="29" xfId="76" applyNumberFormat="1" applyFont="1" applyBorder="1"/>
    <xf numFmtId="10" fontId="55" fillId="0" borderId="0" xfId="9" applyNumberFormat="1" applyFont="1" applyFill="1" applyAlignment="1">
      <alignment vertical="top" wrapText="1"/>
    </xf>
    <xf numFmtId="0" fontId="55" fillId="0" borderId="0" xfId="76" applyFont="1" applyAlignment="1">
      <alignment horizontal="right"/>
    </xf>
    <xf numFmtId="0" fontId="55" fillId="0" borderId="0" xfId="97" applyFont="1"/>
    <xf numFmtId="169" fontId="85" fillId="0" borderId="0" xfId="76" applyNumberFormat="1" applyFont="1"/>
    <xf numFmtId="0" fontId="86" fillId="0" borderId="0" xfId="76" applyFont="1"/>
    <xf numFmtId="182" fontId="85" fillId="0" borderId="0" xfId="76" applyNumberFormat="1" applyFont="1"/>
    <xf numFmtId="0" fontId="53" fillId="0" borderId="0" xfId="0" applyFont="1"/>
    <xf numFmtId="0" fontId="12" fillId="0" borderId="1" xfId="0" applyFont="1" applyBorder="1"/>
    <xf numFmtId="0" fontId="91" fillId="0" borderId="0" xfId="0" applyFont="1"/>
    <xf numFmtId="9" fontId="15" fillId="0" borderId="0" xfId="0" applyNumberFormat="1" applyFont="1" applyAlignment="1">
      <alignment horizontal="left"/>
    </xf>
    <xf numFmtId="176" fontId="53" fillId="0" borderId="0" xfId="0" applyNumberFormat="1" applyFont="1"/>
    <xf numFmtId="176" fontId="53" fillId="0" borderId="2" xfId="0" applyNumberFormat="1" applyFont="1" applyBorder="1"/>
    <xf numFmtId="176" fontId="69" fillId="0" borderId="4" xfId="0" applyNumberFormat="1" applyFont="1" applyBorder="1"/>
    <xf numFmtId="176" fontId="53" fillId="61" borderId="0" xfId="0" applyNumberFormat="1" applyFont="1" applyFill="1"/>
    <xf numFmtId="0" fontId="53" fillId="61" borderId="0" xfId="0" applyFont="1" applyFill="1"/>
    <xf numFmtId="0" fontId="85" fillId="0" borderId="0" xfId="0" applyFont="1"/>
    <xf numFmtId="176" fontId="85" fillId="0" borderId="0" xfId="0" applyNumberFormat="1" applyFont="1"/>
    <xf numFmtId="176" fontId="85" fillId="0" borderId="0" xfId="0" applyNumberFormat="1" applyFont="1" applyAlignment="1">
      <alignment vertical="center"/>
    </xf>
    <xf numFmtId="0" fontId="92" fillId="0" borderId="0" xfId="0" applyFont="1"/>
    <xf numFmtId="176" fontId="55" fillId="0" borderId="0" xfId="0" applyNumberFormat="1" applyFont="1"/>
    <xf numFmtId="176" fontId="56" fillId="0" borderId="0" xfId="0" applyNumberFormat="1" applyFont="1" applyAlignment="1">
      <alignment horizontal="center"/>
    </xf>
    <xf numFmtId="176" fontId="94" fillId="63" borderId="0" xfId="0" applyNumberFormat="1" applyFont="1" applyFill="1" applyAlignment="1">
      <alignment horizontal="center" vertical="center" wrapText="1"/>
    </xf>
    <xf numFmtId="176" fontId="94" fillId="63" borderId="0" xfId="0" applyNumberFormat="1" applyFont="1" applyFill="1" applyAlignment="1">
      <alignment horizontal="center" wrapText="1"/>
    </xf>
    <xf numFmtId="176" fontId="56" fillId="0" borderId="1" xfId="0" applyNumberFormat="1" applyFont="1" applyBorder="1" applyAlignment="1">
      <alignment horizontal="center"/>
    </xf>
    <xf numFmtId="0" fontId="56" fillId="5" borderId="0" xfId="0" applyFont="1" applyFill="1" applyAlignment="1">
      <alignment horizontal="center"/>
    </xf>
    <xf numFmtId="0" fontId="56" fillId="5" borderId="37" xfId="0" applyFont="1" applyFill="1" applyBorder="1" applyAlignment="1">
      <alignment vertical="center" wrapText="1"/>
    </xf>
    <xf numFmtId="0" fontId="56" fillId="5" borderId="0" xfId="0" applyFont="1" applyFill="1" applyAlignment="1">
      <alignment horizontal="center" vertical="center" wrapText="1"/>
    </xf>
    <xf numFmtId="176" fontId="56" fillId="0" borderId="0" xfId="0" applyNumberFormat="1" applyFont="1" applyAlignment="1">
      <alignment horizontal="center" vertical="top" wrapText="1"/>
    </xf>
    <xf numFmtId="176" fontId="55" fillId="4" borderId="0" xfId="0" applyNumberFormat="1" applyFont="1" applyFill="1"/>
    <xf numFmtId="176" fontId="55" fillId="64" borderId="0" xfId="0" applyNumberFormat="1" applyFont="1" applyFill="1"/>
    <xf numFmtId="176" fontId="56" fillId="64" borderId="0" xfId="0" applyNumberFormat="1" applyFont="1" applyFill="1" applyAlignment="1">
      <alignment horizontal="center"/>
    </xf>
    <xf numFmtId="176" fontId="90" fillId="64" borderId="0" xfId="0" applyNumberFormat="1" applyFont="1" applyFill="1" applyAlignment="1">
      <alignment horizontal="center"/>
    </xf>
    <xf numFmtId="176" fontId="55" fillId="65" borderId="0" xfId="0" applyNumberFormat="1" applyFont="1" applyFill="1"/>
    <xf numFmtId="176" fontId="55" fillId="66" borderId="0" xfId="0" applyNumberFormat="1" applyFont="1" applyFill="1"/>
    <xf numFmtId="176" fontId="90" fillId="0" borderId="3" xfId="0" applyNumberFormat="1" applyFont="1" applyBorder="1"/>
    <xf numFmtId="176" fontId="55" fillId="0" borderId="3" xfId="0" applyNumberFormat="1" applyFont="1" applyBorder="1"/>
    <xf numFmtId="176" fontId="85" fillId="64" borderId="0" xfId="0" applyNumberFormat="1" applyFont="1" applyFill="1"/>
    <xf numFmtId="0" fontId="55" fillId="66" borderId="0" xfId="76" applyFont="1" applyFill="1"/>
    <xf numFmtId="0" fontId="90" fillId="0" borderId="0" xfId="0" applyFont="1"/>
    <xf numFmtId="176" fontId="90" fillId="0" borderId="0" xfId="0" applyNumberFormat="1" applyFont="1"/>
    <xf numFmtId="3" fontId="85" fillId="0" borderId="4" xfId="188" applyNumberFormat="1" applyFont="1" applyBorder="1"/>
    <xf numFmtId="1" fontId="92" fillId="0" borderId="0" xfId="8" applyNumberFormat="1" applyFont="1"/>
    <xf numFmtId="1" fontId="92" fillId="0" borderId="0" xfId="8" applyNumberFormat="1" applyFont="1" applyAlignment="1">
      <alignment horizontal="left"/>
    </xf>
    <xf numFmtId="176" fontId="56" fillId="0" borderId="0" xfId="0" applyNumberFormat="1" applyFont="1"/>
    <xf numFmtId="176" fontId="90" fillId="60" borderId="0" xfId="0" applyNumberFormat="1" applyFont="1" applyFill="1" applyAlignment="1">
      <alignment horizontal="center"/>
    </xf>
    <xf numFmtId="167" fontId="55" fillId="0" borderId="0" xfId="1" applyNumberFormat="1" applyFont="1"/>
    <xf numFmtId="167" fontId="55" fillId="0" borderId="0" xfId="0" applyNumberFormat="1" applyFont="1"/>
    <xf numFmtId="176" fontId="55" fillId="67" borderId="0" xfId="179" applyNumberFormat="1" applyFont="1" applyFill="1" applyAlignment="1">
      <alignment horizontal="right" vertical="center"/>
    </xf>
    <xf numFmtId="176" fontId="55" fillId="0" borderId="0" xfId="0" applyNumberFormat="1" applyFont="1" applyAlignment="1">
      <alignment vertical="center"/>
    </xf>
    <xf numFmtId="0" fontId="95" fillId="0" borderId="0" xfId="165" applyFont="1"/>
    <xf numFmtId="176" fontId="12" fillId="0" borderId="0" xfId="162" applyNumberFormat="1" applyFont="1" applyAlignment="1">
      <alignment vertical="center"/>
    </xf>
    <xf numFmtId="176" fontId="75" fillId="59" borderId="0" xfId="162" applyNumberFormat="1" applyFont="1" applyFill="1" applyAlignment="1">
      <alignment vertical="center"/>
    </xf>
    <xf numFmtId="176" fontId="75" fillId="0" borderId="0" xfId="162" applyNumberFormat="1" applyFont="1" applyAlignment="1">
      <alignment vertical="center"/>
    </xf>
    <xf numFmtId="176" fontId="80" fillId="0" borderId="0" xfId="162" applyNumberFormat="1" applyFont="1" applyAlignment="1">
      <alignment vertical="center"/>
    </xf>
    <xf numFmtId="176" fontId="55" fillId="0" borderId="0" xfId="179" applyNumberFormat="1" applyFont="1" applyFill="1" applyBorder="1" applyAlignment="1">
      <alignment horizontal="right" vertical="center"/>
    </xf>
    <xf numFmtId="176" fontId="56" fillId="65" borderId="0" xfId="0" applyNumberFormat="1" applyFont="1" applyFill="1"/>
    <xf numFmtId="176" fontId="56" fillId="64" borderId="0" xfId="0" applyNumberFormat="1" applyFont="1" applyFill="1"/>
    <xf numFmtId="167" fontId="12" fillId="0" borderId="0" xfId="1" applyNumberFormat="1" applyFont="1" applyAlignment="1">
      <alignment vertical="center"/>
    </xf>
    <xf numFmtId="0" fontId="96" fillId="0" borderId="0" xfId="0" applyFont="1"/>
    <xf numFmtId="0" fontId="97" fillId="0" borderId="3" xfId="0" applyFont="1" applyBorder="1" applyAlignment="1">
      <alignment horizontal="center" vertical="top" wrapText="1"/>
    </xf>
    <xf numFmtId="0" fontId="97" fillId="0" borderId="0" xfId="0" applyFont="1" applyAlignment="1">
      <alignment horizontal="center" vertical="top" wrapText="1"/>
    </xf>
    <xf numFmtId="0" fontId="97" fillId="0" borderId="0" xfId="0" applyFont="1" applyAlignment="1">
      <alignment horizontal="center"/>
    </xf>
    <xf numFmtId="49" fontId="97" fillId="0" borderId="1" xfId="166" applyNumberFormat="1" applyFont="1" applyFill="1" applyBorder="1" applyAlignment="1">
      <alignment horizontal="center" vertical="top" wrapText="1"/>
    </xf>
    <xf numFmtId="0" fontId="97" fillId="0" borderId="1" xfId="0" applyFont="1" applyBorder="1" applyAlignment="1">
      <alignment horizontal="center"/>
    </xf>
    <xf numFmtId="49" fontId="97" fillId="0" borderId="1" xfId="0" applyNumberFormat="1" applyFont="1" applyBorder="1" applyAlignment="1">
      <alignment horizontal="center" vertical="top" wrapText="1"/>
    </xf>
    <xf numFmtId="0" fontId="97" fillId="0" borderId="0" xfId="0" applyFont="1"/>
    <xf numFmtId="176" fontId="96" fillId="0" borderId="0" xfId="0" applyNumberFormat="1" applyFont="1"/>
    <xf numFmtId="176" fontId="97" fillId="0" borderId="33" xfId="0" applyNumberFormat="1" applyFont="1" applyBorder="1"/>
    <xf numFmtId="0" fontId="96" fillId="0" borderId="0" xfId="0" applyFont="1" applyAlignment="1">
      <alignment horizontal="center"/>
    </xf>
    <xf numFmtId="0" fontId="97" fillId="0" borderId="3" xfId="0" applyFont="1" applyBorder="1" applyAlignment="1">
      <alignment horizontal="center"/>
    </xf>
    <xf numFmtId="3" fontId="96" fillId="0" borderId="0" xfId="0" applyNumberFormat="1" applyFont="1"/>
    <xf numFmtId="176" fontId="97" fillId="0" borderId="0" xfId="0" applyNumberFormat="1" applyFont="1"/>
    <xf numFmtId="0" fontId="0" fillId="4" borderId="0" xfId="0" applyFill="1"/>
    <xf numFmtId="0" fontId="4" fillId="4" borderId="0" xfId="0" applyFont="1" applyFill="1"/>
    <xf numFmtId="176" fontId="96" fillId="4" borderId="0" xfId="0" applyNumberFormat="1" applyFont="1" applyFill="1"/>
    <xf numFmtId="168" fontId="53" fillId="0" borderId="0" xfId="1" applyNumberFormat="1" applyFont="1" applyFill="1" applyBorder="1"/>
    <xf numFmtId="3" fontId="53" fillId="0" borderId="0" xfId="191" applyNumberFormat="1" applyFont="1"/>
    <xf numFmtId="37" fontId="80" fillId="0" borderId="4" xfId="0" applyNumberFormat="1" applyFont="1" applyBorder="1"/>
    <xf numFmtId="0" fontId="12" fillId="57" borderId="0" xfId="0" applyFont="1" applyFill="1" applyAlignment="1">
      <alignment horizontal="center" vertical="center"/>
    </xf>
    <xf numFmtId="0" fontId="12" fillId="0" borderId="0" xfId="0" applyFont="1" applyAlignment="1">
      <alignment horizontal="center" vertical="center"/>
    </xf>
    <xf numFmtId="0" fontId="98" fillId="0" borderId="0" xfId="0" applyFont="1"/>
    <xf numFmtId="14" fontId="56" fillId="0" borderId="1" xfId="0" applyNumberFormat="1" applyFont="1" applyBorder="1" applyAlignment="1">
      <alignment horizontal="center" vertical="center"/>
    </xf>
    <xf numFmtId="176" fontId="53" fillId="0" borderId="0" xfId="0" applyNumberFormat="1" applyFont="1" applyAlignment="1">
      <alignment vertical="center"/>
    </xf>
    <xf numFmtId="0" fontId="69" fillId="0" borderId="0" xfId="0" applyFont="1" applyAlignment="1">
      <alignment vertical="top" wrapText="1"/>
    </xf>
    <xf numFmtId="3" fontId="69" fillId="0" borderId="4" xfId="0" applyNumberFormat="1" applyFont="1" applyBorder="1"/>
    <xf numFmtId="176" fontId="56" fillId="0" borderId="4" xfId="10" applyNumberFormat="1" applyFont="1" applyFill="1" applyBorder="1"/>
    <xf numFmtId="0" fontId="99" fillId="2" borderId="1" xfId="0" applyFont="1" applyFill="1" applyBorder="1" applyAlignment="1">
      <alignment horizontal="center"/>
    </xf>
    <xf numFmtId="0" fontId="100" fillId="2" borderId="0" xfId="181" applyFont="1" applyFill="1" applyAlignment="1">
      <alignment horizontal="center" vertical="center"/>
    </xf>
    <xf numFmtId="3" fontId="52" fillId="0" borderId="0" xfId="0" applyNumberFormat="1" applyFont="1" applyAlignment="1">
      <alignment horizontal="center"/>
    </xf>
    <xf numFmtId="0" fontId="52" fillId="2" borderId="0" xfId="0" applyFont="1" applyFill="1" applyAlignment="1">
      <alignment horizontal="center" vertical="center"/>
    </xf>
    <xf numFmtId="43" fontId="52" fillId="0" borderId="0" xfId="1" applyFont="1" applyFill="1"/>
    <xf numFmtId="43" fontId="52" fillId="2" borderId="0" xfId="1" applyFont="1" applyFill="1" applyAlignment="1">
      <alignment horizontal="center" vertical="center"/>
    </xf>
    <xf numFmtId="3" fontId="52" fillId="0" borderId="0" xfId="1" applyNumberFormat="1" applyFont="1" applyFill="1" applyAlignment="1">
      <alignment horizontal="center"/>
    </xf>
    <xf numFmtId="167" fontId="55" fillId="0" borderId="0" xfId="0" applyNumberFormat="1" applyFont="1" applyAlignment="1">
      <alignment horizontal="center" vertical="center"/>
    </xf>
    <xf numFmtId="170" fontId="56" fillId="0" borderId="1" xfId="1" applyNumberFormat="1" applyFont="1" applyFill="1" applyBorder="1" applyAlignment="1">
      <alignment horizontal="center" vertical="center"/>
    </xf>
    <xf numFmtId="170" fontId="56" fillId="0" borderId="1" xfId="1" applyNumberFormat="1" applyFont="1" applyFill="1" applyBorder="1" applyAlignment="1">
      <alignment horizontal="center"/>
    </xf>
    <xf numFmtId="14" fontId="56" fillId="0" borderId="1" xfId="1" applyNumberFormat="1" applyFont="1" applyFill="1" applyBorder="1" applyAlignment="1">
      <alignment horizontal="center"/>
    </xf>
    <xf numFmtId="41" fontId="52" fillId="0" borderId="0" xfId="8" applyFont="1"/>
    <xf numFmtId="0" fontId="101" fillId="0" borderId="0" xfId="181" applyFont="1" applyFill="1" applyAlignment="1">
      <alignment horizontal="center"/>
    </xf>
    <xf numFmtId="173" fontId="55" fillId="0" borderId="0" xfId="8" applyNumberFormat="1" applyFont="1" applyFill="1" applyBorder="1"/>
    <xf numFmtId="173" fontId="55" fillId="0" borderId="0" xfId="1" applyNumberFormat="1" applyFont="1" applyFill="1" applyBorder="1"/>
    <xf numFmtId="43" fontId="52" fillId="0" borderId="0" xfId="1" applyFont="1"/>
    <xf numFmtId="173" fontId="56" fillId="0" borderId="3" xfId="8" applyNumberFormat="1" applyFont="1" applyFill="1" applyBorder="1"/>
    <xf numFmtId="173" fontId="56" fillId="0" borderId="3" xfId="1" applyNumberFormat="1" applyFont="1" applyFill="1" applyBorder="1"/>
    <xf numFmtId="9" fontId="52" fillId="0" borderId="0" xfId="9" applyFont="1"/>
    <xf numFmtId="173" fontId="56" fillId="0" borderId="2" xfId="1" applyNumberFormat="1" applyFont="1" applyFill="1" applyBorder="1"/>
    <xf numFmtId="0" fontId="56" fillId="0" borderId="0" xfId="0" applyFont="1" applyAlignment="1">
      <alignment wrapText="1"/>
    </xf>
    <xf numFmtId="173" fontId="56" fillId="0" borderId="4" xfId="1" applyNumberFormat="1" applyFont="1" applyFill="1" applyBorder="1"/>
    <xf numFmtId="173" fontId="56" fillId="0" borderId="0" xfId="8" applyNumberFormat="1" applyFont="1" applyFill="1" applyBorder="1"/>
    <xf numFmtId="173" fontId="56" fillId="0" borderId="0" xfId="1" applyNumberFormat="1" applyFont="1" applyFill="1" applyBorder="1"/>
    <xf numFmtId="0" fontId="102" fillId="0" borderId="0" xfId="0" applyFont="1"/>
    <xf numFmtId="167" fontId="56" fillId="51" borderId="0" xfId="6" applyNumberFormat="1" applyFont="1" applyFill="1" applyBorder="1"/>
    <xf numFmtId="173" fontId="55" fillId="0" borderId="1" xfId="8" applyNumberFormat="1" applyFont="1" applyFill="1" applyBorder="1"/>
    <xf numFmtId="167" fontId="52" fillId="0" borderId="0" xfId="0" applyNumberFormat="1" applyFont="1"/>
    <xf numFmtId="0" fontId="56" fillId="2" borderId="0" xfId="0" applyFont="1" applyFill="1" applyAlignment="1">
      <alignment horizontal="center" vertical="center"/>
    </xf>
    <xf numFmtId="3" fontId="56" fillId="0" borderId="0" xfId="1" applyNumberFormat="1" applyFont="1" applyFill="1" applyBorder="1" applyAlignment="1">
      <alignment horizontal="center"/>
    </xf>
    <xf numFmtId="0" fontId="52" fillId="0" borderId="0" xfId="0" applyFont="1" applyAlignment="1">
      <alignment horizontal="center" vertical="center"/>
    </xf>
    <xf numFmtId="176" fontId="55" fillId="0" borderId="0" xfId="8" applyNumberFormat="1" applyFont="1" applyFill="1"/>
    <xf numFmtId="0" fontId="55" fillId="0" borderId="0" xfId="0" applyFont="1" applyAlignment="1">
      <alignment horizontal="left"/>
    </xf>
    <xf numFmtId="167" fontId="55" fillId="0" borderId="0" xfId="1" applyNumberFormat="1" applyFont="1" applyFill="1" applyBorder="1" applyAlignment="1">
      <alignment horizontal="center"/>
    </xf>
    <xf numFmtId="3" fontId="52" fillId="0" borderId="0" xfId="0" applyNumberFormat="1" applyFont="1"/>
    <xf numFmtId="41" fontId="55" fillId="0" borderId="0" xfId="8" applyFont="1" applyFill="1" applyAlignment="1">
      <alignment horizontal="center"/>
    </xf>
    <xf numFmtId="0" fontId="63" fillId="2" borderId="0" xfId="0" applyFont="1" applyFill="1"/>
    <xf numFmtId="0" fontId="103" fillId="0" borderId="0" xfId="181" applyFont="1" applyAlignment="1">
      <alignment horizontal="center"/>
    </xf>
    <xf numFmtId="0" fontId="53" fillId="0" borderId="0" xfId="0" applyFont="1" applyAlignment="1">
      <alignment vertical="center"/>
    </xf>
    <xf numFmtId="0" fontId="56" fillId="2" borderId="1" xfId="2" applyFont="1" applyFill="1" applyBorder="1" applyAlignment="1">
      <alignment horizontal="left"/>
    </xf>
    <xf numFmtId="0" fontId="55" fillId="2" borderId="0" xfId="4" applyFont="1" applyFill="1"/>
    <xf numFmtId="37" fontId="53" fillId="0" borderId="0" xfId="0" applyNumberFormat="1" applyFont="1"/>
    <xf numFmtId="0" fontId="56" fillId="2" borderId="0" xfId="4" applyFont="1" applyFill="1"/>
    <xf numFmtId="37" fontId="69" fillId="0" borderId="4" xfId="0" applyNumberFormat="1" applyFont="1" applyBorder="1"/>
    <xf numFmtId="170" fontId="56" fillId="0" borderId="1" xfId="0" applyNumberFormat="1" applyFont="1" applyBorder="1" applyAlignment="1">
      <alignment horizontal="center" vertical="center"/>
    </xf>
    <xf numFmtId="167" fontId="52" fillId="0" borderId="0" xfId="1" applyNumberFormat="1" applyFont="1"/>
    <xf numFmtId="14" fontId="56" fillId="0" borderId="2" xfId="0" applyNumberFormat="1" applyFont="1" applyBorder="1" applyAlignment="1">
      <alignment horizontal="center" vertical="center"/>
    </xf>
    <xf numFmtId="0" fontId="52" fillId="2" borderId="0" xfId="0" applyFont="1" applyFill="1"/>
    <xf numFmtId="0" fontId="98" fillId="0" borderId="0" xfId="0" applyFont="1" applyAlignment="1">
      <alignment vertical="top" wrapText="1"/>
    </xf>
    <xf numFmtId="176" fontId="98" fillId="0" borderId="0" xfId="0" applyNumberFormat="1" applyFont="1" applyAlignment="1">
      <alignment vertical="top" wrapText="1"/>
    </xf>
    <xf numFmtId="0" fontId="102" fillId="2" borderId="0" xfId="0" applyFont="1" applyFill="1"/>
    <xf numFmtId="0" fontId="55" fillId="57" borderId="0" xfId="0" applyFont="1" applyFill="1"/>
    <xf numFmtId="173" fontId="55" fillId="57" borderId="0" xfId="0" applyNumberFormat="1" applyFont="1" applyFill="1"/>
    <xf numFmtId="0" fontId="69" fillId="0" borderId="31" xfId="0" applyFont="1" applyBorder="1" applyAlignment="1">
      <alignment vertical="center"/>
    </xf>
    <xf numFmtId="0" fontId="69" fillId="0" borderId="8" xfId="0" applyFont="1" applyBorder="1" applyAlignment="1">
      <alignment horizontal="center" vertical="center" wrapText="1"/>
    </xf>
    <xf numFmtId="0" fontId="53" fillId="0" borderId="5" xfId="0" applyFont="1" applyBorder="1"/>
    <xf numFmtId="168" fontId="53" fillId="0" borderId="9" xfId="1" applyNumberFormat="1" applyFont="1" applyFill="1" applyBorder="1"/>
    <xf numFmtId="9" fontId="53" fillId="0" borderId="10" xfId="9" applyFont="1" applyFill="1" applyBorder="1" applyAlignment="1">
      <alignment horizontal="center"/>
    </xf>
    <xf numFmtId="0" fontId="53" fillId="0" borderId="12" xfId="0" applyFont="1" applyBorder="1"/>
    <xf numFmtId="168" fontId="53" fillId="0" borderId="8" xfId="1" applyNumberFormat="1" applyFont="1" applyFill="1" applyBorder="1"/>
    <xf numFmtId="9" fontId="53" fillId="0" borderId="11" xfId="9" applyFont="1" applyFill="1" applyBorder="1" applyAlignment="1">
      <alignment horizontal="left"/>
    </xf>
    <xf numFmtId="0" fontId="53" fillId="0" borderId="31" xfId="0" applyFont="1" applyBorder="1"/>
    <xf numFmtId="0" fontId="69" fillId="0" borderId="5" xfId="0" applyFont="1" applyBorder="1"/>
    <xf numFmtId="0" fontId="53" fillId="0" borderId="8" xfId="0" applyFont="1" applyBorder="1"/>
    <xf numFmtId="173" fontId="53" fillId="0" borderId="8" xfId="0" applyNumberFormat="1" applyFont="1" applyBorder="1"/>
    <xf numFmtId="9" fontId="53" fillId="0" borderId="11" xfId="9" applyFont="1" applyFill="1" applyBorder="1" applyAlignment="1">
      <alignment horizontal="center"/>
    </xf>
    <xf numFmtId="168" fontId="53" fillId="0" borderId="2" xfId="1" applyNumberFormat="1" applyFont="1" applyFill="1" applyBorder="1"/>
    <xf numFmtId="168" fontId="53" fillId="0" borderId="11" xfId="1" applyNumberFormat="1" applyFont="1" applyFill="1" applyBorder="1" applyAlignment="1">
      <alignment horizontal="left"/>
    </xf>
    <xf numFmtId="0" fontId="69" fillId="0" borderId="8" xfId="0" applyFont="1" applyBorder="1" applyAlignment="1">
      <alignment wrapText="1"/>
    </xf>
    <xf numFmtId="168" fontId="69" fillId="0" borderId="8" xfId="1" applyNumberFormat="1" applyFont="1" applyFill="1" applyBorder="1"/>
    <xf numFmtId="168" fontId="53" fillId="0" borderId="10" xfId="1" applyNumberFormat="1" applyFont="1" applyFill="1" applyBorder="1" applyAlignment="1">
      <alignment horizontal="left"/>
    </xf>
    <xf numFmtId="0" fontId="55" fillId="0" borderId="8" xfId="0" applyFont="1" applyBorder="1"/>
    <xf numFmtId="169" fontId="55" fillId="0" borderId="8" xfId="1" applyNumberFormat="1" applyFont="1" applyFill="1" applyBorder="1"/>
    <xf numFmtId="43" fontId="53" fillId="0" borderId="10" xfId="1" applyFont="1" applyFill="1" applyBorder="1" applyAlignment="1">
      <alignment horizontal="center"/>
    </xf>
    <xf numFmtId="186" fontId="52" fillId="0" borderId="0" xfId="9" applyNumberFormat="1" applyFont="1"/>
    <xf numFmtId="0" fontId="53" fillId="0" borderId="2" xfId="0" applyFont="1" applyBorder="1"/>
    <xf numFmtId="0" fontId="53" fillId="0" borderId="11" xfId="0" applyFont="1" applyBorder="1"/>
    <xf numFmtId="0" fontId="56" fillId="0" borderId="8" xfId="0" applyFont="1" applyBorder="1" applyAlignment="1">
      <alignment wrapText="1"/>
    </xf>
    <xf numFmtId="168" fontId="104" fillId="0" borderId="5" xfId="1" applyNumberFormat="1" applyFont="1" applyFill="1" applyBorder="1" applyAlignment="1">
      <alignment vertical="center"/>
    </xf>
    <xf numFmtId="41" fontId="52" fillId="0" borderId="0" xfId="8" applyFont="1" applyFill="1"/>
    <xf numFmtId="168" fontId="52" fillId="0" borderId="0" xfId="0" applyNumberFormat="1" applyFont="1"/>
    <xf numFmtId="0" fontId="63" fillId="2" borderId="8" xfId="0" applyFont="1" applyFill="1" applyBorder="1"/>
    <xf numFmtId="0" fontId="105" fillId="2" borderId="8" xfId="0" applyFont="1" applyFill="1" applyBorder="1"/>
    <xf numFmtId="0" fontId="52" fillId="0" borderId="8" xfId="0" applyFont="1" applyBorder="1" applyAlignment="1">
      <alignment horizontal="center"/>
    </xf>
    <xf numFmtId="0" fontId="52" fillId="2" borderId="5" xfId="0" applyFont="1" applyFill="1" applyBorder="1"/>
    <xf numFmtId="0" fontId="52" fillId="2" borderId="8" xfId="0" applyFont="1" applyFill="1" applyBorder="1" applyAlignment="1">
      <alignment horizontal="center"/>
    </xf>
    <xf numFmtId="168" fontId="53" fillId="0" borderId="10" xfId="1" applyNumberFormat="1" applyFont="1" applyFill="1" applyBorder="1"/>
    <xf numFmtId="168" fontId="53" fillId="0" borderId="11" xfId="1" applyNumberFormat="1" applyFont="1" applyFill="1" applyBorder="1"/>
    <xf numFmtId="173" fontId="53" fillId="0" borderId="11" xfId="0" applyNumberFormat="1" applyFont="1" applyBorder="1"/>
    <xf numFmtId="168" fontId="69" fillId="0" borderId="10" xfId="1" applyNumberFormat="1" applyFont="1" applyFill="1" applyBorder="1"/>
    <xf numFmtId="169" fontId="55" fillId="0" borderId="10" xfId="1" applyNumberFormat="1" applyFont="1" applyFill="1" applyBorder="1"/>
    <xf numFmtId="0" fontId="56" fillId="0" borderId="1" xfId="3" applyFont="1" applyBorder="1" applyAlignment="1">
      <alignment horizontal="left"/>
    </xf>
    <xf numFmtId="0" fontId="53" fillId="0" borderId="0" xfId="0" applyFont="1" applyAlignment="1">
      <alignment vertical="top" wrapText="1"/>
    </xf>
    <xf numFmtId="167" fontId="85" fillId="0" borderId="0" xfId="1" applyNumberFormat="1" applyFont="1"/>
    <xf numFmtId="0" fontId="55" fillId="0" borderId="0" xfId="0" applyFont="1" applyAlignment="1">
      <alignment vertical="center"/>
    </xf>
    <xf numFmtId="37" fontId="90" fillId="0" borderId="0" xfId="0" applyNumberFormat="1" applyFont="1"/>
    <xf numFmtId="0" fontId="56" fillId="0" borderId="0" xfId="3" applyFont="1" applyAlignment="1">
      <alignment horizontal="left"/>
    </xf>
    <xf numFmtId="37" fontId="63" fillId="0" borderId="4" xfId="0" applyNumberFormat="1" applyFont="1" applyBorder="1"/>
    <xf numFmtId="0" fontId="56" fillId="0" borderId="0" xfId="0" applyFont="1" applyAlignment="1">
      <alignment horizontal="left" vertical="center"/>
    </xf>
    <xf numFmtId="0" fontId="63" fillId="0" borderId="0" xfId="0" applyFont="1" applyAlignment="1">
      <alignment horizontal="left" vertical="top" wrapText="1"/>
    </xf>
    <xf numFmtId="0" fontId="52" fillId="0" borderId="0" xfId="0" applyFont="1" applyAlignment="1">
      <alignment horizontal="left" vertical="top" wrapText="1"/>
    </xf>
    <xf numFmtId="0" fontId="52" fillId="0" borderId="0" xfId="0" applyFont="1" applyAlignment="1">
      <alignment vertical="top" wrapText="1"/>
    </xf>
    <xf numFmtId="0" fontId="63" fillId="0" borderId="0" xfId="0" applyFont="1" applyAlignment="1">
      <alignment vertical="top" wrapText="1"/>
    </xf>
    <xf numFmtId="0" fontId="52" fillId="0" borderId="0" xfId="0" applyFont="1" applyAlignment="1">
      <alignment vertical="justify" wrapText="1"/>
    </xf>
    <xf numFmtId="0" fontId="52" fillId="0" borderId="0" xfId="0" applyFont="1" applyAlignment="1">
      <alignment horizontal="right"/>
    </xf>
    <xf numFmtId="176" fontId="106" fillId="4" borderId="0" xfId="0" applyNumberFormat="1" applyFont="1" applyFill="1"/>
    <xf numFmtId="167" fontId="107" fillId="0" borderId="0" xfId="1" applyNumberFormat="1" applyFont="1" applyFill="1" applyBorder="1"/>
    <xf numFmtId="165" fontId="107" fillId="0" borderId="0" xfId="1" applyNumberFormat="1" applyFont="1" applyFill="1" applyBorder="1"/>
    <xf numFmtId="41" fontId="55" fillId="0" borderId="0" xfId="8" applyFont="1" applyFill="1" applyBorder="1"/>
    <xf numFmtId="41" fontId="55" fillId="0" borderId="0" xfId="76" applyNumberFormat="1" applyFont="1"/>
    <xf numFmtId="0" fontId="56" fillId="0" borderId="0" xfId="76" applyFont="1" applyAlignment="1">
      <alignment vertical="center"/>
    </xf>
    <xf numFmtId="0" fontId="55" fillId="0" borderId="8" xfId="76" applyFont="1" applyBorder="1" applyAlignment="1">
      <alignment horizontal="left" vertical="center"/>
    </xf>
    <xf numFmtId="173" fontId="55" fillId="0" borderId="8" xfId="76" applyNumberFormat="1" applyFont="1" applyBorder="1" applyAlignment="1">
      <alignment horizontal="right" vertical="center" wrapText="1"/>
    </xf>
    <xf numFmtId="173" fontId="55" fillId="0" borderId="0" xfId="76" applyNumberFormat="1" applyFont="1"/>
    <xf numFmtId="0" fontId="55" fillId="0" borderId="8" xfId="76" applyFont="1" applyBorder="1"/>
    <xf numFmtId="0" fontId="56" fillId="0" borderId="8" xfId="76" applyFont="1" applyBorder="1"/>
    <xf numFmtId="173" fontId="56" fillId="0" borderId="8" xfId="76" applyNumberFormat="1" applyFont="1" applyBorder="1" applyAlignment="1">
      <alignment horizontal="right" vertical="center" wrapText="1"/>
    </xf>
    <xf numFmtId="0" fontId="90" fillId="0" borderId="0" xfId="76" applyFont="1"/>
    <xf numFmtId="173" fontId="90" fillId="0" borderId="0" xfId="76" applyNumberFormat="1" applyFont="1" applyAlignment="1">
      <alignment horizontal="right" vertical="center" wrapText="1"/>
    </xf>
    <xf numFmtId="167" fontId="85" fillId="0" borderId="0" xfId="1" applyNumberFormat="1" applyFont="1" applyFill="1" applyBorder="1"/>
    <xf numFmtId="37" fontId="69" fillId="0" borderId="4" xfId="0" applyNumberFormat="1" applyFont="1" applyBorder="1" applyAlignment="1">
      <alignment vertical="center"/>
    </xf>
    <xf numFmtId="167" fontId="52" fillId="0" borderId="0" xfId="1" applyNumberFormat="1" applyFont="1" applyAlignment="1">
      <alignment horizontal="center"/>
    </xf>
    <xf numFmtId="167" fontId="53" fillId="0" borderId="0" xfId="1" applyNumberFormat="1" applyFont="1" applyFill="1" applyBorder="1"/>
    <xf numFmtId="167" fontId="63" fillId="0" borderId="0" xfId="1" applyNumberFormat="1" applyFont="1"/>
    <xf numFmtId="176" fontId="52" fillId="0" borderId="0" xfId="0" applyNumberFormat="1" applyFont="1" applyAlignment="1">
      <alignment vertical="center"/>
    </xf>
    <xf numFmtId="167" fontId="90" fillId="0" borderId="0" xfId="1" applyNumberFormat="1" applyFont="1"/>
    <xf numFmtId="0" fontId="108" fillId="0" borderId="0" xfId="0" applyFont="1"/>
    <xf numFmtId="0" fontId="97" fillId="0" borderId="0" xfId="0" applyFont="1" applyAlignment="1">
      <alignment vertical="center"/>
    </xf>
    <xf numFmtId="0" fontId="99" fillId="0" borderId="0" xfId="0" applyFont="1"/>
    <xf numFmtId="0" fontId="87" fillId="0" borderId="0" xfId="0" applyFont="1"/>
    <xf numFmtId="3" fontId="53" fillId="0" borderId="0" xfId="0" applyNumberFormat="1" applyFont="1"/>
    <xf numFmtId="0" fontId="87" fillId="0" borderId="0" xfId="0" applyFont="1" applyAlignment="1">
      <alignment horizontal="right"/>
    </xf>
    <xf numFmtId="1" fontId="109" fillId="0" borderId="0" xfId="109" applyNumberFormat="1" applyFont="1" applyFill="1" applyBorder="1" applyAlignment="1">
      <alignment horizontal="center" vertical="center"/>
    </xf>
    <xf numFmtId="0" fontId="96" fillId="0" borderId="0" xfId="0" applyFont="1" applyAlignment="1">
      <alignment horizontal="right"/>
    </xf>
    <xf numFmtId="0" fontId="96" fillId="0" borderId="0" xfId="0" applyFont="1" applyAlignment="1">
      <alignment vertical="center"/>
    </xf>
    <xf numFmtId="0" fontId="97" fillId="0" borderId="0" xfId="0" applyFont="1" applyAlignment="1">
      <alignment horizontal="center" vertical="center"/>
    </xf>
    <xf numFmtId="0" fontId="97" fillId="0" borderId="1" xfId="0" applyFont="1" applyBorder="1" applyAlignment="1">
      <alignment horizontal="left"/>
    </xf>
    <xf numFmtId="0" fontId="56" fillId="0" borderId="1" xfId="0" applyFont="1" applyBorder="1" applyAlignment="1">
      <alignment horizontal="center" vertical="center"/>
    </xf>
    <xf numFmtId="0" fontId="56" fillId="0" borderId="1" xfId="3" applyFont="1" applyBorder="1" applyAlignment="1">
      <alignment horizontal="center" vertical="center"/>
    </xf>
    <xf numFmtId="0" fontId="97" fillId="0" borderId="1" xfId="3" applyFont="1" applyBorder="1" applyAlignment="1">
      <alignment horizontal="center" vertical="center"/>
    </xf>
    <xf numFmtId="0" fontId="97"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1" xfId="0" applyFont="1" applyBorder="1" applyAlignment="1">
      <alignment horizontal="left"/>
    </xf>
    <xf numFmtId="0" fontId="97" fillId="0" borderId="0" xfId="0" applyFont="1" applyAlignment="1">
      <alignment horizontal="left"/>
    </xf>
    <xf numFmtId="0" fontId="97" fillId="0" borderId="0" xfId="3" applyFont="1" applyAlignment="1">
      <alignment horizontal="center"/>
    </xf>
    <xf numFmtId="0" fontId="56" fillId="0" borderId="0" xfId="0" applyFont="1" applyAlignment="1">
      <alignment horizontal="left"/>
    </xf>
    <xf numFmtId="0" fontId="56" fillId="0" borderId="0" xfId="3" applyFont="1" applyAlignment="1">
      <alignment horizontal="center"/>
    </xf>
    <xf numFmtId="3" fontId="53" fillId="0" borderId="0" xfId="182" applyNumberFormat="1" applyFont="1" applyAlignment="1">
      <alignment horizontal="right"/>
    </xf>
    <xf numFmtId="170" fontId="53" fillId="0" borderId="0" xfId="0" applyNumberFormat="1" applyFont="1" applyAlignment="1">
      <alignment horizontal="center" vertical="top"/>
    </xf>
    <xf numFmtId="0" fontId="53" fillId="0" borderId="0" xfId="0" applyFont="1" applyAlignment="1">
      <alignment horizontal="center" vertical="top"/>
    </xf>
    <xf numFmtId="186" fontId="53" fillId="0" borderId="0" xfId="0" applyNumberFormat="1" applyFont="1" applyAlignment="1">
      <alignment horizontal="center" vertical="top"/>
    </xf>
    <xf numFmtId="3" fontId="55" fillId="0" borderId="0" xfId="0" applyNumberFormat="1" applyFont="1" applyAlignment="1">
      <alignment horizontal="right" wrapText="1"/>
    </xf>
    <xf numFmtId="167" fontId="110" fillId="0" borderId="0" xfId="1" applyNumberFormat="1" applyFont="1" applyAlignment="1">
      <alignment horizontal="center" vertical="top"/>
    </xf>
    <xf numFmtId="14" fontId="110" fillId="39" borderId="0" xfId="0" applyNumberFormat="1" applyFont="1" applyFill="1" applyAlignment="1">
      <alignment vertical="top"/>
    </xf>
    <xf numFmtId="3" fontId="53" fillId="0" borderId="0" xfId="0" applyNumberFormat="1" applyFont="1" applyAlignment="1">
      <alignment vertical="top"/>
    </xf>
    <xf numFmtId="0" fontId="53" fillId="39" borderId="0" xfId="0" applyFont="1" applyFill="1" applyAlignment="1">
      <alignment vertical="top"/>
    </xf>
    <xf numFmtId="3" fontId="53" fillId="39" borderId="0" xfId="0" applyNumberFormat="1" applyFont="1" applyFill="1" applyAlignment="1">
      <alignment vertical="top"/>
    </xf>
    <xf numFmtId="3" fontId="55" fillId="0" borderId="1" xfId="0" applyNumberFormat="1" applyFont="1" applyBorder="1" applyAlignment="1">
      <alignment horizontal="right" wrapText="1"/>
    </xf>
    <xf numFmtId="3" fontId="53" fillId="0" borderId="1" xfId="0" applyNumberFormat="1" applyFont="1" applyBorder="1" applyAlignment="1">
      <alignment vertical="top"/>
    </xf>
    <xf numFmtId="3" fontId="69" fillId="39" borderId="0" xfId="0" applyNumberFormat="1" applyFont="1" applyFill="1" applyAlignment="1">
      <alignment vertical="top"/>
    </xf>
    <xf numFmtId="0" fontId="110" fillId="0" borderId="0" xfId="0" applyFont="1" applyAlignment="1">
      <alignment horizontal="center" vertical="top"/>
    </xf>
    <xf numFmtId="3" fontId="97" fillId="0" borderId="0" xfId="0" applyNumberFormat="1" applyFont="1"/>
    <xf numFmtId="3" fontId="104" fillId="39" borderId="0" xfId="0" applyNumberFormat="1" applyFont="1" applyFill="1" applyAlignment="1">
      <alignment vertical="top"/>
    </xf>
    <xf numFmtId="0" fontId="110" fillId="0" borderId="0" xfId="0" applyFont="1" applyAlignment="1">
      <alignment vertical="top"/>
    </xf>
    <xf numFmtId="14" fontId="53" fillId="0" borderId="0" xfId="0" applyNumberFormat="1" applyFont="1" applyAlignment="1">
      <alignment horizontal="center" vertical="top"/>
    </xf>
    <xf numFmtId="4" fontId="53" fillId="0" borderId="0" xfId="0" applyNumberFormat="1" applyFont="1" applyAlignment="1">
      <alignment vertical="top"/>
    </xf>
    <xf numFmtId="167" fontId="53" fillId="0" borderId="0" xfId="1" applyNumberFormat="1" applyFont="1" applyAlignment="1">
      <alignment horizontal="center" vertical="top"/>
    </xf>
    <xf numFmtId="14" fontId="110" fillId="0" borderId="0" xfId="0" applyNumberFormat="1" applyFont="1" applyAlignment="1">
      <alignment horizontal="center" vertical="top"/>
    </xf>
    <xf numFmtId="4" fontId="110" fillId="0" borderId="0" xfId="0" applyNumberFormat="1" applyFont="1" applyAlignment="1">
      <alignment vertical="top"/>
    </xf>
    <xf numFmtId="3" fontId="110" fillId="0" borderId="0" xfId="0" applyNumberFormat="1" applyFont="1" applyAlignment="1">
      <alignment vertical="top"/>
    </xf>
    <xf numFmtId="167" fontId="53" fillId="0" borderId="0" xfId="1" applyNumberFormat="1" applyFont="1" applyFill="1" applyBorder="1" applyAlignment="1">
      <alignment horizontal="center" vertical="top"/>
    </xf>
    <xf numFmtId="4" fontId="69" fillId="39" borderId="0" xfId="0" applyNumberFormat="1" applyFont="1" applyFill="1" applyAlignment="1">
      <alignment vertical="top"/>
    </xf>
    <xf numFmtId="3" fontId="69" fillId="0" borderId="4" xfId="0" applyNumberFormat="1" applyFont="1" applyBorder="1" applyAlignment="1">
      <alignment vertical="top"/>
    </xf>
    <xf numFmtId="0" fontId="53" fillId="0" borderId="0" xfId="0" applyFont="1" applyAlignment="1">
      <alignment horizontal="center"/>
    </xf>
    <xf numFmtId="4" fontId="104" fillId="39" borderId="0" xfId="0" applyNumberFormat="1" applyFont="1" applyFill="1" applyAlignment="1">
      <alignment vertical="top"/>
    </xf>
    <xf numFmtId="41" fontId="96" fillId="0" borderId="0" xfId="0" applyNumberFormat="1" applyFont="1"/>
    <xf numFmtId="0" fontId="97" fillId="0" borderId="0" xfId="0" applyFont="1" applyAlignment="1">
      <alignment vertical="top"/>
    </xf>
    <xf numFmtId="41" fontId="96" fillId="0" borderId="0" xfId="8" applyFont="1" applyFill="1" applyBorder="1" applyAlignment="1">
      <alignment vertical="top"/>
    </xf>
    <xf numFmtId="0" fontId="97" fillId="0" borderId="1" xfId="0" applyFont="1" applyBorder="1" applyAlignment="1">
      <alignment horizontal="center" vertical="center"/>
    </xf>
    <xf numFmtId="10" fontId="96" fillId="0" borderId="0" xfId="0" applyNumberFormat="1" applyFont="1" applyAlignment="1">
      <alignment horizontal="center" vertical="top"/>
    </xf>
    <xf numFmtId="14" fontId="96" fillId="0" borderId="0" xfId="0" applyNumberFormat="1" applyFont="1"/>
    <xf numFmtId="167" fontId="96" fillId="0" borderId="0" xfId="1" applyNumberFormat="1" applyFont="1" applyFill="1" applyBorder="1"/>
    <xf numFmtId="41" fontId="96" fillId="0" borderId="0" xfId="0" applyNumberFormat="1" applyFont="1" applyAlignment="1">
      <alignment vertical="top"/>
    </xf>
    <xf numFmtId="0" fontId="96" fillId="0" borderId="0" xfId="0" applyFont="1" applyAlignment="1">
      <alignment vertical="top"/>
    </xf>
    <xf numFmtId="43" fontId="96" fillId="0" borderId="0" xfId="0" applyNumberFormat="1" applyFont="1"/>
    <xf numFmtId="41" fontId="112" fillId="0" borderId="0" xfId="0" applyNumberFormat="1" applyFont="1"/>
    <xf numFmtId="167" fontId="84" fillId="0" borderId="0" xfId="0" applyNumberFormat="1" applyFont="1"/>
    <xf numFmtId="14" fontId="53" fillId="39" borderId="0" xfId="0" applyNumberFormat="1" applyFont="1" applyFill="1" applyAlignment="1">
      <alignment vertical="top"/>
    </xf>
    <xf numFmtId="0" fontId="113" fillId="0" borderId="0" xfId="0" applyFont="1"/>
    <xf numFmtId="3" fontId="110" fillId="0" borderId="0" xfId="0" applyNumberFormat="1" applyFont="1" applyAlignment="1">
      <alignment horizontal="center" vertical="top"/>
    </xf>
    <xf numFmtId="0" fontId="96" fillId="0" borderId="0" xfId="0" applyFont="1" applyAlignment="1">
      <alignment horizontal="left" vertical="top" wrapText="1"/>
    </xf>
    <xf numFmtId="43" fontId="96" fillId="0" borderId="0" xfId="0" applyNumberFormat="1" applyFont="1" applyAlignment="1">
      <alignment vertical="top"/>
    </xf>
    <xf numFmtId="0" fontId="110" fillId="39" borderId="0" xfId="0" applyFont="1" applyFill="1" applyAlignment="1">
      <alignment vertical="top"/>
    </xf>
    <xf numFmtId="0" fontId="108" fillId="39" borderId="0" xfId="0" applyFont="1" applyFill="1" applyAlignment="1">
      <alignment horizontal="center" vertical="top"/>
    </xf>
    <xf numFmtId="14" fontId="85" fillId="39" borderId="0" xfId="0" applyNumberFormat="1" applyFont="1" applyFill="1" applyAlignment="1">
      <alignment vertical="top"/>
    </xf>
    <xf numFmtId="0" fontId="85" fillId="39" borderId="0" xfId="0" applyFont="1" applyFill="1" applyAlignment="1">
      <alignment vertical="top"/>
    </xf>
    <xf numFmtId="3" fontId="85" fillId="39" borderId="0" xfId="0" applyNumberFormat="1" applyFont="1" applyFill="1" applyAlignment="1">
      <alignment vertical="top"/>
    </xf>
    <xf numFmtId="3" fontId="111" fillId="0" borderId="0" xfId="0" applyNumberFormat="1" applyFont="1"/>
    <xf numFmtId="0" fontId="111" fillId="0" borderId="0" xfId="0" applyFont="1"/>
    <xf numFmtId="0" fontId="111" fillId="0" borderId="0" xfId="0" applyFont="1" applyAlignment="1">
      <alignment vertical="top"/>
    </xf>
    <xf numFmtId="0" fontId="111" fillId="39" borderId="0" xfId="0" applyFont="1" applyFill="1" applyAlignment="1">
      <alignment horizontal="center" vertical="top"/>
    </xf>
    <xf numFmtId="14" fontId="90" fillId="39" borderId="0" xfId="0" applyNumberFormat="1" applyFont="1" applyFill="1" applyAlignment="1">
      <alignment vertical="top"/>
    </xf>
    <xf numFmtId="0" fontId="90" fillId="39" borderId="0" xfId="0" applyFont="1" applyFill="1" applyAlignment="1">
      <alignment vertical="top"/>
    </xf>
    <xf numFmtId="3" fontId="90" fillId="39" borderId="0" xfId="0" applyNumberFormat="1" applyFont="1" applyFill="1" applyAlignment="1">
      <alignment vertical="top"/>
    </xf>
    <xf numFmtId="41" fontId="111" fillId="0" borderId="0" xfId="8" applyFont="1" applyFill="1" applyBorder="1"/>
    <xf numFmtId="4" fontId="111" fillId="39" borderId="0" xfId="0" applyNumberFormat="1" applyFont="1" applyFill="1" applyAlignment="1">
      <alignment vertical="top"/>
    </xf>
    <xf numFmtId="3" fontId="111" fillId="39" borderId="0" xfId="0" applyNumberFormat="1" applyFont="1" applyFill="1" applyAlignment="1">
      <alignment vertical="top"/>
    </xf>
    <xf numFmtId="0" fontId="114" fillId="0" borderId="0" xfId="0" applyFont="1"/>
    <xf numFmtId="41" fontId="108" fillId="0" borderId="0" xfId="8" applyFont="1" applyFill="1" applyBorder="1"/>
    <xf numFmtId="0" fontId="108" fillId="0" borderId="0" xfId="0" applyFont="1" applyAlignment="1">
      <alignment horizontal="left" vertical="top" wrapText="1"/>
    </xf>
    <xf numFmtId="0" fontId="108" fillId="0" borderId="0" xfId="0" applyFont="1" applyAlignment="1">
      <alignment vertical="top"/>
    </xf>
    <xf numFmtId="41" fontId="108" fillId="0" borderId="0" xfId="0" applyNumberFormat="1" applyFont="1"/>
    <xf numFmtId="10" fontId="108" fillId="0" borderId="0" xfId="0" applyNumberFormat="1" applyFont="1" applyAlignment="1">
      <alignment horizontal="center" vertical="top"/>
    </xf>
    <xf numFmtId="14" fontId="108" fillId="0" borderId="0" xfId="0" applyNumberFormat="1" applyFont="1" applyAlignment="1">
      <alignment vertical="top"/>
    </xf>
    <xf numFmtId="41" fontId="108" fillId="0" borderId="0" xfId="8" applyFont="1" applyFill="1" applyBorder="1" applyAlignment="1">
      <alignment vertical="top"/>
    </xf>
    <xf numFmtId="41" fontId="108" fillId="0" borderId="0" xfId="0" applyNumberFormat="1" applyFont="1" applyAlignment="1">
      <alignment vertical="top"/>
    </xf>
    <xf numFmtId="43" fontId="108" fillId="0" borderId="0" xfId="0" applyNumberFormat="1" applyFont="1"/>
    <xf numFmtId="41" fontId="111" fillId="0" borderId="0" xfId="0" applyNumberFormat="1" applyFont="1"/>
    <xf numFmtId="0" fontId="115" fillId="0" borderId="0" xfId="0" applyFont="1"/>
    <xf numFmtId="14" fontId="96" fillId="0" borderId="0" xfId="0" applyNumberFormat="1" applyFont="1" applyAlignment="1">
      <alignment vertical="top"/>
    </xf>
    <xf numFmtId="41" fontId="96" fillId="0" borderId="0" xfId="8" applyFont="1" applyFill="1" applyBorder="1"/>
    <xf numFmtId="41" fontId="97" fillId="0" borderId="0" xfId="0" applyNumberFormat="1" applyFont="1"/>
    <xf numFmtId="41" fontId="97" fillId="0" borderId="0" xfId="8" applyFont="1" applyFill="1" applyBorder="1"/>
    <xf numFmtId="0" fontId="96" fillId="0" borderId="0" xfId="0" applyFont="1" applyAlignment="1">
      <alignment horizontal="left" wrapText="1"/>
    </xf>
    <xf numFmtId="186" fontId="53" fillId="0" borderId="0" xfId="0" applyNumberFormat="1" applyFont="1" applyAlignment="1">
      <alignment horizontal="right" vertical="top"/>
    </xf>
    <xf numFmtId="0" fontId="52" fillId="57" borderId="0" xfId="0" applyFont="1" applyFill="1" applyAlignment="1">
      <alignment horizontal="left" vertical="top" wrapText="1"/>
    </xf>
    <xf numFmtId="0" fontId="52" fillId="57" borderId="0" xfId="0" applyFont="1" applyFill="1" applyAlignment="1">
      <alignment vertical="top" wrapText="1"/>
    </xf>
    <xf numFmtId="37" fontId="52" fillId="0" borderId="0" xfId="0" applyNumberFormat="1" applyFont="1" applyAlignment="1">
      <alignment vertical="center"/>
    </xf>
    <xf numFmtId="0" fontId="56" fillId="0" borderId="0" xfId="0" applyFont="1" applyAlignment="1">
      <alignment vertical="center"/>
    </xf>
    <xf numFmtId="176" fontId="69" fillId="0" borderId="4" xfId="0" applyNumberFormat="1" applyFont="1" applyBorder="1" applyAlignment="1">
      <alignment vertical="center"/>
    </xf>
    <xf numFmtId="0" fontId="56" fillId="0" borderId="1" xfId="0" applyFont="1" applyBorder="1" applyAlignment="1">
      <alignment horizontal="left" vertical="center"/>
    </xf>
    <xf numFmtId="0" fontId="103" fillId="0" borderId="0" xfId="181" applyFont="1" applyFill="1" applyAlignment="1">
      <alignment horizontal="center"/>
    </xf>
    <xf numFmtId="0" fontId="56" fillId="0" borderId="1" xfId="0" applyFont="1" applyBorder="1" applyAlignment="1">
      <alignment vertical="center"/>
    </xf>
    <xf numFmtId="176" fontId="55" fillId="0" borderId="0" xfId="4" quotePrefix="1" applyNumberFormat="1" applyFont="1"/>
    <xf numFmtId="176" fontId="55" fillId="0" borderId="0" xfId="4" applyNumberFormat="1" applyFont="1"/>
    <xf numFmtId="169" fontId="56" fillId="0" borderId="4" xfId="1" applyNumberFormat="1" applyFont="1" applyFill="1" applyBorder="1"/>
    <xf numFmtId="169" fontId="90" fillId="0" borderId="0" xfId="1" applyNumberFormat="1" applyFont="1" applyFill="1" applyBorder="1"/>
    <xf numFmtId="167" fontId="85" fillId="0" borderId="0" xfId="0" applyNumberFormat="1" applyFont="1"/>
    <xf numFmtId="169" fontId="64" fillId="0" borderId="0" xfId="1" applyNumberFormat="1" applyFont="1" applyFill="1" applyBorder="1"/>
    <xf numFmtId="176" fontId="55" fillId="0" borderId="4" xfId="4" quotePrefix="1" applyNumberFormat="1" applyFont="1" applyBorder="1"/>
    <xf numFmtId="0" fontId="56" fillId="0" borderId="1" xfId="0" applyFont="1" applyBorder="1"/>
    <xf numFmtId="3" fontId="55" fillId="0" borderId="1" xfId="0" applyNumberFormat="1" applyFont="1" applyBorder="1"/>
    <xf numFmtId="41" fontId="55" fillId="0" borderId="1" xfId="0" applyNumberFormat="1" applyFont="1" applyBorder="1"/>
    <xf numFmtId="41" fontId="55" fillId="0" borderId="0" xfId="8" applyFont="1" applyFill="1"/>
    <xf numFmtId="41" fontId="55" fillId="0" borderId="0" xfId="0" applyNumberFormat="1" applyFont="1"/>
    <xf numFmtId="169" fontId="56" fillId="0" borderId="4" xfId="1" applyNumberFormat="1" applyFont="1" applyFill="1" applyBorder="1" applyAlignment="1">
      <alignment horizontal="right"/>
    </xf>
    <xf numFmtId="176" fontId="55" fillId="0" borderId="0" xfId="4" quotePrefix="1" applyNumberFormat="1" applyFont="1" applyAlignment="1">
      <alignment horizontal="right"/>
    </xf>
    <xf numFmtId="176" fontId="55" fillId="0" borderId="0" xfId="4" applyNumberFormat="1" applyFont="1" applyAlignment="1">
      <alignment horizontal="right"/>
    </xf>
    <xf numFmtId="0" fontId="56" fillId="0" borderId="0" xfId="12" applyFont="1" applyAlignment="1">
      <alignment horizontal="left"/>
    </xf>
    <xf numFmtId="3" fontId="55" fillId="0" borderId="0" xfId="0" applyNumberFormat="1" applyFont="1"/>
    <xf numFmtId="3" fontId="56" fillId="0" borderId="4" xfId="0" applyNumberFormat="1" applyFont="1" applyBorder="1"/>
    <xf numFmtId="176" fontId="56" fillId="0" borderId="4" xfId="1" applyNumberFormat="1" applyFont="1" applyFill="1" applyBorder="1"/>
    <xf numFmtId="41" fontId="85" fillId="0" borderId="0" xfId="0" applyNumberFormat="1" applyFont="1"/>
    <xf numFmtId="43" fontId="85" fillId="0" borderId="0" xfId="1" applyFont="1"/>
    <xf numFmtId="43" fontId="85" fillId="0" borderId="0" xfId="1" applyFont="1" applyFill="1"/>
    <xf numFmtId="9" fontId="55" fillId="0" borderId="0" xfId="9" applyFont="1" applyFill="1" applyBorder="1"/>
    <xf numFmtId="169" fontId="55" fillId="0" borderId="0" xfId="85" applyNumberFormat="1" applyFont="1" applyFill="1" applyBorder="1"/>
    <xf numFmtId="9" fontId="55" fillId="0" borderId="0" xfId="9" applyFont="1" applyFill="1" applyBorder="1" applyAlignment="1"/>
    <xf numFmtId="169" fontId="55" fillId="0" borderId="0" xfId="85" applyNumberFormat="1" applyFont="1" applyFill="1" applyBorder="1" applyAlignment="1">
      <alignment horizontal="center"/>
    </xf>
    <xf numFmtId="167" fontId="55" fillId="0" borderId="0" xfId="1" applyNumberFormat="1" applyFont="1" applyFill="1" applyBorder="1"/>
    <xf numFmtId="176" fontId="55" fillId="0" borderId="0" xfId="9" applyNumberFormat="1" applyFont="1" applyFill="1" applyBorder="1"/>
    <xf numFmtId="0" fontId="116" fillId="0" borderId="0" xfId="0" applyFont="1" applyAlignment="1">
      <alignment vertical="center" wrapText="1"/>
    </xf>
    <xf numFmtId="0" fontId="56" fillId="0" borderId="8" xfId="0" applyFont="1" applyBorder="1" applyAlignment="1">
      <alignment horizontal="center" vertical="center" wrapText="1"/>
    </xf>
    <xf numFmtId="181" fontId="55" fillId="0" borderId="8" xfId="0" applyNumberFormat="1" applyFont="1" applyBorder="1" applyAlignment="1">
      <alignment vertical="center" wrapText="1"/>
    </xf>
    <xf numFmtId="0" fontId="69" fillId="0" borderId="0" xfId="0" applyFont="1" applyAlignment="1">
      <alignment vertical="center" wrapText="1"/>
    </xf>
    <xf numFmtId="181" fontId="56" fillId="0" borderId="8" xfId="0" applyNumberFormat="1" applyFont="1" applyBorder="1" applyAlignment="1">
      <alignment vertical="center" wrapText="1"/>
    </xf>
    <xf numFmtId="167" fontId="56" fillId="0" borderId="0" xfId="1" applyNumberFormat="1" applyFont="1" applyAlignment="1">
      <alignment vertical="center"/>
    </xf>
    <xf numFmtId="169" fontId="85" fillId="0" borderId="0" xfId="0" applyNumberFormat="1" applyFont="1"/>
    <xf numFmtId="176" fontId="69" fillId="0" borderId="0" xfId="0" applyNumberFormat="1" applyFont="1" applyAlignment="1">
      <alignment vertical="center"/>
    </xf>
    <xf numFmtId="0" fontId="53" fillId="57" borderId="0" xfId="0" applyFont="1" applyFill="1"/>
    <xf numFmtId="0" fontId="53" fillId="57" borderId="0" xfId="0" quotePrefix="1" applyFont="1" applyFill="1"/>
    <xf numFmtId="0" fontId="55" fillId="0" borderId="0" xfId="0" applyFont="1" applyAlignment="1">
      <alignment wrapText="1"/>
    </xf>
    <xf numFmtId="0" fontId="55" fillId="0" borderId="0" xfId="0" applyFont="1" applyAlignment="1">
      <alignment vertical="center" wrapText="1"/>
    </xf>
    <xf numFmtId="0" fontId="100" fillId="0" borderId="0" xfId="181" applyFont="1" applyAlignment="1">
      <alignment horizontal="center"/>
    </xf>
    <xf numFmtId="0" fontId="52" fillId="2" borderId="0" xfId="0" applyFont="1" applyFill="1" applyAlignment="1">
      <alignment horizontal="center"/>
    </xf>
    <xf numFmtId="170" fontId="56" fillId="0" borderId="2" xfId="0" applyNumberFormat="1" applyFont="1" applyBorder="1" applyAlignment="1">
      <alignment horizontal="center" vertical="center"/>
    </xf>
    <xf numFmtId="0" fontId="56" fillId="0" borderId="2" xfId="0" applyFont="1" applyBorder="1" applyAlignment="1">
      <alignment horizontal="center" vertical="center" wrapText="1"/>
    </xf>
    <xf numFmtId="0" fontId="53" fillId="0" borderId="0" xfId="0" applyFont="1" applyAlignment="1">
      <alignment horizontal="left"/>
    </xf>
    <xf numFmtId="0" fontId="55" fillId="0" borderId="0" xfId="0" applyFont="1" applyAlignment="1">
      <alignment horizontal="center" vertical="center" wrapText="1"/>
    </xf>
    <xf numFmtId="168" fontId="53" fillId="0" borderId="0" xfId="0" applyNumberFormat="1" applyFont="1" applyAlignment="1">
      <alignment horizontal="center"/>
    </xf>
    <xf numFmtId="168" fontId="53" fillId="0" borderId="0" xfId="0" applyNumberFormat="1" applyFont="1"/>
    <xf numFmtId="168" fontId="56" fillId="0" borderId="0" xfId="0" applyNumberFormat="1" applyFont="1" applyAlignment="1">
      <alignment horizontal="center"/>
    </xf>
    <xf numFmtId="3" fontId="69" fillId="0" borderId="3" xfId="0" applyNumberFormat="1" applyFont="1" applyBorder="1" applyAlignment="1">
      <alignment horizontal="right"/>
    </xf>
    <xf numFmtId="0" fontId="56" fillId="0" borderId="0" xfId="0" applyFont="1" applyAlignment="1">
      <alignment horizontal="right"/>
    </xf>
    <xf numFmtId="3" fontId="63" fillId="0" borderId="4" xfId="0" applyNumberFormat="1" applyFont="1" applyBorder="1" applyAlignment="1">
      <alignment horizontal="right"/>
    </xf>
    <xf numFmtId="3" fontId="63" fillId="0" borderId="0" xfId="0" applyNumberFormat="1" applyFont="1" applyAlignment="1">
      <alignment horizontal="right"/>
    </xf>
    <xf numFmtId="168" fontId="52" fillId="0" borderId="0" xfId="0" applyNumberFormat="1" applyFont="1" applyAlignment="1">
      <alignment horizontal="center"/>
    </xf>
    <xf numFmtId="0" fontId="56" fillId="0" borderId="0" xfId="0" applyFont="1" applyAlignment="1">
      <alignment vertical="center" wrapText="1"/>
    </xf>
    <xf numFmtId="0" fontId="63" fillId="0" borderId="0" xfId="0" applyFont="1" applyAlignment="1">
      <alignment horizontal="left" vertical="center" indent="5"/>
    </xf>
    <xf numFmtId="3" fontId="53" fillId="0" borderId="0" xfId="0" applyNumberFormat="1" applyFont="1" applyAlignment="1">
      <alignment horizontal="right"/>
    </xf>
    <xf numFmtId="0" fontId="69" fillId="0" borderId="12" xfId="0" applyFont="1" applyBorder="1" applyAlignment="1">
      <alignment horizontal="center" vertical="center"/>
    </xf>
    <xf numFmtId="0" fontId="69" fillId="0" borderId="12" xfId="0" applyFont="1" applyBorder="1" applyAlignment="1">
      <alignment horizontal="center" vertical="center" wrapText="1"/>
    </xf>
    <xf numFmtId="0" fontId="69" fillId="0" borderId="9" xfId="0" applyFont="1" applyBorder="1" applyAlignment="1">
      <alignment horizontal="center" vertical="center"/>
    </xf>
    <xf numFmtId="0" fontId="69" fillId="0" borderId="9" xfId="0" applyFont="1" applyBorder="1" applyAlignment="1">
      <alignment horizontal="center" vertical="center" wrapText="1"/>
    </xf>
    <xf numFmtId="0" fontId="53" fillId="0" borderId="12" xfId="0" applyFont="1" applyBorder="1" applyAlignment="1">
      <alignment vertical="center"/>
    </xf>
    <xf numFmtId="3" fontId="53" fillId="0" borderId="12" xfId="0" applyNumberFormat="1" applyFont="1" applyBorder="1" applyAlignment="1">
      <alignment horizontal="right" vertical="center"/>
    </xf>
    <xf numFmtId="3" fontId="85" fillId="0" borderId="0" xfId="0" applyNumberFormat="1" applyFont="1"/>
    <xf numFmtId="0" fontId="53" fillId="0" borderId="9" xfId="0" applyFont="1" applyBorder="1" applyAlignment="1">
      <alignment vertical="center"/>
    </xf>
    <xf numFmtId="3" fontId="53" fillId="0" borderId="9" xfId="0" applyNumberFormat="1" applyFont="1" applyBorder="1" applyAlignment="1">
      <alignment horizontal="right" vertical="center"/>
    </xf>
    <xf numFmtId="0" fontId="117" fillId="0" borderId="0" xfId="0" applyFont="1"/>
    <xf numFmtId="0" fontId="118" fillId="0" borderId="0" xfId="181" applyFont="1" applyFill="1"/>
    <xf numFmtId="0" fontId="64" fillId="0" borderId="0" xfId="0" applyFont="1"/>
    <xf numFmtId="0" fontId="119" fillId="0" borderId="0" xfId="0" applyFont="1"/>
    <xf numFmtId="0" fontId="120" fillId="0" borderId="0" xfId="0" applyFont="1"/>
    <xf numFmtId="41" fontId="55" fillId="0" borderId="0" xfId="8" applyFont="1" applyFill="1" applyBorder="1" applyAlignment="1">
      <alignment horizontal="right"/>
    </xf>
    <xf numFmtId="37" fontId="69" fillId="0" borderId="2" xfId="0" applyNumberFormat="1" applyFont="1" applyBorder="1" applyAlignment="1">
      <alignment horizontal="right"/>
    </xf>
    <xf numFmtId="37" fontId="85" fillId="0" borderId="0" xfId="0" applyNumberFormat="1" applyFont="1" applyAlignment="1">
      <alignment horizontal="right"/>
    </xf>
    <xf numFmtId="0" fontId="55" fillId="0" borderId="0" xfId="0" applyFont="1" applyAlignment="1">
      <alignment horizontal="right"/>
    </xf>
    <xf numFmtId="169" fontId="56" fillId="51" borderId="4" xfId="1" applyNumberFormat="1" applyFont="1" applyFill="1" applyBorder="1" applyAlignment="1">
      <alignment horizontal="right"/>
    </xf>
    <xf numFmtId="0" fontId="55" fillId="51" borderId="0" xfId="0" applyFont="1" applyFill="1" applyAlignment="1">
      <alignment horizontal="right"/>
    </xf>
    <xf numFmtId="0" fontId="116" fillId="0" borderId="0" xfId="0" applyFont="1" applyAlignment="1">
      <alignment wrapText="1"/>
    </xf>
    <xf numFmtId="169" fontId="56" fillId="51" borderId="4" xfId="1" applyNumberFormat="1" applyFont="1" applyFill="1" applyBorder="1"/>
    <xf numFmtId="0" fontId="55" fillId="51" borderId="0" xfId="0" applyFont="1" applyFill="1"/>
    <xf numFmtId="169" fontId="56" fillId="2" borderId="0" xfId="1" applyNumberFormat="1" applyFont="1" applyFill="1" applyBorder="1" applyAlignment="1">
      <alignment horizontal="right"/>
    </xf>
    <xf numFmtId="169" fontId="56" fillId="0" borderId="0" xfId="1" applyNumberFormat="1" applyFont="1" applyFill="1" applyBorder="1" applyAlignment="1">
      <alignment horizontal="right"/>
    </xf>
    <xf numFmtId="0" fontId="63" fillId="0" borderId="0" xfId="0" applyFont="1" applyAlignment="1">
      <alignment horizontal="left"/>
    </xf>
    <xf numFmtId="0" fontId="52" fillId="0" borderId="0" xfId="0" applyFont="1" applyAlignment="1">
      <alignment horizontal="left"/>
    </xf>
    <xf numFmtId="0" fontId="63" fillId="0" borderId="0" xfId="0" applyFont="1" applyAlignment="1">
      <alignment horizontal="right"/>
    </xf>
    <xf numFmtId="170" fontId="56" fillId="0" borderId="0" xfId="0" applyNumberFormat="1" applyFont="1" applyAlignment="1">
      <alignment horizontal="center"/>
    </xf>
    <xf numFmtId="0" fontId="52" fillId="0" borderId="31" xfId="0" applyFont="1" applyBorder="1"/>
    <xf numFmtId="0" fontId="56" fillId="2" borderId="3" xfId="0" applyFont="1" applyFill="1" applyBorder="1" applyAlignment="1">
      <alignment horizontal="center" vertical="center"/>
    </xf>
    <xf numFmtId="0" fontId="63" fillId="0" borderId="6" xfId="0" applyFont="1" applyBorder="1" applyAlignment="1">
      <alignment horizontal="center" vertical="center"/>
    </xf>
    <xf numFmtId="0" fontId="56" fillId="2" borderId="13" xfId="0" applyFont="1" applyFill="1" applyBorder="1" applyAlignment="1">
      <alignment vertical="center"/>
    </xf>
    <xf numFmtId="0" fontId="56" fillId="2" borderId="0" xfId="0" applyFont="1" applyFill="1" applyAlignment="1">
      <alignment vertical="center"/>
    </xf>
    <xf numFmtId="0" fontId="100" fillId="0" borderId="14" xfId="181" applyFont="1" applyBorder="1" applyAlignment="1">
      <alignment horizontal="center"/>
    </xf>
    <xf numFmtId="0" fontId="52" fillId="0" borderId="13" xfId="0" applyFont="1" applyBorder="1"/>
    <xf numFmtId="0" fontId="52" fillId="0" borderId="7" xfId="0" applyFont="1" applyBorder="1"/>
    <xf numFmtId="0" fontId="52" fillId="0" borderId="1" xfId="0" applyFont="1" applyBorder="1"/>
    <xf numFmtId="0" fontId="52" fillId="0" borderId="10" xfId="0" applyFont="1" applyBorder="1"/>
    <xf numFmtId="0" fontId="101" fillId="0" borderId="0" xfId="181" applyFont="1" applyFill="1" applyAlignment="1">
      <alignment horizontal="center" vertical="center"/>
    </xf>
    <xf numFmtId="0" fontId="56" fillId="0" borderId="1" xfId="1" applyNumberFormat="1" applyFont="1" applyFill="1" applyBorder="1" applyAlignment="1">
      <alignment horizontal="center"/>
    </xf>
    <xf numFmtId="0" fontId="56" fillId="0" borderId="0" xfId="1" applyNumberFormat="1" applyFont="1" applyFill="1" applyBorder="1" applyAlignment="1">
      <alignment horizontal="center"/>
    </xf>
    <xf numFmtId="170" fontId="56" fillId="0" borderId="0" xfId="1" applyNumberFormat="1" applyFont="1" applyFill="1" applyBorder="1" applyAlignment="1">
      <alignment horizontal="center"/>
    </xf>
    <xf numFmtId="14" fontId="56" fillId="0" borderId="0" xfId="1" applyNumberFormat="1" applyFont="1" applyFill="1" applyBorder="1" applyAlignment="1">
      <alignment horizontal="center"/>
    </xf>
    <xf numFmtId="0" fontId="121" fillId="0" borderId="0" xfId="0" applyFont="1"/>
    <xf numFmtId="167" fontId="55" fillId="0" borderId="0" xfId="1" applyNumberFormat="1" applyFont="1" applyFill="1"/>
    <xf numFmtId="0" fontId="101" fillId="0" borderId="0" xfId="181" applyFont="1" applyAlignment="1">
      <alignment horizontal="center"/>
    </xf>
    <xf numFmtId="176" fontId="55" fillId="0" borderId="0" xfId="8" applyNumberFormat="1" applyFont="1" applyFill="1" applyBorder="1"/>
    <xf numFmtId="176" fontId="55" fillId="0" borderId="0" xfId="8" applyNumberFormat="1" applyFont="1" applyFill="1" applyAlignment="1">
      <alignment horizontal="left"/>
    </xf>
    <xf numFmtId="41" fontId="55" fillId="0" borderId="0" xfId="8" applyFont="1" applyFill="1" applyAlignment="1">
      <alignment horizontal="left"/>
    </xf>
    <xf numFmtId="0" fontId="121" fillId="0" borderId="0" xfId="0" applyFont="1" applyAlignment="1">
      <alignment horizontal="center"/>
    </xf>
    <xf numFmtId="176" fontId="56" fillId="0" borderId="2" xfId="1" applyNumberFormat="1" applyFont="1" applyFill="1" applyBorder="1"/>
    <xf numFmtId="41" fontId="56" fillId="0" borderId="0" xfId="0" applyNumberFormat="1" applyFont="1" applyAlignment="1">
      <alignment horizontal="left"/>
    </xf>
    <xf numFmtId="176" fontId="56" fillId="0" borderId="0" xfId="1" applyNumberFormat="1" applyFont="1" applyFill="1" applyBorder="1"/>
    <xf numFmtId="176" fontId="55" fillId="0" borderId="0" xfId="1" applyNumberFormat="1" applyFont="1" applyFill="1" applyBorder="1"/>
    <xf numFmtId="41" fontId="55" fillId="0" borderId="0" xfId="0" applyNumberFormat="1" applyFont="1" applyAlignment="1">
      <alignment horizontal="left"/>
    </xf>
    <xf numFmtId="176" fontId="116" fillId="0" borderId="0" xfId="8" applyNumberFormat="1" applyFont="1" applyFill="1" applyBorder="1"/>
    <xf numFmtId="0" fontId="121" fillId="0" borderId="0" xfId="0" applyFont="1" applyAlignment="1">
      <alignment horizontal="center" vertical="center"/>
    </xf>
    <xf numFmtId="0" fontId="85" fillId="0" borderId="0" xfId="0" applyFont="1" applyAlignment="1">
      <alignment horizontal="left"/>
    </xf>
    <xf numFmtId="180" fontId="55" fillId="0" borderId="0" xfId="8" applyNumberFormat="1" applyFont="1" applyFill="1"/>
    <xf numFmtId="0" fontId="121" fillId="0" borderId="0" xfId="0" applyFont="1" applyAlignment="1">
      <alignment horizontal="left"/>
    </xf>
    <xf numFmtId="173" fontId="85" fillId="0" borderId="0" xfId="0" applyNumberFormat="1" applyFont="1"/>
    <xf numFmtId="167" fontId="55" fillId="0" borderId="0" xfId="1" applyNumberFormat="1" applyFont="1" applyFill="1" applyAlignment="1"/>
    <xf numFmtId="167" fontId="56" fillId="0" borderId="0" xfId="1" applyNumberFormat="1" applyFont="1" applyFill="1" applyAlignment="1"/>
    <xf numFmtId="0" fontId="55" fillId="0" borderId="0" xfId="0" applyFont="1" applyAlignment="1">
      <alignment horizontal="center" vertical="center"/>
    </xf>
    <xf numFmtId="167" fontId="55" fillId="0" borderId="0" xfId="1" applyNumberFormat="1" applyFont="1" applyFill="1" applyAlignment="1">
      <alignment horizontal="center"/>
    </xf>
    <xf numFmtId="167" fontId="56" fillId="0" borderId="0" xfId="1" applyNumberFormat="1" applyFont="1" applyFill="1"/>
    <xf numFmtId="43" fontId="55" fillId="0" borderId="0" xfId="1" applyFont="1" applyFill="1" applyAlignment="1">
      <alignment horizontal="center" vertical="center"/>
    </xf>
    <xf numFmtId="43" fontId="55" fillId="0" borderId="0" xfId="1" applyFont="1" applyFill="1"/>
    <xf numFmtId="167" fontId="103" fillId="0" borderId="0" xfId="181" applyNumberFormat="1" applyFont="1" applyFill="1" applyAlignment="1">
      <alignment horizontal="center"/>
    </xf>
    <xf numFmtId="0" fontId="116" fillId="0" borderId="0" xfId="0" applyFont="1"/>
    <xf numFmtId="167" fontId="55" fillId="0" borderId="0" xfId="0" applyNumberFormat="1" applyFont="1" applyAlignment="1">
      <alignment horizontal="center"/>
    </xf>
    <xf numFmtId="0" fontId="116" fillId="0" borderId="0" xfId="0" applyFont="1" applyAlignment="1">
      <alignment horizontal="center"/>
    </xf>
    <xf numFmtId="0" fontId="56" fillId="0" borderId="0" xfId="0" applyFont="1" applyAlignment="1">
      <alignment horizontal="center" vertical="center" wrapText="1"/>
    </xf>
    <xf numFmtId="167" fontId="56" fillId="0" borderId="0"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167" fontId="56" fillId="0" borderId="2" xfId="1" applyNumberFormat="1" applyFont="1" applyFill="1" applyBorder="1" applyAlignment="1">
      <alignment horizontal="center" vertical="center" wrapText="1"/>
    </xf>
    <xf numFmtId="167" fontId="94" fillId="0" borderId="2" xfId="1" applyNumberFormat="1" applyFont="1" applyFill="1" applyBorder="1" applyAlignment="1">
      <alignment horizontal="center" vertical="center" wrapText="1"/>
    </xf>
    <xf numFmtId="167" fontId="56" fillId="0" borderId="3" xfId="1" applyNumberFormat="1" applyFont="1" applyFill="1" applyBorder="1" applyAlignment="1">
      <alignment horizontal="center" vertical="center" wrapText="1"/>
    </xf>
    <xf numFmtId="167" fontId="55" fillId="0" borderId="2" xfId="1" applyNumberFormat="1" applyFont="1" applyFill="1" applyBorder="1"/>
    <xf numFmtId="167" fontId="55" fillId="0" borderId="1" xfId="1" applyNumberFormat="1" applyFont="1" applyFill="1" applyBorder="1"/>
    <xf numFmtId="167" fontId="116" fillId="0" borderId="2" xfId="1" applyNumberFormat="1" applyFont="1" applyFill="1" applyBorder="1"/>
    <xf numFmtId="167" fontId="55" fillId="0" borderId="0" xfId="1" applyNumberFormat="1" applyFont="1" applyFill="1" applyBorder="1" applyAlignment="1"/>
    <xf numFmtId="167" fontId="56" fillId="0" borderId="4" xfId="1" applyNumberFormat="1" applyFont="1" applyFill="1" applyBorder="1"/>
    <xf numFmtId="173" fontId="56" fillId="0" borderId="4" xfId="1" applyNumberFormat="1" applyFont="1" applyFill="1" applyBorder="1" applyAlignment="1"/>
    <xf numFmtId="167" fontId="56" fillId="0" borderId="0" xfId="1" applyNumberFormat="1" applyFont="1" applyFill="1" applyBorder="1"/>
    <xf numFmtId="167" fontId="94" fillId="0" borderId="0" xfId="1" applyNumberFormat="1" applyFont="1" applyFill="1" applyBorder="1"/>
    <xf numFmtId="173" fontId="55" fillId="0" borderId="0" xfId="0" applyNumberFormat="1" applyFont="1"/>
    <xf numFmtId="167" fontId="116" fillId="0" borderId="0" xfId="1" applyNumberFormat="1" applyFont="1" applyFill="1"/>
    <xf numFmtId="167" fontId="56" fillId="0" borderId="32" xfId="1" applyNumberFormat="1" applyFont="1" applyFill="1" applyBorder="1"/>
    <xf numFmtId="167" fontId="94" fillId="0" borderId="32" xfId="1" applyNumberFormat="1" applyFont="1" applyFill="1" applyBorder="1"/>
    <xf numFmtId="173" fontId="55" fillId="0" borderId="0" xfId="1" applyNumberFormat="1" applyFont="1" applyFill="1"/>
    <xf numFmtId="173" fontId="116" fillId="0" borderId="0" xfId="1" applyNumberFormat="1" applyFont="1" applyFill="1" applyBorder="1"/>
    <xf numFmtId="167" fontId="90" fillId="0" borderId="0" xfId="1" applyNumberFormat="1" applyFont="1" applyFill="1"/>
    <xf numFmtId="0" fontId="122" fillId="0" borderId="0" xfId="0" applyFont="1"/>
    <xf numFmtId="167" fontId="55" fillId="0" borderId="0" xfId="1" applyNumberFormat="1" applyFont="1" applyFill="1" applyBorder="1" applyAlignment="1">
      <alignment horizontal="center" vertical="center"/>
    </xf>
    <xf numFmtId="41" fontId="55" fillId="0" borderId="0" xfId="8" applyFont="1" applyFill="1" applyAlignment="1"/>
    <xf numFmtId="173" fontId="94" fillId="0" borderId="4" xfId="1" applyNumberFormat="1" applyFont="1" applyFill="1" applyBorder="1"/>
    <xf numFmtId="167" fontId="103" fillId="0" borderId="0" xfId="181" applyNumberFormat="1" applyFont="1" applyAlignment="1">
      <alignment horizontal="center"/>
    </xf>
    <xf numFmtId="167" fontId="84" fillId="0" borderId="0" xfId="1" applyNumberFormat="1" applyFont="1" applyFill="1"/>
    <xf numFmtId="167" fontId="84" fillId="0" borderId="0" xfId="1" applyNumberFormat="1" applyFont="1" applyFill="1" applyAlignment="1">
      <alignment horizontal="center"/>
    </xf>
    <xf numFmtId="0" fontId="103" fillId="0" borderId="0" xfId="181" applyFont="1" applyBorder="1"/>
    <xf numFmtId="0" fontId="123" fillId="0" borderId="0" xfId="0" applyFont="1" applyAlignment="1">
      <alignment horizontal="left" vertical="justify" wrapText="1"/>
    </xf>
    <xf numFmtId="0" fontId="124" fillId="0" borderId="0" xfId="0" applyFont="1" applyAlignment="1">
      <alignment vertical="center"/>
    </xf>
    <xf numFmtId="0" fontId="98" fillId="0" borderId="0" xfId="0" applyFont="1" applyAlignment="1">
      <alignment horizontal="justify" vertical="justify" wrapText="1"/>
    </xf>
    <xf numFmtId="0" fontId="98" fillId="0" borderId="0" xfId="0" applyFont="1" applyAlignment="1">
      <alignment horizontal="left" vertical="top" wrapText="1"/>
    </xf>
    <xf numFmtId="0" fontId="125" fillId="0" borderId="0" xfId="0" applyFont="1" applyAlignment="1">
      <alignment horizontal="left" vertical="top" wrapText="1"/>
    </xf>
    <xf numFmtId="0" fontId="98" fillId="0" borderId="0" xfId="0" applyFont="1" applyAlignment="1">
      <alignment horizontal="left" vertical="justify" wrapText="1"/>
    </xf>
    <xf numFmtId="0" fontId="124" fillId="0" borderId="0" xfId="0" applyFont="1" applyAlignment="1">
      <alignment horizontal="left" vertical="justify" wrapText="1"/>
    </xf>
    <xf numFmtId="0" fontId="98" fillId="0" borderId="0" xfId="0" applyFont="1" applyAlignment="1">
      <alignment horizontal="justify" vertical="center"/>
    </xf>
    <xf numFmtId="0" fontId="126" fillId="0" borderId="0" xfId="0" applyFont="1"/>
    <xf numFmtId="0" fontId="124" fillId="0" borderId="0" xfId="0" applyFont="1"/>
    <xf numFmtId="3" fontId="56" fillId="0" borderId="0" xfId="93" applyNumberFormat="1" applyFont="1" applyAlignment="1">
      <alignment horizontal="center"/>
    </xf>
    <xf numFmtId="167" fontId="52" fillId="0" borderId="0" xfId="1" applyNumberFormat="1" applyFont="1" applyFill="1"/>
    <xf numFmtId="176" fontId="53" fillId="0" borderId="2" xfId="0" applyNumberFormat="1" applyFont="1" applyBorder="1" applyAlignment="1">
      <alignment horizontal="right" vertical="top" wrapText="1"/>
    </xf>
    <xf numFmtId="176" fontId="53" fillId="0" borderId="0" xfId="0" applyNumberFormat="1" applyFont="1" applyAlignment="1">
      <alignment horizontal="right" vertical="top" wrapText="1"/>
    </xf>
    <xf numFmtId="167" fontId="53" fillId="0" borderId="2" xfId="1" applyNumberFormat="1" applyFont="1" applyFill="1" applyBorder="1" applyAlignment="1">
      <alignment horizontal="right" vertical="top" wrapText="1"/>
    </xf>
    <xf numFmtId="189" fontId="52" fillId="0" borderId="0" xfId="0" applyNumberFormat="1" applyFont="1"/>
    <xf numFmtId="176" fontId="69" fillId="0" borderId="4" xfId="0" applyNumberFormat="1" applyFont="1" applyBorder="1" applyAlignment="1">
      <alignment horizontal="right" vertical="top" wrapText="1"/>
    </xf>
    <xf numFmtId="176" fontId="69" fillId="0" borderId="0" xfId="0" applyNumberFormat="1" applyFont="1" applyAlignment="1">
      <alignment horizontal="right" vertical="top" wrapText="1"/>
    </xf>
    <xf numFmtId="167" fontId="69" fillId="0" borderId="4" xfId="1" applyNumberFormat="1" applyFont="1" applyFill="1" applyBorder="1" applyAlignment="1">
      <alignment horizontal="right" vertical="top" wrapText="1"/>
    </xf>
    <xf numFmtId="176" fontId="53" fillId="0" borderId="2" xfId="0" applyNumberFormat="1" applyFont="1" applyBorder="1" applyAlignment="1">
      <alignment horizontal="right" vertical="top"/>
    </xf>
    <xf numFmtId="176" fontId="53" fillId="0" borderId="0" xfId="0" applyNumberFormat="1" applyFont="1" applyAlignment="1">
      <alignment horizontal="right" vertical="top"/>
    </xf>
    <xf numFmtId="167" fontId="53" fillId="0" borderId="2" xfId="1" applyNumberFormat="1" applyFont="1" applyFill="1" applyBorder="1" applyAlignment="1">
      <alignment horizontal="right" vertical="top"/>
    </xf>
    <xf numFmtId="176" fontId="55" fillId="0" borderId="2" xfId="0" applyNumberFormat="1" applyFont="1" applyBorder="1" applyAlignment="1">
      <alignment horizontal="right"/>
    </xf>
    <xf numFmtId="176" fontId="55" fillId="0" borderId="0" xfId="0" applyNumberFormat="1" applyFont="1" applyAlignment="1">
      <alignment horizontal="right"/>
    </xf>
    <xf numFmtId="167" fontId="55" fillId="0" borderId="2" xfId="1" applyNumberFormat="1" applyFont="1" applyFill="1" applyBorder="1" applyAlignment="1">
      <alignment horizontal="right"/>
    </xf>
    <xf numFmtId="176" fontId="56" fillId="0" borderId="1" xfId="0" applyNumberFormat="1" applyFont="1" applyBorder="1" applyAlignment="1">
      <alignment horizontal="right"/>
    </xf>
    <xf numFmtId="176" fontId="56" fillId="0" borderId="0" xfId="0" applyNumberFormat="1" applyFont="1" applyAlignment="1">
      <alignment horizontal="right"/>
    </xf>
    <xf numFmtId="167" fontId="56" fillId="0" borderId="1" xfId="1" applyNumberFormat="1" applyFont="1" applyFill="1" applyBorder="1" applyAlignment="1">
      <alignment horizontal="right"/>
    </xf>
    <xf numFmtId="176" fontId="120" fillId="0" borderId="0" xfId="0" applyNumberFormat="1" applyFont="1"/>
    <xf numFmtId="3" fontId="56" fillId="0" borderId="0" xfId="93" applyNumberFormat="1" applyFont="1"/>
    <xf numFmtId="176" fontId="98" fillId="0" borderId="0" xfId="0" applyNumberFormat="1" applyFont="1"/>
    <xf numFmtId="167" fontId="120" fillId="0" borderId="0" xfId="0" applyNumberFormat="1" applyFont="1" applyAlignment="1">
      <alignment horizontal="left" vertical="top" wrapText="1"/>
    </xf>
    <xf numFmtId="167" fontId="120" fillId="0" borderId="0" xfId="1" applyNumberFormat="1" applyFont="1"/>
    <xf numFmtId="0" fontId="120" fillId="0" borderId="0" xfId="0" applyFont="1" applyAlignment="1">
      <alignment horizontal="left" vertical="top" wrapText="1"/>
    </xf>
    <xf numFmtId="176" fontId="108" fillId="0" borderId="0" xfId="0" applyNumberFormat="1" applyFont="1"/>
    <xf numFmtId="167" fontId="108" fillId="0" borderId="0" xfId="0" applyNumberFormat="1" applyFont="1"/>
    <xf numFmtId="0" fontId="127" fillId="0" borderId="0" xfId="0" applyFont="1" applyAlignment="1">
      <alignment vertical="center"/>
    </xf>
    <xf numFmtId="0" fontId="104" fillId="0" borderId="0" xfId="0" applyFont="1" applyAlignment="1">
      <alignment vertical="center"/>
    </xf>
    <xf numFmtId="0" fontId="104" fillId="0" borderId="0" xfId="0" applyFont="1" applyAlignment="1">
      <alignment horizontal="center" vertical="center"/>
    </xf>
    <xf numFmtId="176" fontId="97" fillId="0" borderId="0" xfId="0" applyNumberFormat="1" applyFont="1" applyAlignment="1">
      <alignment horizontal="right"/>
    </xf>
    <xf numFmtId="0" fontId="129" fillId="0" borderId="0" xfId="0" applyFont="1" applyAlignment="1">
      <alignment vertical="center"/>
    </xf>
    <xf numFmtId="0" fontId="110" fillId="0" borderId="0" xfId="0" applyFont="1" applyAlignment="1">
      <alignment vertical="center"/>
    </xf>
    <xf numFmtId="0" fontId="131" fillId="0" borderId="0" xfId="0" applyFont="1" applyAlignment="1">
      <alignment horizontal="justify" vertical="center"/>
    </xf>
    <xf numFmtId="0" fontId="132" fillId="0" borderId="0" xfId="0" applyFont="1" applyAlignment="1">
      <alignment horizontal="left" vertical="center" indent="5"/>
    </xf>
    <xf numFmtId="0" fontId="98" fillId="57" borderId="0" xfId="0" applyFont="1" applyFill="1"/>
    <xf numFmtId="0" fontId="119" fillId="57" borderId="0" xfId="0" applyFont="1" applyFill="1"/>
    <xf numFmtId="41" fontId="119" fillId="0" borderId="0" xfId="8" applyFont="1" applyFill="1"/>
    <xf numFmtId="0" fontId="56" fillId="0" borderId="0" xfId="0" applyFont="1" applyAlignment="1">
      <alignment horizontal="center" wrapText="1"/>
    </xf>
    <xf numFmtId="0" fontId="120" fillId="57" borderId="0" xfId="0" applyFont="1" applyFill="1"/>
    <xf numFmtId="173" fontId="119" fillId="0" borderId="0" xfId="0" applyNumberFormat="1" applyFont="1"/>
    <xf numFmtId="187" fontId="119" fillId="0" borderId="0" xfId="0" applyNumberFormat="1" applyFont="1" applyAlignment="1">
      <alignment horizontal="center"/>
    </xf>
    <xf numFmtId="185" fontId="119" fillId="0" borderId="0" xfId="0" applyNumberFormat="1" applyFont="1"/>
    <xf numFmtId="187" fontId="119" fillId="0" borderId="1" xfId="0" applyNumberFormat="1" applyFont="1" applyBorder="1" applyAlignment="1">
      <alignment horizontal="center"/>
    </xf>
    <xf numFmtId="185" fontId="119" fillId="0" borderId="1" xfId="0" applyNumberFormat="1" applyFont="1" applyBorder="1"/>
    <xf numFmtId="167" fontId="98" fillId="57" borderId="0" xfId="1" applyNumberFormat="1" applyFont="1" applyFill="1"/>
    <xf numFmtId="173" fontId="133" fillId="0" borderId="3" xfId="0" applyNumberFormat="1" applyFont="1" applyBorder="1"/>
    <xf numFmtId="185" fontId="124" fillId="0" borderId="0" xfId="0" applyNumberFormat="1" applyFont="1"/>
    <xf numFmtId="185" fontId="133" fillId="0" borderId="3" xfId="0" applyNumberFormat="1" applyFont="1" applyBorder="1"/>
    <xf numFmtId="0" fontId="124" fillId="0" borderId="0" xfId="0" applyFont="1" applyAlignment="1">
      <alignment horizontal="center" vertical="center" wrapText="1"/>
    </xf>
    <xf numFmtId="0" fontId="98" fillId="0" borderId="0" xfId="0" applyFont="1" applyAlignment="1">
      <alignment vertical="center" wrapText="1"/>
    </xf>
    <xf numFmtId="9" fontId="98" fillId="0" borderId="0" xfId="0" applyNumberFormat="1" applyFont="1" applyAlignment="1">
      <alignment horizontal="center" vertical="center" wrapText="1"/>
    </xf>
    <xf numFmtId="0" fontId="119" fillId="0" borderId="0" xfId="0" applyFont="1" applyAlignment="1">
      <alignment horizontal="left" vertical="justify" wrapText="1"/>
    </xf>
    <xf numFmtId="3" fontId="104" fillId="39" borderId="4" xfId="0" applyNumberFormat="1" applyFont="1" applyFill="1" applyBorder="1" applyAlignment="1">
      <alignment vertical="top"/>
    </xf>
    <xf numFmtId="3" fontId="69" fillId="39" borderId="4" xfId="0" applyNumberFormat="1" applyFont="1" applyFill="1" applyBorder="1" applyAlignment="1">
      <alignment vertical="top"/>
    </xf>
    <xf numFmtId="169" fontId="56" fillId="0" borderId="2" xfId="1" applyNumberFormat="1" applyFont="1" applyFill="1" applyBorder="1"/>
    <xf numFmtId="14" fontId="53" fillId="0" borderId="8" xfId="0" applyNumberFormat="1" applyFont="1" applyBorder="1" applyAlignment="1">
      <alignment horizontal="center"/>
    </xf>
    <xf numFmtId="0" fontId="53" fillId="0" borderId="8" xfId="0" applyFont="1" applyBorder="1" applyAlignment="1">
      <alignment horizontal="center"/>
    </xf>
    <xf numFmtId="41" fontId="53" fillId="0" borderId="8" xfId="8" applyFont="1" applyFill="1" applyBorder="1"/>
    <xf numFmtId="41" fontId="53" fillId="0" borderId="8" xfId="0" applyNumberFormat="1" applyFont="1" applyBorder="1"/>
    <xf numFmtId="3" fontId="69" fillId="39" borderId="3" xfId="0" applyNumberFormat="1" applyFont="1" applyFill="1" applyBorder="1" applyAlignment="1">
      <alignment vertical="top"/>
    </xf>
    <xf numFmtId="3" fontId="56" fillId="0" borderId="3" xfId="0" applyNumberFormat="1" applyFont="1" applyBorder="1"/>
    <xf numFmtId="41" fontId="96" fillId="0" borderId="0" xfId="8" applyFont="1"/>
    <xf numFmtId="0" fontId="101" fillId="0" borderId="14" xfId="181" applyFont="1" applyBorder="1" applyAlignment="1">
      <alignment horizontal="center"/>
    </xf>
    <xf numFmtId="41" fontId="12" fillId="0" borderId="4" xfId="0" applyNumberFormat="1" applyFont="1" applyBorder="1"/>
    <xf numFmtId="176" fontId="16" fillId="0" borderId="0" xfId="8" applyNumberFormat="1" applyFont="1" applyFill="1" applyBorder="1"/>
    <xf numFmtId="173" fontId="16" fillId="0" borderId="0" xfId="8" applyNumberFormat="1" applyFont="1" applyFill="1" applyBorder="1"/>
    <xf numFmtId="173" fontId="13" fillId="0" borderId="3" xfId="8" applyNumberFormat="1" applyFont="1" applyFill="1" applyBorder="1"/>
    <xf numFmtId="173" fontId="13" fillId="0" borderId="2" xfId="1" applyNumberFormat="1" applyFont="1" applyFill="1" applyBorder="1"/>
    <xf numFmtId="173" fontId="13" fillId="0" borderId="4" xfId="8" applyNumberFormat="1" applyFont="1" applyFill="1" applyBorder="1"/>
    <xf numFmtId="0" fontId="92" fillId="0" borderId="0" xfId="0" applyFont="1" applyAlignment="1">
      <alignment vertical="center"/>
    </xf>
    <xf numFmtId="0" fontId="56" fillId="0" borderId="1" xfId="12" applyFont="1" applyBorder="1" applyAlignment="1">
      <alignment horizontal="left"/>
    </xf>
    <xf numFmtId="0" fontId="55" fillId="0" borderId="1" xfId="0" applyFont="1" applyBorder="1"/>
    <xf numFmtId="3" fontId="55" fillId="0" borderId="1" xfId="8" applyNumberFormat="1" applyFont="1" applyFill="1" applyBorder="1"/>
    <xf numFmtId="3" fontId="56" fillId="0" borderId="0" xfId="0" applyNumberFormat="1" applyFont="1"/>
    <xf numFmtId="176" fontId="75" fillId="0" borderId="0" xfId="0" applyNumberFormat="1" applyFont="1"/>
    <xf numFmtId="176" fontId="75" fillId="0" borderId="0" xfId="0" applyNumberFormat="1" applyFont="1" applyAlignment="1">
      <alignment horizontal="right" wrapText="1"/>
    </xf>
    <xf numFmtId="176" fontId="80" fillId="0" borderId="2" xfId="0" applyNumberFormat="1" applyFont="1" applyBorder="1" applyAlignment="1">
      <alignment horizontal="right" wrapText="1"/>
    </xf>
    <xf numFmtId="176" fontId="97" fillId="0" borderId="1" xfId="0" applyNumberFormat="1" applyFont="1" applyBorder="1" applyAlignment="1">
      <alignment horizontal="right"/>
    </xf>
    <xf numFmtId="176" fontId="96" fillId="0" borderId="0" xfId="0" applyNumberFormat="1" applyFont="1" applyAlignment="1">
      <alignment horizontal="right"/>
    </xf>
    <xf numFmtId="176" fontId="97" fillId="0" borderId="4" xfId="0" applyNumberFormat="1" applyFont="1" applyBorder="1" applyAlignment="1">
      <alignment horizontal="right"/>
    </xf>
    <xf numFmtId="0" fontId="52" fillId="57" borderId="0" xfId="0" applyFont="1" applyFill="1"/>
    <xf numFmtId="14" fontId="56" fillId="0" borderId="0" xfId="0" applyNumberFormat="1" applyFont="1" applyAlignment="1">
      <alignment horizontal="center" vertical="center"/>
    </xf>
    <xf numFmtId="37" fontId="53" fillId="51" borderId="0" xfId="0" applyNumberFormat="1" applyFont="1" applyFill="1" applyAlignment="1">
      <alignment horizontal="center"/>
    </xf>
    <xf numFmtId="37" fontId="55" fillId="57" borderId="0" xfId="0" applyNumberFormat="1" applyFont="1" applyFill="1" applyAlignment="1">
      <alignment horizontal="center"/>
    </xf>
    <xf numFmtId="0" fontId="63" fillId="57" borderId="12" xfId="0" applyFont="1" applyFill="1" applyBorder="1" applyAlignment="1">
      <alignment horizontal="center" vertical="center" wrapText="1"/>
    </xf>
    <xf numFmtId="0" fontId="69" fillId="51" borderId="12" xfId="0" applyFont="1" applyFill="1" applyBorder="1" applyAlignment="1">
      <alignment horizontal="center" vertical="center" wrapText="1"/>
    </xf>
    <xf numFmtId="0" fontId="63" fillId="57" borderId="8" xfId="0" applyFont="1" applyFill="1" applyBorder="1" applyAlignment="1">
      <alignment horizontal="center" vertical="center" wrapText="1"/>
    </xf>
    <xf numFmtId="0" fontId="63" fillId="57" borderId="0" xfId="0" applyFont="1" applyFill="1" applyAlignment="1">
      <alignment horizontal="center" vertical="center"/>
    </xf>
    <xf numFmtId="0" fontId="53" fillId="0" borderId="8" xfId="0" applyFont="1" applyBorder="1" applyAlignment="1">
      <alignment horizontal="left" vertical="center" wrapText="1"/>
    </xf>
    <xf numFmtId="0" fontId="53" fillId="0" borderId="8" xfId="0" applyFont="1" applyBorder="1" applyAlignment="1">
      <alignment horizontal="center" vertical="center" wrapText="1"/>
    </xf>
    <xf numFmtId="167" fontId="53" fillId="0" borderId="8" xfId="1" applyNumberFormat="1" applyFont="1" applyFill="1" applyBorder="1" applyAlignment="1">
      <alignment horizontal="center" vertical="center" wrapText="1"/>
    </xf>
    <xf numFmtId="10" fontId="53" fillId="0" borderId="8" xfId="0" applyNumberFormat="1" applyFont="1" applyBorder="1" applyAlignment="1">
      <alignment horizontal="center" vertical="center" wrapText="1"/>
    </xf>
    <xf numFmtId="0" fontId="53" fillId="51" borderId="8" xfId="0" applyFont="1" applyFill="1" applyBorder="1" applyAlignment="1">
      <alignment horizontal="left"/>
    </xf>
    <xf numFmtId="0" fontId="53" fillId="51" borderId="8" xfId="0" applyFont="1" applyFill="1" applyBorder="1" applyAlignment="1">
      <alignment horizontal="center"/>
    </xf>
    <xf numFmtId="167" fontId="53" fillId="51" borderId="8" xfId="1" applyNumberFormat="1" applyFont="1" applyFill="1" applyBorder="1"/>
    <xf numFmtId="167" fontId="53" fillId="51" borderId="12" xfId="1" applyNumberFormat="1" applyFont="1" applyFill="1" applyBorder="1" applyAlignment="1">
      <alignment horizontal="center"/>
    </xf>
    <xf numFmtId="0" fontId="63" fillId="57" borderId="0" xfId="0" applyFont="1" applyFill="1"/>
    <xf numFmtId="167" fontId="52" fillId="57" borderId="0" xfId="0" applyNumberFormat="1" applyFont="1" applyFill="1"/>
    <xf numFmtId="0" fontId="102" fillId="57" borderId="0" xfId="0" applyFont="1" applyFill="1"/>
    <xf numFmtId="170" fontId="56" fillId="0" borderId="8" xfId="0" applyNumberFormat="1" applyFont="1" applyBorder="1" applyAlignment="1">
      <alignment horizontal="center" vertical="center"/>
    </xf>
    <xf numFmtId="167" fontId="53" fillId="0" borderId="0" xfId="1" applyNumberFormat="1" applyFont="1" applyAlignment="1">
      <alignment horizontal="right" vertical="top"/>
    </xf>
    <xf numFmtId="0" fontId="90" fillId="0" borderId="0" xfId="0" applyFont="1" applyAlignment="1">
      <alignment horizontal="center"/>
    </xf>
    <xf numFmtId="0" fontId="52" fillId="0" borderId="0" xfId="0" applyFont="1" applyAlignment="1">
      <alignment horizontal="justify" vertical="center"/>
    </xf>
    <xf numFmtId="0" fontId="103" fillId="0" borderId="0" xfId="181" applyFont="1"/>
    <xf numFmtId="0" fontId="135" fillId="0" borderId="0" xfId="181" applyFont="1" applyAlignment="1">
      <alignment horizontal="center"/>
    </xf>
    <xf numFmtId="167" fontId="63" fillId="57" borderId="29" xfId="0" applyNumberFormat="1" applyFont="1" applyFill="1" applyBorder="1"/>
    <xf numFmtId="167" fontId="53" fillId="51" borderId="8" xfId="1" applyNumberFormat="1" applyFont="1" applyFill="1" applyBorder="1" applyAlignment="1">
      <alignment horizontal="center"/>
    </xf>
    <xf numFmtId="176" fontId="98" fillId="0" borderId="0" xfId="0" applyNumberFormat="1" applyFont="1" applyAlignment="1">
      <alignment horizontal="left" vertical="top" wrapText="1"/>
    </xf>
    <xf numFmtId="0" fontId="41" fillId="0" borderId="0" xfId="90" applyFont="1" applyAlignment="1">
      <alignment horizontal="center"/>
    </xf>
    <xf numFmtId="37" fontId="46" fillId="0" borderId="5" xfId="143" applyNumberFormat="1" applyFont="1" applyBorder="1" applyAlignment="1">
      <alignment horizontal="center" vertical="center" wrapText="1"/>
    </xf>
    <xf numFmtId="37" fontId="46" fillId="0" borderId="2" xfId="143" applyNumberFormat="1" applyFont="1" applyBorder="1" applyAlignment="1">
      <alignment horizontal="center" vertical="center" wrapText="1"/>
    </xf>
    <xf numFmtId="0" fontId="43" fillId="45" borderId="5" xfId="90" applyFont="1" applyFill="1" applyBorder="1" applyAlignment="1">
      <alignment horizontal="center" vertical="center" wrapText="1"/>
    </xf>
    <xf numFmtId="0" fontId="43" fillId="45" borderId="2" xfId="90" applyFont="1" applyFill="1" applyBorder="1" applyAlignment="1">
      <alignment horizontal="center" vertical="center" wrapText="1"/>
    </xf>
    <xf numFmtId="0" fontId="43" fillId="7" borderId="1" xfId="90" applyFont="1" applyFill="1" applyBorder="1" applyAlignment="1">
      <alignment horizontal="center" vertical="center" wrapText="1"/>
    </xf>
    <xf numFmtId="0" fontId="43" fillId="7" borderId="10" xfId="90" applyFont="1" applyFill="1" applyBorder="1" applyAlignment="1">
      <alignment horizontal="center" vertical="center" wrapText="1"/>
    </xf>
    <xf numFmtId="0" fontId="43" fillId="3" borderId="7" xfId="90" applyFont="1" applyFill="1" applyBorder="1" applyAlignment="1">
      <alignment horizontal="center" vertical="center" wrapText="1"/>
    </xf>
    <xf numFmtId="0" fontId="43"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32" fillId="0" borderId="5" xfId="0" applyNumberFormat="1" applyFont="1" applyBorder="1" applyAlignment="1">
      <alignment horizontal="center"/>
    </xf>
    <xf numFmtId="4" fontId="32" fillId="0" borderId="11" xfId="0" applyNumberFormat="1" applyFont="1" applyBorder="1" applyAlignment="1">
      <alignment horizontal="center"/>
    </xf>
    <xf numFmtId="4" fontId="32" fillId="0" borderId="0" xfId="0" applyNumberFormat="1" applyFont="1" applyAlignment="1">
      <alignment horizontal="center"/>
    </xf>
    <xf numFmtId="0" fontId="52" fillId="0" borderId="0" xfId="0" applyFont="1" applyAlignment="1">
      <alignment horizontal="center" vertical="center" wrapText="1"/>
    </xf>
    <xf numFmtId="3" fontId="56" fillId="0" borderId="0" xfId="0" applyNumberFormat="1" applyFont="1" applyAlignment="1">
      <alignment horizontal="center"/>
    </xf>
    <xf numFmtId="3" fontId="55" fillId="0" borderId="0" xfId="76" applyNumberFormat="1" applyFont="1" applyAlignment="1">
      <alignment horizontal="center"/>
    </xf>
    <xf numFmtId="0" fontId="85" fillId="0" borderId="0" xfId="76" applyFont="1" applyAlignment="1">
      <alignment horizontal="left" wrapText="1"/>
    </xf>
    <xf numFmtId="176" fontId="93" fillId="62" borderId="34" xfId="0" applyNumberFormat="1" applyFont="1" applyFill="1" applyBorder="1" applyAlignment="1">
      <alignment horizontal="center" vertical="center"/>
    </xf>
    <xf numFmtId="176" fontId="93" fillId="62" borderId="35" xfId="0" applyNumberFormat="1" applyFont="1" applyFill="1" applyBorder="1" applyAlignment="1">
      <alignment horizontal="center" vertical="center"/>
    </xf>
    <xf numFmtId="176" fontId="93" fillId="62" borderId="36" xfId="0" applyNumberFormat="1" applyFont="1" applyFill="1" applyBorder="1" applyAlignment="1">
      <alignment horizontal="center" vertical="center"/>
    </xf>
    <xf numFmtId="176" fontId="93" fillId="58" borderId="34" xfId="0" applyNumberFormat="1" applyFont="1" applyFill="1" applyBorder="1" applyAlignment="1">
      <alignment horizontal="center" vertical="center"/>
    </xf>
    <xf numFmtId="176" fontId="93" fillId="58" borderId="35" xfId="0" applyNumberFormat="1" applyFont="1" applyFill="1" applyBorder="1" applyAlignment="1">
      <alignment horizontal="center" vertical="center"/>
    </xf>
    <xf numFmtId="176" fontId="93" fillId="58" borderId="36" xfId="0" applyNumberFormat="1" applyFont="1" applyFill="1" applyBorder="1" applyAlignment="1">
      <alignment horizontal="center" vertical="center"/>
    </xf>
    <xf numFmtId="176" fontId="56" fillId="0" borderId="0" xfId="0" applyNumberFormat="1" applyFont="1" applyAlignment="1">
      <alignment horizontal="center"/>
    </xf>
    <xf numFmtId="0" fontId="15" fillId="0" borderId="31" xfId="0" applyFont="1" applyBorder="1" applyAlignment="1">
      <alignment horizontal="center" vertical="center" wrapText="1"/>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13" xfId="0" applyFont="1" applyBorder="1" applyAlignment="1">
      <alignment horizontal="center" vertical="center"/>
    </xf>
    <xf numFmtId="0" fontId="15" fillId="0" borderId="0" xfId="0" applyFont="1" applyAlignment="1">
      <alignment horizontal="center" vertical="center"/>
    </xf>
    <xf numFmtId="0" fontId="15" fillId="0" borderId="14" xfId="0" applyFont="1" applyBorder="1" applyAlignment="1">
      <alignment horizontal="center" vertical="center"/>
    </xf>
    <xf numFmtId="0" fontId="15" fillId="0" borderId="7" xfId="0" applyFont="1" applyBorder="1" applyAlignment="1">
      <alignment horizontal="center" vertical="center"/>
    </xf>
    <xf numFmtId="0" fontId="15" fillId="0" borderId="1" xfId="0" applyFont="1" applyBorder="1" applyAlignment="1">
      <alignment horizontal="center" vertical="center"/>
    </xf>
    <xf numFmtId="0" fontId="15" fillId="0" borderId="10" xfId="0" applyFont="1" applyBorder="1" applyAlignment="1">
      <alignment horizontal="center" vertical="center"/>
    </xf>
    <xf numFmtId="0" fontId="12" fillId="0" borderId="0" xfId="0" applyFont="1" applyAlignment="1">
      <alignment horizontal="left" vertical="center" wrapText="1"/>
    </xf>
    <xf numFmtId="0" fontId="19"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wrapText="1"/>
    </xf>
    <xf numFmtId="0" fontId="12" fillId="0" borderId="1" xfId="0" applyFont="1" applyBorder="1" applyAlignment="1">
      <alignment horizontal="left"/>
    </xf>
    <xf numFmtId="0" fontId="17" fillId="0" borderId="0" xfId="0" applyFont="1" applyAlignment="1">
      <alignment horizontal="justify" vertical="justify" wrapText="1"/>
    </xf>
    <xf numFmtId="0" fontId="11" fillId="0" borderId="0" xfId="0" applyFont="1" applyAlignment="1">
      <alignment horizontal="right"/>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1" xfId="0" applyFont="1" applyBorder="1" applyAlignment="1">
      <alignment horizontal="center" vertical="center" wrapText="1"/>
    </xf>
    <xf numFmtId="184" fontId="12" fillId="0" borderId="5" xfId="8" applyNumberFormat="1" applyFont="1" applyFill="1" applyBorder="1" applyAlignment="1">
      <alignment horizontal="center"/>
    </xf>
    <xf numFmtId="184" fontId="12" fillId="0" borderId="11" xfId="8" applyNumberFormat="1" applyFont="1" applyFill="1" applyBorder="1" applyAlignment="1">
      <alignment horizontal="center"/>
    </xf>
    <xf numFmtId="0" fontId="11" fillId="0" borderId="0" xfId="0" applyFont="1" applyAlignment="1">
      <alignment horizontal="left" vertical="top" wrapText="1"/>
    </xf>
    <xf numFmtId="0" fontId="12" fillId="0" borderId="0" xfId="0" applyFont="1" applyAlignment="1">
      <alignment horizontal="center"/>
    </xf>
    <xf numFmtId="0" fontId="55" fillId="0" borderId="0" xfId="0" applyFont="1" applyAlignment="1">
      <alignment horizontal="center"/>
    </xf>
    <xf numFmtId="41" fontId="55" fillId="0" borderId="0" xfId="8" applyFont="1" applyFill="1" applyAlignment="1">
      <alignment horizontal="center"/>
    </xf>
    <xf numFmtId="167" fontId="56" fillId="0" borderId="0" xfId="1" applyNumberFormat="1" applyFont="1" applyFill="1" applyAlignment="1">
      <alignment horizontal="center"/>
    </xf>
    <xf numFmtId="167" fontId="55" fillId="0" borderId="0" xfId="1" applyNumberFormat="1" applyFont="1" applyFill="1" applyAlignment="1">
      <alignment horizontal="center"/>
    </xf>
    <xf numFmtId="0" fontId="56" fillId="0" borderId="0" xfId="0" applyFont="1" applyAlignment="1">
      <alignment horizontal="left" vertical="center"/>
    </xf>
    <xf numFmtId="0" fontId="56" fillId="0" borderId="0" xfId="0" applyFont="1" applyAlignment="1">
      <alignment horizontal="left"/>
    </xf>
    <xf numFmtId="0" fontId="56" fillId="0" borderId="0" xfId="0" applyFont="1" applyAlignment="1">
      <alignment horizontal="center"/>
    </xf>
    <xf numFmtId="0" fontId="63" fillId="0" borderId="0" xfId="0" applyFont="1" applyAlignment="1">
      <alignment horizontal="left"/>
    </xf>
    <xf numFmtId="3" fontId="52" fillId="0" borderId="0" xfId="0" applyNumberFormat="1" applyFont="1" applyAlignment="1">
      <alignment horizontal="center"/>
    </xf>
    <xf numFmtId="0" fontId="52" fillId="0" borderId="0" xfId="0" applyFont="1" applyAlignment="1">
      <alignment horizontal="center"/>
    </xf>
    <xf numFmtId="0" fontId="56" fillId="0" borderId="5" xfId="0" applyFont="1" applyBorder="1" applyAlignment="1">
      <alignment horizontal="center" vertical="center" wrapText="1"/>
    </xf>
    <xf numFmtId="0" fontId="56" fillId="0" borderId="2" xfId="0" applyFont="1" applyBorder="1" applyAlignment="1">
      <alignment horizontal="center" vertical="center" wrapText="1"/>
    </xf>
    <xf numFmtId="0" fontId="56" fillId="0" borderId="11" xfId="0" applyFont="1" applyBorder="1" applyAlignment="1">
      <alignment horizontal="center" vertical="center" wrapText="1"/>
    </xf>
    <xf numFmtId="0" fontId="63" fillId="0" borderId="0" xfId="0" applyFont="1" applyAlignment="1">
      <alignment horizontal="center"/>
    </xf>
    <xf numFmtId="0" fontId="18" fillId="0" borderId="0" xfId="0" applyFont="1" applyAlignment="1">
      <alignment horizontal="center"/>
    </xf>
    <xf numFmtId="0" fontId="81" fillId="2" borderId="0" xfId="0" applyFont="1" applyFill="1" applyAlignment="1">
      <alignment horizontal="center" vertical="center"/>
    </xf>
    <xf numFmtId="0" fontId="15" fillId="0" borderId="0" xfId="0" applyFont="1" applyAlignment="1">
      <alignment horizontal="justify" vertical="justify" wrapText="1"/>
    </xf>
    <xf numFmtId="0" fontId="18" fillId="0" borderId="0" xfId="0" applyFont="1" applyAlignment="1">
      <alignment horizontal="left" vertical="center"/>
    </xf>
    <xf numFmtId="0" fontId="98" fillId="0" borderId="0" xfId="0" applyFont="1" applyAlignment="1">
      <alignment horizontal="left" vertical="top" wrapText="1"/>
    </xf>
    <xf numFmtId="0" fontId="124" fillId="0" borderId="0" xfId="0" applyFont="1" applyAlignment="1">
      <alignment horizontal="left" wrapText="1"/>
    </xf>
    <xf numFmtId="0" fontId="98" fillId="0" borderId="0" xfId="0" applyFont="1" applyAlignment="1">
      <alignment horizontal="left" wrapText="1"/>
    </xf>
    <xf numFmtId="0" fontId="63" fillId="0" borderId="0" xfId="0" applyFont="1" applyAlignment="1">
      <alignment horizontal="center" wrapText="1"/>
    </xf>
    <xf numFmtId="0" fontId="98" fillId="0" borderId="0" xfId="0" applyFont="1" applyAlignment="1">
      <alignment horizontal="left" vertical="justify" wrapText="1"/>
    </xf>
    <xf numFmtId="0" fontId="124" fillId="0" borderId="0" xfId="0" applyFont="1" applyAlignment="1">
      <alignment horizontal="left" vertical="justify" wrapText="1"/>
    </xf>
    <xf numFmtId="0" fontId="98" fillId="0" borderId="0" xfId="0" applyFont="1" applyAlignment="1">
      <alignment horizontal="justify" vertical="justify" wrapText="1"/>
    </xf>
    <xf numFmtId="0" fontId="123" fillId="0" borderId="0" xfId="0" applyFont="1" applyAlignment="1">
      <alignment horizontal="left" vertical="justify" wrapText="1"/>
    </xf>
    <xf numFmtId="0" fontId="52" fillId="0" borderId="0" xfId="0" applyFont="1" applyAlignment="1">
      <alignment horizontal="left" vertical="top" wrapText="1"/>
    </xf>
    <xf numFmtId="0" fontId="125" fillId="0" borderId="0" xfId="0" applyFont="1" applyAlignment="1">
      <alignment horizontal="left" vertical="top" wrapText="1"/>
    </xf>
    <xf numFmtId="0" fontId="52" fillId="0" borderId="1" xfId="0" applyFont="1" applyBorder="1" applyAlignment="1">
      <alignment horizontal="center"/>
    </xf>
    <xf numFmtId="0" fontId="123" fillId="0" borderId="0" xfId="0" applyFont="1" applyAlignment="1">
      <alignment horizontal="left" vertical="center"/>
    </xf>
    <xf numFmtId="0" fontId="119" fillId="0" borderId="0" xfId="0" applyFont="1" applyAlignment="1">
      <alignment horizontal="left" vertical="top" wrapText="1"/>
    </xf>
    <xf numFmtId="0" fontId="124" fillId="0" borderId="0" xfId="0" applyFont="1" applyAlignment="1">
      <alignment horizontal="left"/>
    </xf>
    <xf numFmtId="0" fontId="98" fillId="0" borderId="0" xfId="0" applyFont="1" applyAlignment="1">
      <alignment horizontal="justify" vertical="top" wrapText="1"/>
    </xf>
    <xf numFmtId="170" fontId="123" fillId="0" borderId="5" xfId="1" applyNumberFormat="1" applyFont="1" applyFill="1" applyBorder="1" applyAlignment="1">
      <alignment horizontal="center"/>
    </xf>
    <xf numFmtId="170" fontId="123" fillId="0" borderId="2" xfId="1" applyNumberFormat="1" applyFont="1" applyFill="1" applyBorder="1" applyAlignment="1">
      <alignment horizontal="center"/>
    </xf>
    <xf numFmtId="170" fontId="123" fillId="0" borderId="11" xfId="1" applyNumberFormat="1" applyFont="1" applyFill="1" applyBorder="1" applyAlignment="1">
      <alignment horizontal="center"/>
    </xf>
    <xf numFmtId="14" fontId="123" fillId="0" borderId="5" xfId="0" applyNumberFormat="1" applyFont="1" applyBorder="1" applyAlignment="1">
      <alignment horizontal="center"/>
    </xf>
    <xf numFmtId="0" fontId="123" fillId="0" borderId="2" xfId="0" applyFont="1" applyBorder="1" applyAlignment="1">
      <alignment horizontal="center"/>
    </xf>
    <xf numFmtId="0" fontId="123" fillId="0" borderId="11" xfId="0" applyFont="1" applyBorder="1" applyAlignment="1">
      <alignment horizontal="center"/>
    </xf>
    <xf numFmtId="0" fontId="52" fillId="2" borderId="1" xfId="0" applyFont="1" applyFill="1" applyBorder="1" applyAlignment="1">
      <alignment horizontal="center"/>
    </xf>
    <xf numFmtId="0" fontId="53" fillId="51" borderId="1" xfId="0" applyFont="1" applyFill="1" applyBorder="1" applyAlignment="1">
      <alignment horizontal="center"/>
    </xf>
    <xf numFmtId="0" fontId="99" fillId="2" borderId="1" xfId="0" applyFont="1" applyFill="1" applyBorder="1" applyAlignment="1">
      <alignment horizontal="center"/>
    </xf>
    <xf numFmtId="14" fontId="56" fillId="0" borderId="5" xfId="3" quotePrefix="1" applyNumberFormat="1" applyFont="1" applyBorder="1" applyAlignment="1">
      <alignment horizontal="center"/>
    </xf>
    <xf numFmtId="14" fontId="56" fillId="0" borderId="11" xfId="3" quotePrefix="1" applyNumberFormat="1" applyFont="1" applyBorder="1" applyAlignment="1">
      <alignment horizontal="center"/>
    </xf>
    <xf numFmtId="0" fontId="56" fillId="0" borderId="8" xfId="76" applyFont="1" applyBorder="1" applyAlignment="1">
      <alignment horizontal="center" vertical="center" wrapText="1"/>
    </xf>
    <xf numFmtId="0" fontId="56" fillId="0" borderId="0" xfId="76" applyFont="1" applyAlignment="1">
      <alignment horizontal="left" vertical="center"/>
    </xf>
    <xf numFmtId="0" fontId="56" fillId="0" borderId="8" xfId="76" applyFont="1" applyBorder="1" applyAlignment="1">
      <alignment horizontal="center" vertical="center"/>
    </xf>
    <xf numFmtId="0" fontId="56" fillId="0" borderId="12" xfId="76" applyFont="1" applyBorder="1" applyAlignment="1">
      <alignment horizontal="center" vertical="center" wrapText="1"/>
    </xf>
    <xf numFmtId="0" fontId="56" fillId="0" borderId="9" xfId="76" applyFont="1" applyBorder="1" applyAlignment="1">
      <alignment horizontal="center" vertical="center" wrapText="1"/>
    </xf>
    <xf numFmtId="0" fontId="17" fillId="2" borderId="1" xfId="0" applyFont="1" applyFill="1" applyBorder="1" applyAlignment="1">
      <alignment horizontal="center"/>
    </xf>
    <xf numFmtId="0" fontId="52" fillId="0" borderId="0" xfId="0" applyFont="1" applyAlignment="1">
      <alignment horizontal="left" wrapText="1"/>
    </xf>
    <xf numFmtId="170" fontId="56" fillId="0" borderId="1" xfId="0" applyNumberFormat="1" applyFont="1" applyBorder="1" applyAlignment="1">
      <alignment horizontal="center" vertical="center"/>
    </xf>
    <xf numFmtId="0" fontId="108" fillId="0" borderId="0" xfId="0" applyFont="1" applyAlignment="1">
      <alignment horizontal="left" wrapText="1"/>
    </xf>
    <xf numFmtId="0" fontId="96" fillId="0" borderId="0" xfId="0" applyFont="1" applyAlignment="1">
      <alignment horizontal="left" vertical="top" wrapText="1"/>
    </xf>
    <xf numFmtId="0" fontId="55" fillId="0" borderId="0" xfId="0" applyFont="1" applyAlignment="1">
      <alignment horizontal="justify" vertical="top" wrapText="1"/>
    </xf>
    <xf numFmtId="0" fontId="99" fillId="0" borderId="1" xfId="0" applyFont="1" applyBorder="1" applyAlignment="1">
      <alignment horizontal="center"/>
    </xf>
    <xf numFmtId="0" fontId="85" fillId="0" borderId="0" xfId="0" applyFont="1" applyAlignment="1">
      <alignment horizontal="justify" vertical="top" wrapText="1"/>
    </xf>
    <xf numFmtId="170" fontId="56" fillId="0" borderId="5" xfId="0" applyNumberFormat="1" applyFont="1" applyBorder="1" applyAlignment="1">
      <alignment horizontal="center" vertical="center" wrapText="1"/>
    </xf>
    <xf numFmtId="170" fontId="56" fillId="0" borderId="2" xfId="0" applyNumberFormat="1" applyFont="1" applyBorder="1" applyAlignment="1">
      <alignment horizontal="center" vertical="center" wrapText="1"/>
    </xf>
    <xf numFmtId="170" fontId="56" fillId="0" borderId="11" xfId="0" applyNumberFormat="1" applyFont="1" applyBorder="1" applyAlignment="1">
      <alignment horizontal="center" vertical="center" wrapText="1"/>
    </xf>
    <xf numFmtId="9" fontId="55" fillId="0" borderId="0" xfId="9" applyFont="1" applyFill="1" applyBorder="1" applyAlignment="1">
      <alignment horizontal="center"/>
    </xf>
    <xf numFmtId="0" fontId="55" fillId="0" borderId="0" xfId="0" applyFont="1" applyAlignment="1">
      <alignment horizontal="left" vertical="center" wrapText="1"/>
    </xf>
    <xf numFmtId="170" fontId="56" fillId="0" borderId="5" xfId="0" applyNumberFormat="1" applyFont="1" applyBorder="1" applyAlignment="1">
      <alignment horizontal="center" vertical="center"/>
    </xf>
    <xf numFmtId="170" fontId="56" fillId="0" borderId="2" xfId="0" applyNumberFormat="1" applyFont="1" applyBorder="1" applyAlignment="1">
      <alignment horizontal="center" vertical="center"/>
    </xf>
    <xf numFmtId="170" fontId="56" fillId="0" borderId="11" xfId="0" applyNumberFormat="1" applyFont="1" applyBorder="1" applyAlignment="1">
      <alignment horizontal="center" vertical="center"/>
    </xf>
    <xf numFmtId="0" fontId="116" fillId="0" borderId="0" xfId="0" applyFont="1" applyAlignment="1">
      <alignment horizontal="left" wrapText="1"/>
    </xf>
    <xf numFmtId="0" fontId="55" fillId="0" borderId="0" xfId="0" applyFont="1" applyAlignment="1">
      <alignment horizontal="justify" vertical="center" wrapText="1"/>
    </xf>
    <xf numFmtId="0" fontId="52" fillId="0" borderId="0" xfId="0" applyFont="1" applyAlignment="1">
      <alignment horizontal="left" vertical="center" wrapText="1"/>
    </xf>
    <xf numFmtId="0" fontId="98" fillId="0" borderId="0" xfId="0" applyFont="1" applyAlignment="1">
      <alignment horizontal="justify" vertical="center" wrapText="1"/>
    </xf>
  </cellXfs>
  <cellStyles count="192">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cellStyle name="60% - Énfasis2" xfId="149" builtinId="36" customBuiltin="1"/>
    <cellStyle name="60% - Énfasis2 2" xfId="137"/>
    <cellStyle name="60% - Énfasis3" xfId="150" builtinId="40" customBuiltin="1"/>
    <cellStyle name="60% - Énfasis3 2" xfId="138"/>
    <cellStyle name="60% - Énfasis4" xfId="151" builtinId="44" customBuiltin="1"/>
    <cellStyle name="60% - Énfasis4 2" xfId="139"/>
    <cellStyle name="60% - Énfasis5" xfId="152" builtinId="48" customBuiltin="1"/>
    <cellStyle name="60% - Énfasis5 2" xfId="140"/>
    <cellStyle name="60% - Énfasis6" xfId="153" builtinId="52" customBuiltin="1"/>
    <cellStyle name="60% - Énfasis6 2" xfId="141"/>
    <cellStyle name="Buena" xfId="105" builtinId="26" customBuiltin="1"/>
    <cellStyle name="Cálculo" xfId="109" builtinId="22" customBuiltin="1"/>
    <cellStyle name="Celda de comprobación" xfId="111" builtinId="23" customBuiltin="1"/>
    <cellStyle name="Celda vinculada" xfId="110" builtinId="24" customBuiltin="1"/>
    <cellStyle name="Comma 4 2" xfId="73"/>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cellStyle name="Excel Built-in Normal 1" xfId="180"/>
    <cellStyle name="Excel Built-in Normal 1 3" xfId="170"/>
    <cellStyle name="Excel Built-in Normal 2" xfId="174"/>
    <cellStyle name="Excel Built-in Normal 2 2" xfId="173"/>
    <cellStyle name="Hipervínculo" xfId="181" builtinId="8"/>
    <cellStyle name="Hipervínculo 2" xfId="169"/>
    <cellStyle name="Hipervínculo 2 2" xfId="176"/>
    <cellStyle name="Incorrecto" xfId="106" builtinId="27" customBuiltin="1"/>
    <cellStyle name="Millares" xfId="1" builtinId="3"/>
    <cellStyle name="Millares [0]" xfId="8" builtinId="6"/>
    <cellStyle name="Millares [0] 2" xfId="100"/>
    <cellStyle name="Millares [0] 2 2" xfId="160"/>
    <cellStyle name="Millares [0] 2 3" xfId="164"/>
    <cellStyle name="Millares [0] 3" xfId="80"/>
    <cellStyle name="Millares [0] 3 8" xfId="175"/>
    <cellStyle name="Millares [0] 4" xfId="142"/>
    <cellStyle name="Millares [0] 5" xfId="145"/>
    <cellStyle name="Millares [0] 6" xfId="146"/>
    <cellStyle name="Millares 10" xfId="179"/>
    <cellStyle name="Millares 10 2" xfId="184"/>
    <cellStyle name="Millares 100 11" xfId="11"/>
    <cellStyle name="Millares 14 4 2 2" xfId="96"/>
    <cellStyle name="Millares 14 5" xfId="95"/>
    <cellStyle name="Millares 174 2" xfId="85"/>
    <cellStyle name="Millares 2" xfId="6"/>
    <cellStyle name="Millares 2 2" xfId="84"/>
    <cellStyle name="Millares 2 2 2" xfId="144"/>
    <cellStyle name="Millares 2 2 2 2" xfId="91"/>
    <cellStyle name="Millares 2 2 2 3" xfId="166"/>
    <cellStyle name="Millares 2 3" xfId="163"/>
    <cellStyle name="Millares 212" xfId="10"/>
    <cellStyle name="Millares 3" xfId="155"/>
    <cellStyle name="Millares 3 11" xfId="77"/>
    <cellStyle name="Millares 3 2" xfId="167"/>
    <cellStyle name="Millares 5" xfId="190"/>
    <cellStyle name="Millares 53" xfId="99"/>
    <cellStyle name="Millares 6" xfId="161"/>
    <cellStyle name="Millares 654 2 2" xfId="78"/>
    <cellStyle name="Millares 656" xfId="88"/>
    <cellStyle name="Millares 657" xfId="81"/>
    <cellStyle name="Millares 8" xfId="158"/>
    <cellStyle name="Neutral" xfId="147" builtinId="28" customBuiltin="1"/>
    <cellStyle name="Neutral 2" xfId="135"/>
    <cellStyle name="Normal" xfId="0" builtinId="0"/>
    <cellStyle name="Normal 10" xfId="182"/>
    <cellStyle name="Normal 10 10 2 2 2" xfId="76"/>
    <cellStyle name="Normal 1016" xfId="14"/>
    <cellStyle name="Normal 1018" xfId="44"/>
    <cellStyle name="Normal 1022" xfId="68"/>
    <cellStyle name="Normal 1024" xfId="21"/>
    <cellStyle name="Normal 1025" xfId="71"/>
    <cellStyle name="Normal 1026" xfId="70"/>
    <cellStyle name="Normal 1027" xfId="72"/>
    <cellStyle name="Normal 105" xfId="82"/>
    <cellStyle name="Normal 107" xfId="86"/>
    <cellStyle name="Normal 109" xfId="87"/>
    <cellStyle name="Normal 11 10" xfId="168"/>
    <cellStyle name="Normal 12 10" xfId="7"/>
    <cellStyle name="Normal 12 2 10" xfId="3"/>
    <cellStyle name="Normal 12 2 2 4" xfId="12"/>
    <cellStyle name="Normal 125" xfId="5"/>
    <cellStyle name="Normal 126" xfId="74"/>
    <cellStyle name="Normal 199 2 2" xfId="79"/>
    <cellStyle name="Normal 2" xfId="2"/>
    <cellStyle name="Normal 2 10 2 2 2" xfId="83"/>
    <cellStyle name="Normal 2 2" xfId="154"/>
    <cellStyle name="Normal 2 2 2 3" xfId="4"/>
    <cellStyle name="Normal 2 2 4" xfId="165"/>
    <cellStyle name="Normal 2 3" xfId="97"/>
    <cellStyle name="Normal 2 4" xfId="90"/>
    <cellStyle name="Normal 2 4 2" xfId="143"/>
    <cellStyle name="Normal 2 5" xfId="172"/>
    <cellStyle name="Normal 28" xfId="187"/>
    <cellStyle name="Normal 288 2" xfId="89"/>
    <cellStyle name="Normal 289" xfId="157"/>
    <cellStyle name="Normal 3" xfId="191"/>
    <cellStyle name="Normal 3 11 3" xfId="93"/>
    <cellStyle name="Normal 3 2" xfId="189"/>
    <cellStyle name="Normal 3 3" xfId="162"/>
    <cellStyle name="Normal 4" xfId="183"/>
    <cellStyle name="Normal 5" xfId="94"/>
    <cellStyle name="Normal 5 2 2" xfId="92"/>
    <cellStyle name="Normal 6" xfId="177"/>
    <cellStyle name="Normal 6 2" xfId="185"/>
    <cellStyle name="Normal 601" xfId="63"/>
    <cellStyle name="Normal 605" xfId="19"/>
    <cellStyle name="Normal 606" xfId="18"/>
    <cellStyle name="Normal 62" xfId="188"/>
    <cellStyle name="Normal 636" xfId="16"/>
    <cellStyle name="Normal 640" xfId="17"/>
    <cellStyle name="Normal 643" xfId="20"/>
    <cellStyle name="Normal 646" xfId="22"/>
    <cellStyle name="Normal 647" xfId="23"/>
    <cellStyle name="Normal 649" xfId="24"/>
    <cellStyle name="Normal 650" xfId="25"/>
    <cellStyle name="Normal 651" xfId="26"/>
    <cellStyle name="Normal 652" xfId="27"/>
    <cellStyle name="Normal 653" xfId="28"/>
    <cellStyle name="Normal 654" xfId="29"/>
    <cellStyle name="Normal 655" xfId="30"/>
    <cellStyle name="Normal 656" xfId="31"/>
    <cellStyle name="Normal 657" xfId="32"/>
    <cellStyle name="Normal 658" xfId="34"/>
    <cellStyle name="Normal 659" xfId="35"/>
    <cellStyle name="Normal 660" xfId="37"/>
    <cellStyle name="Normal 662" xfId="38"/>
    <cellStyle name="Normal 663" xfId="39"/>
    <cellStyle name="Normal 664" xfId="40"/>
    <cellStyle name="Normal 665" xfId="41"/>
    <cellStyle name="Normal 667" xfId="42"/>
    <cellStyle name="Normal 673" xfId="45"/>
    <cellStyle name="Normal 674" xfId="46"/>
    <cellStyle name="Normal 675" xfId="47"/>
    <cellStyle name="Normal 676" xfId="48"/>
    <cellStyle name="Normal 677" xfId="52"/>
    <cellStyle name="Normal 678" xfId="53"/>
    <cellStyle name="Normal 679" xfId="54"/>
    <cellStyle name="Normal 684" xfId="59"/>
    <cellStyle name="Normal 7" xfId="159"/>
    <cellStyle name="Normal 7 2" xfId="178"/>
    <cellStyle name="Normal 713" xfId="49"/>
    <cellStyle name="Normal 714" xfId="50"/>
    <cellStyle name="Normal 715" xfId="51"/>
    <cellStyle name="Normal 744" xfId="69"/>
    <cellStyle name="Normal 802" xfId="75"/>
    <cellStyle name="Normal 944" xfId="13"/>
    <cellStyle name="Normal 947" xfId="15"/>
    <cellStyle name="Normal 952" xfId="43"/>
    <cellStyle name="Normal 957" xfId="55"/>
    <cellStyle name="Normal 958" xfId="56"/>
    <cellStyle name="Normal 959" xfId="57"/>
    <cellStyle name="Normal 960" xfId="58"/>
    <cellStyle name="Normal 961" xfId="60"/>
    <cellStyle name="Normal 962" xfId="61"/>
    <cellStyle name="Normal 963" xfId="62"/>
    <cellStyle name="Normal 964" xfId="64"/>
    <cellStyle name="Normal 965" xfId="65"/>
    <cellStyle name="Normal 966" xfId="66"/>
    <cellStyle name="Normal 967" xfId="67"/>
    <cellStyle name="Normal 971" xfId="36"/>
    <cellStyle name="Normal 986" xfId="33"/>
    <cellStyle name="Normal_BAL01Gs" xfId="186"/>
    <cellStyle name="Notas" xfId="113" builtinId="10" customBuiltin="1"/>
    <cellStyle name="Porcentaje" xfId="9" builtinId="5"/>
    <cellStyle name="Porcentual 2 4" xfId="98"/>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2.xml"/><Relationship Id="rId84" Type="http://schemas.openxmlformats.org/officeDocument/2006/relationships/externalLink" Target="externalLinks/externalLink23.xml"/><Relationship Id="rId138" Type="http://schemas.openxmlformats.org/officeDocument/2006/relationships/externalLink" Target="externalLinks/externalLink77.xml"/><Relationship Id="rId159" Type="http://schemas.openxmlformats.org/officeDocument/2006/relationships/externalLink" Target="externalLinks/externalLink98.xml"/><Relationship Id="rId170" Type="http://schemas.openxmlformats.org/officeDocument/2006/relationships/externalLink" Target="externalLinks/externalLink109.xml"/><Relationship Id="rId191" Type="http://schemas.openxmlformats.org/officeDocument/2006/relationships/styles" Target="styles.xml"/><Relationship Id="rId107" Type="http://schemas.openxmlformats.org/officeDocument/2006/relationships/externalLink" Target="externalLinks/externalLink4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3.xml"/><Relationship Id="rId128" Type="http://schemas.openxmlformats.org/officeDocument/2006/relationships/externalLink" Target="externalLinks/externalLink67.xml"/><Relationship Id="rId149" Type="http://schemas.openxmlformats.org/officeDocument/2006/relationships/externalLink" Target="externalLinks/externalLink88.xml"/><Relationship Id="rId5" Type="http://schemas.openxmlformats.org/officeDocument/2006/relationships/worksheet" Target="worksheets/sheet5.xml"/><Relationship Id="rId95" Type="http://schemas.openxmlformats.org/officeDocument/2006/relationships/externalLink" Target="externalLinks/externalLink34.xml"/><Relationship Id="rId160" Type="http://schemas.openxmlformats.org/officeDocument/2006/relationships/externalLink" Target="externalLinks/externalLink99.xml"/><Relationship Id="rId181" Type="http://schemas.openxmlformats.org/officeDocument/2006/relationships/externalLink" Target="externalLinks/externalLink12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3.xml"/><Relationship Id="rId118" Type="http://schemas.openxmlformats.org/officeDocument/2006/relationships/externalLink" Target="externalLinks/externalLink57.xml"/><Relationship Id="rId139" Type="http://schemas.openxmlformats.org/officeDocument/2006/relationships/externalLink" Target="externalLinks/externalLink78.xml"/><Relationship Id="rId85" Type="http://schemas.openxmlformats.org/officeDocument/2006/relationships/externalLink" Target="externalLinks/externalLink24.xml"/><Relationship Id="rId150" Type="http://schemas.openxmlformats.org/officeDocument/2006/relationships/externalLink" Target="externalLinks/externalLink89.xml"/><Relationship Id="rId171" Type="http://schemas.openxmlformats.org/officeDocument/2006/relationships/externalLink" Target="externalLinks/externalLink110.xml"/><Relationship Id="rId192" Type="http://schemas.openxmlformats.org/officeDocument/2006/relationships/sharedStrings" Target="sharedString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7.xml"/><Relationship Id="rId129" Type="http://schemas.openxmlformats.org/officeDocument/2006/relationships/externalLink" Target="externalLinks/externalLink68.xml"/><Relationship Id="rId54" Type="http://schemas.openxmlformats.org/officeDocument/2006/relationships/worksheet" Target="worksheets/sheet54.xml"/><Relationship Id="rId75" Type="http://schemas.openxmlformats.org/officeDocument/2006/relationships/externalLink" Target="externalLinks/externalLink14.xml"/><Relationship Id="rId96" Type="http://schemas.openxmlformats.org/officeDocument/2006/relationships/externalLink" Target="externalLinks/externalLink35.xml"/><Relationship Id="rId140" Type="http://schemas.openxmlformats.org/officeDocument/2006/relationships/externalLink" Target="externalLinks/externalLink79.xml"/><Relationship Id="rId161" Type="http://schemas.openxmlformats.org/officeDocument/2006/relationships/externalLink" Target="externalLinks/externalLink100.xml"/><Relationship Id="rId182" Type="http://schemas.openxmlformats.org/officeDocument/2006/relationships/externalLink" Target="externalLinks/externalLink12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58.xml"/><Relationship Id="rId44" Type="http://schemas.openxmlformats.org/officeDocument/2006/relationships/worksheet" Target="worksheets/sheet44.xml"/><Relationship Id="rId65" Type="http://schemas.openxmlformats.org/officeDocument/2006/relationships/externalLink" Target="externalLinks/externalLink4.xml"/><Relationship Id="rId86" Type="http://schemas.openxmlformats.org/officeDocument/2006/relationships/externalLink" Target="externalLinks/externalLink25.xml"/><Relationship Id="rId130" Type="http://schemas.openxmlformats.org/officeDocument/2006/relationships/externalLink" Target="externalLinks/externalLink69.xml"/><Relationship Id="rId151" Type="http://schemas.openxmlformats.org/officeDocument/2006/relationships/externalLink" Target="externalLinks/externalLink90.xml"/><Relationship Id="rId172" Type="http://schemas.openxmlformats.org/officeDocument/2006/relationships/externalLink" Target="externalLinks/externalLink111.xml"/><Relationship Id="rId193" Type="http://schemas.openxmlformats.org/officeDocument/2006/relationships/calcChain" Target="calcChain.xml"/><Relationship Id="rId13" Type="http://schemas.openxmlformats.org/officeDocument/2006/relationships/worksheet" Target="worksheets/sheet13.xml"/><Relationship Id="rId109" Type="http://schemas.openxmlformats.org/officeDocument/2006/relationships/externalLink" Target="externalLinks/externalLink4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5.xml"/><Relationship Id="rId97" Type="http://schemas.openxmlformats.org/officeDocument/2006/relationships/externalLink" Target="externalLinks/externalLink36.xml"/><Relationship Id="rId104" Type="http://schemas.openxmlformats.org/officeDocument/2006/relationships/externalLink" Target="externalLinks/externalLink43.xml"/><Relationship Id="rId120" Type="http://schemas.openxmlformats.org/officeDocument/2006/relationships/externalLink" Target="externalLinks/externalLink59.xml"/><Relationship Id="rId125" Type="http://schemas.openxmlformats.org/officeDocument/2006/relationships/externalLink" Target="externalLinks/externalLink64.xml"/><Relationship Id="rId141" Type="http://schemas.openxmlformats.org/officeDocument/2006/relationships/externalLink" Target="externalLinks/externalLink80.xml"/><Relationship Id="rId146" Type="http://schemas.openxmlformats.org/officeDocument/2006/relationships/externalLink" Target="externalLinks/externalLink85.xml"/><Relationship Id="rId167" Type="http://schemas.openxmlformats.org/officeDocument/2006/relationships/externalLink" Target="externalLinks/externalLink106.xml"/><Relationship Id="rId188" Type="http://schemas.openxmlformats.org/officeDocument/2006/relationships/externalLink" Target="externalLinks/externalLink127.xml"/><Relationship Id="rId7" Type="http://schemas.openxmlformats.org/officeDocument/2006/relationships/worksheet" Target="worksheets/sheet7.xml"/><Relationship Id="rId71" Type="http://schemas.openxmlformats.org/officeDocument/2006/relationships/externalLink" Target="externalLinks/externalLink10.xml"/><Relationship Id="rId92" Type="http://schemas.openxmlformats.org/officeDocument/2006/relationships/externalLink" Target="externalLinks/externalLink31.xml"/><Relationship Id="rId162" Type="http://schemas.openxmlformats.org/officeDocument/2006/relationships/externalLink" Target="externalLinks/externalLink101.xml"/><Relationship Id="rId183" Type="http://schemas.openxmlformats.org/officeDocument/2006/relationships/externalLink" Target="externalLinks/externalLink12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5.xml"/><Relationship Id="rId87" Type="http://schemas.openxmlformats.org/officeDocument/2006/relationships/externalLink" Target="externalLinks/externalLink26.xml"/><Relationship Id="rId110" Type="http://schemas.openxmlformats.org/officeDocument/2006/relationships/externalLink" Target="externalLinks/externalLink49.xml"/><Relationship Id="rId115" Type="http://schemas.openxmlformats.org/officeDocument/2006/relationships/externalLink" Target="externalLinks/externalLink54.xml"/><Relationship Id="rId131" Type="http://schemas.openxmlformats.org/officeDocument/2006/relationships/externalLink" Target="externalLinks/externalLink70.xml"/><Relationship Id="rId136" Type="http://schemas.openxmlformats.org/officeDocument/2006/relationships/externalLink" Target="externalLinks/externalLink75.xml"/><Relationship Id="rId157" Type="http://schemas.openxmlformats.org/officeDocument/2006/relationships/externalLink" Target="externalLinks/externalLink96.xml"/><Relationship Id="rId178" Type="http://schemas.openxmlformats.org/officeDocument/2006/relationships/externalLink" Target="externalLinks/externalLink117.xml"/><Relationship Id="rId61" Type="http://schemas.openxmlformats.org/officeDocument/2006/relationships/worksheet" Target="worksheets/sheet61.xml"/><Relationship Id="rId82" Type="http://schemas.openxmlformats.org/officeDocument/2006/relationships/externalLink" Target="externalLinks/externalLink21.xml"/><Relationship Id="rId152" Type="http://schemas.openxmlformats.org/officeDocument/2006/relationships/externalLink" Target="externalLinks/externalLink91.xml"/><Relationship Id="rId173" Type="http://schemas.openxmlformats.org/officeDocument/2006/relationships/externalLink" Target="externalLinks/externalLink11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6.xml"/><Relationship Id="rId100" Type="http://schemas.openxmlformats.org/officeDocument/2006/relationships/externalLink" Target="externalLinks/externalLink39.xml"/><Relationship Id="rId105" Type="http://schemas.openxmlformats.org/officeDocument/2006/relationships/externalLink" Target="externalLinks/externalLink44.xml"/><Relationship Id="rId126" Type="http://schemas.openxmlformats.org/officeDocument/2006/relationships/externalLink" Target="externalLinks/externalLink65.xml"/><Relationship Id="rId147" Type="http://schemas.openxmlformats.org/officeDocument/2006/relationships/externalLink" Target="externalLinks/externalLink86.xml"/><Relationship Id="rId168" Type="http://schemas.openxmlformats.org/officeDocument/2006/relationships/externalLink" Target="externalLinks/externalLink10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1.xml"/><Relationship Id="rId93" Type="http://schemas.openxmlformats.org/officeDocument/2006/relationships/externalLink" Target="externalLinks/externalLink32.xml"/><Relationship Id="rId98" Type="http://schemas.openxmlformats.org/officeDocument/2006/relationships/externalLink" Target="externalLinks/externalLink37.xml"/><Relationship Id="rId121" Type="http://schemas.openxmlformats.org/officeDocument/2006/relationships/externalLink" Target="externalLinks/externalLink60.xml"/><Relationship Id="rId142" Type="http://schemas.openxmlformats.org/officeDocument/2006/relationships/externalLink" Target="externalLinks/externalLink81.xml"/><Relationship Id="rId163" Type="http://schemas.openxmlformats.org/officeDocument/2006/relationships/externalLink" Target="externalLinks/externalLink102.xml"/><Relationship Id="rId184" Type="http://schemas.openxmlformats.org/officeDocument/2006/relationships/externalLink" Target="externalLinks/externalLink123.xml"/><Relationship Id="rId189" Type="http://schemas.openxmlformats.org/officeDocument/2006/relationships/externalLink" Target="externalLinks/externalLink12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6.xml"/><Relationship Id="rId116" Type="http://schemas.openxmlformats.org/officeDocument/2006/relationships/externalLink" Target="externalLinks/externalLink55.xml"/><Relationship Id="rId137" Type="http://schemas.openxmlformats.org/officeDocument/2006/relationships/externalLink" Target="externalLinks/externalLink76.xml"/><Relationship Id="rId158" Type="http://schemas.openxmlformats.org/officeDocument/2006/relationships/externalLink" Target="externalLinks/externalLink9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xml"/><Relationship Id="rId83" Type="http://schemas.openxmlformats.org/officeDocument/2006/relationships/externalLink" Target="externalLinks/externalLink22.xml"/><Relationship Id="rId88" Type="http://schemas.openxmlformats.org/officeDocument/2006/relationships/externalLink" Target="externalLinks/externalLink27.xml"/><Relationship Id="rId111" Type="http://schemas.openxmlformats.org/officeDocument/2006/relationships/externalLink" Target="externalLinks/externalLink50.xml"/><Relationship Id="rId132" Type="http://schemas.openxmlformats.org/officeDocument/2006/relationships/externalLink" Target="externalLinks/externalLink71.xml"/><Relationship Id="rId153" Type="http://schemas.openxmlformats.org/officeDocument/2006/relationships/externalLink" Target="externalLinks/externalLink92.xml"/><Relationship Id="rId174" Type="http://schemas.openxmlformats.org/officeDocument/2006/relationships/externalLink" Target="externalLinks/externalLink113.xml"/><Relationship Id="rId179" Type="http://schemas.openxmlformats.org/officeDocument/2006/relationships/externalLink" Target="externalLinks/externalLink118.xml"/><Relationship Id="rId190"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5.xml"/><Relationship Id="rId127" Type="http://schemas.openxmlformats.org/officeDocument/2006/relationships/externalLink" Target="externalLinks/externalLink6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2.xml"/><Relationship Id="rId78" Type="http://schemas.openxmlformats.org/officeDocument/2006/relationships/externalLink" Target="externalLinks/externalLink17.xml"/><Relationship Id="rId94" Type="http://schemas.openxmlformats.org/officeDocument/2006/relationships/externalLink" Target="externalLinks/externalLink33.xml"/><Relationship Id="rId99" Type="http://schemas.openxmlformats.org/officeDocument/2006/relationships/externalLink" Target="externalLinks/externalLink38.xml"/><Relationship Id="rId101" Type="http://schemas.openxmlformats.org/officeDocument/2006/relationships/externalLink" Target="externalLinks/externalLink40.xml"/><Relationship Id="rId122" Type="http://schemas.openxmlformats.org/officeDocument/2006/relationships/externalLink" Target="externalLinks/externalLink61.xml"/><Relationship Id="rId143" Type="http://schemas.openxmlformats.org/officeDocument/2006/relationships/externalLink" Target="externalLinks/externalLink82.xml"/><Relationship Id="rId148" Type="http://schemas.openxmlformats.org/officeDocument/2006/relationships/externalLink" Target="externalLinks/externalLink87.xml"/><Relationship Id="rId164" Type="http://schemas.openxmlformats.org/officeDocument/2006/relationships/externalLink" Target="externalLinks/externalLink103.xml"/><Relationship Id="rId169" Type="http://schemas.openxmlformats.org/officeDocument/2006/relationships/externalLink" Target="externalLinks/externalLink108.xml"/><Relationship Id="rId185" Type="http://schemas.openxmlformats.org/officeDocument/2006/relationships/externalLink" Target="externalLinks/externalLink12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1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7.xml"/><Relationship Id="rId89" Type="http://schemas.openxmlformats.org/officeDocument/2006/relationships/externalLink" Target="externalLinks/externalLink28.xml"/><Relationship Id="rId112" Type="http://schemas.openxmlformats.org/officeDocument/2006/relationships/externalLink" Target="externalLinks/externalLink51.xml"/><Relationship Id="rId133" Type="http://schemas.openxmlformats.org/officeDocument/2006/relationships/externalLink" Target="externalLinks/externalLink72.xml"/><Relationship Id="rId154" Type="http://schemas.openxmlformats.org/officeDocument/2006/relationships/externalLink" Target="externalLinks/externalLink93.xml"/><Relationship Id="rId175" Type="http://schemas.openxmlformats.org/officeDocument/2006/relationships/externalLink" Target="externalLinks/externalLink11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8.xml"/><Relationship Id="rId102" Type="http://schemas.openxmlformats.org/officeDocument/2006/relationships/externalLink" Target="externalLinks/externalLink41.xml"/><Relationship Id="rId123" Type="http://schemas.openxmlformats.org/officeDocument/2006/relationships/externalLink" Target="externalLinks/externalLink62.xml"/><Relationship Id="rId144" Type="http://schemas.openxmlformats.org/officeDocument/2006/relationships/externalLink" Target="externalLinks/externalLink83.xml"/><Relationship Id="rId90" Type="http://schemas.openxmlformats.org/officeDocument/2006/relationships/externalLink" Target="externalLinks/externalLink29.xml"/><Relationship Id="rId165" Type="http://schemas.openxmlformats.org/officeDocument/2006/relationships/externalLink" Target="externalLinks/externalLink104.xml"/><Relationship Id="rId186" Type="http://schemas.openxmlformats.org/officeDocument/2006/relationships/externalLink" Target="externalLinks/externalLink12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8.xml"/><Relationship Id="rId113" Type="http://schemas.openxmlformats.org/officeDocument/2006/relationships/externalLink" Target="externalLinks/externalLink52.xml"/><Relationship Id="rId134" Type="http://schemas.openxmlformats.org/officeDocument/2006/relationships/externalLink" Target="externalLinks/externalLink73.xml"/><Relationship Id="rId80" Type="http://schemas.openxmlformats.org/officeDocument/2006/relationships/externalLink" Target="externalLinks/externalLink19.xml"/><Relationship Id="rId155" Type="http://schemas.openxmlformats.org/officeDocument/2006/relationships/externalLink" Target="externalLinks/externalLink94.xml"/><Relationship Id="rId176" Type="http://schemas.openxmlformats.org/officeDocument/2006/relationships/externalLink" Target="externalLinks/externalLink11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2.xml"/><Relationship Id="rId124" Type="http://schemas.openxmlformats.org/officeDocument/2006/relationships/externalLink" Target="externalLinks/externalLink63.xml"/><Relationship Id="rId70" Type="http://schemas.openxmlformats.org/officeDocument/2006/relationships/externalLink" Target="externalLinks/externalLink9.xml"/><Relationship Id="rId91" Type="http://schemas.openxmlformats.org/officeDocument/2006/relationships/externalLink" Target="externalLinks/externalLink30.xml"/><Relationship Id="rId145" Type="http://schemas.openxmlformats.org/officeDocument/2006/relationships/externalLink" Target="externalLinks/externalLink84.xml"/><Relationship Id="rId166" Type="http://schemas.openxmlformats.org/officeDocument/2006/relationships/externalLink" Target="externalLinks/externalLink105.xml"/><Relationship Id="rId187" Type="http://schemas.openxmlformats.org/officeDocument/2006/relationships/externalLink" Target="externalLinks/externalLink12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3.xml"/><Relationship Id="rId60" Type="http://schemas.openxmlformats.org/officeDocument/2006/relationships/worksheet" Target="worksheets/sheet60.xml"/><Relationship Id="rId81" Type="http://schemas.openxmlformats.org/officeDocument/2006/relationships/externalLink" Target="externalLinks/externalLink20.xml"/><Relationship Id="rId135" Type="http://schemas.openxmlformats.org/officeDocument/2006/relationships/externalLink" Target="externalLinks/externalLink74.xml"/><Relationship Id="rId156" Type="http://schemas.openxmlformats.org/officeDocument/2006/relationships/externalLink" Target="externalLinks/externalLink95.xml"/><Relationship Id="rId177" Type="http://schemas.openxmlformats.org/officeDocument/2006/relationships/externalLink" Target="externalLinks/externalLink116.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 xmlns:a16="http://schemas.microsoft.com/office/drawing/2014/main" id="{4969381D-655C-43B8-A85C-EFE2A9F2DF38}"/>
            </a:ext>
          </a:extLst>
        </xdr:cNvPr>
        <xdr:cNvGrpSpPr>
          <a:grpSpLocks/>
        </xdr:cNvGrpSpPr>
      </xdr:nvGrpSpPr>
      <xdr:grpSpPr bwMode="auto">
        <a:xfrm>
          <a:off x="186417" y="20411"/>
          <a:ext cx="7957457" cy="847725"/>
          <a:chOff x="1422" y="495"/>
          <a:chExt cx="9114" cy="1361"/>
        </a:xfrm>
      </xdr:grpSpPr>
      <xdr:pic>
        <xdr:nvPicPr>
          <xdr:cNvPr id="4" name="Picture 2">
            <a:extLst>
              <a:ext uri="{FF2B5EF4-FFF2-40B4-BE49-F238E27FC236}">
                <a16:creationId xmlns=""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685800</xdr:colOff>
      <xdr:row>5</xdr:row>
      <xdr:rowOff>133350</xdr:rowOff>
    </xdr:to>
    <xdr:grpSp>
      <xdr:nvGrpSpPr>
        <xdr:cNvPr id="3" name="Grupo 2">
          <a:extLst>
            <a:ext uri="{FF2B5EF4-FFF2-40B4-BE49-F238E27FC236}">
              <a16:creationId xmlns="" xmlns:a16="http://schemas.microsoft.com/office/drawing/2014/main" id="{E14C6C33-AE5E-DE5B-E58B-374DA7243E8F}"/>
            </a:ext>
          </a:extLst>
        </xdr:cNvPr>
        <xdr:cNvGrpSpPr>
          <a:grpSpLocks/>
        </xdr:cNvGrpSpPr>
      </xdr:nvGrpSpPr>
      <xdr:grpSpPr bwMode="auto">
        <a:xfrm>
          <a:off x="1047750" y="0"/>
          <a:ext cx="5972175" cy="942975"/>
          <a:chOff x="1422" y="495"/>
          <a:chExt cx="9114" cy="1361"/>
        </a:xfrm>
      </xdr:grpSpPr>
      <xdr:pic>
        <xdr:nvPicPr>
          <xdr:cNvPr id="4" name="Picture 2">
            <a:extLst>
              <a:ext uri="{FF2B5EF4-FFF2-40B4-BE49-F238E27FC236}">
                <a16:creationId xmlns=""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 xmlns:a16="http://schemas.microsoft.com/office/drawing/2014/main" id="{2D1519AB-34A7-4386-A955-1C071E200BDC}"/>
            </a:ext>
          </a:extLst>
        </xdr:cNvPr>
        <xdr:cNvGrpSpPr>
          <a:grpSpLocks/>
        </xdr:cNvGrpSpPr>
      </xdr:nvGrpSpPr>
      <xdr:grpSpPr bwMode="auto">
        <a:xfrm>
          <a:off x="276225" y="37042"/>
          <a:ext cx="5791200" cy="908050"/>
          <a:chOff x="1422" y="495"/>
          <a:chExt cx="9114" cy="1361"/>
        </a:xfrm>
      </xdr:grpSpPr>
      <xdr:pic>
        <xdr:nvPicPr>
          <xdr:cNvPr id="3" name="Picture 2">
            <a:extLst>
              <a:ext uri="{FF2B5EF4-FFF2-40B4-BE49-F238E27FC236}">
                <a16:creationId xmlns=""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 xmlns:a16="http://schemas.microsoft.com/office/drawing/2014/main" id="{6EC17CCE-A546-40D1-979C-907F245E0E79}"/>
            </a:ext>
          </a:extLst>
        </xdr:cNvPr>
        <xdr:cNvGrpSpPr>
          <a:grpSpLocks/>
        </xdr:cNvGrpSpPr>
      </xdr:nvGrpSpPr>
      <xdr:grpSpPr bwMode="auto">
        <a:xfrm>
          <a:off x="247650" y="161925"/>
          <a:ext cx="5876925" cy="809625"/>
          <a:chOff x="1422" y="495"/>
          <a:chExt cx="9114" cy="1361"/>
        </a:xfrm>
      </xdr:grpSpPr>
      <xdr:pic>
        <xdr:nvPicPr>
          <xdr:cNvPr id="3" name="Picture 2">
            <a:extLst>
              <a:ext uri="{FF2B5EF4-FFF2-40B4-BE49-F238E27FC236}">
                <a16:creationId xmlns=""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317501</xdr:colOff>
      <xdr:row>0</xdr:row>
      <xdr:rowOff>74083</xdr:rowOff>
    </xdr:from>
    <xdr:to>
      <xdr:col>11</xdr:col>
      <xdr:colOff>571501</xdr:colOff>
      <xdr:row>5</xdr:row>
      <xdr:rowOff>63500</xdr:rowOff>
    </xdr:to>
    <xdr:grpSp>
      <xdr:nvGrpSpPr>
        <xdr:cNvPr id="3" name="Grupo 2">
          <a:extLst>
            <a:ext uri="{FF2B5EF4-FFF2-40B4-BE49-F238E27FC236}">
              <a16:creationId xmlns="" xmlns:a16="http://schemas.microsoft.com/office/drawing/2014/main" id="{ECEF5E11-AA7A-4069-A69A-800FD9FDBFCA}"/>
            </a:ext>
          </a:extLst>
        </xdr:cNvPr>
        <xdr:cNvGrpSpPr>
          <a:grpSpLocks/>
        </xdr:cNvGrpSpPr>
      </xdr:nvGrpSpPr>
      <xdr:grpSpPr bwMode="auto">
        <a:xfrm>
          <a:off x="317501" y="74083"/>
          <a:ext cx="6940550" cy="827617"/>
          <a:chOff x="1422" y="495"/>
          <a:chExt cx="9114" cy="1361"/>
        </a:xfrm>
      </xdr:grpSpPr>
      <xdr:pic>
        <xdr:nvPicPr>
          <xdr:cNvPr id="4" name="Picture 2">
            <a:extLst>
              <a:ext uri="{FF2B5EF4-FFF2-40B4-BE49-F238E27FC236}">
                <a16:creationId xmlns=""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 xmlns:a16="http://schemas.microsoft.com/office/drawing/2014/main" id="{8F853BE2-ABFF-4EF7-98E6-C7F60FBE9DCA}"/>
            </a:ext>
          </a:extLst>
        </xdr:cNvPr>
        <xdr:cNvGrpSpPr>
          <a:grpSpLocks/>
        </xdr:cNvGrpSpPr>
      </xdr:nvGrpSpPr>
      <xdr:grpSpPr bwMode="auto">
        <a:xfrm>
          <a:off x="507206" y="161926"/>
          <a:ext cx="5784057" cy="985836"/>
          <a:chOff x="1422" y="495"/>
          <a:chExt cx="9114" cy="1361"/>
        </a:xfrm>
      </xdr:grpSpPr>
      <xdr:pic>
        <xdr:nvPicPr>
          <xdr:cNvPr id="4" name="Picture 2">
            <a:extLst>
              <a:ext uri="{FF2B5EF4-FFF2-40B4-BE49-F238E27FC236}">
                <a16:creationId xmlns=""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12</xdr:row>
      <xdr:rowOff>123825</xdr:rowOff>
    </xdr:to>
    <xdr:sp macro="" textlink="">
      <xdr:nvSpPr>
        <xdr:cNvPr id="2" name="CuadroTexto 1">
          <a:extLst>
            <a:ext uri="{FF2B5EF4-FFF2-40B4-BE49-F238E27FC236}">
              <a16:creationId xmlns="" xmlns:a16="http://schemas.microsoft.com/office/drawing/2014/main" id="{71F832AD-9D70-4851-AF90-CDEDB2363021}"/>
            </a:ext>
          </a:extLst>
        </xdr:cNvPr>
        <xdr:cNvSpPr txBox="1"/>
      </xdr:nvSpPr>
      <xdr:spPr>
        <a:xfrm>
          <a:off x="533400" y="1485899"/>
          <a:ext cx="4648200" cy="58102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 xmlns:a16="http://schemas.microsoft.com/office/drawing/2014/main" id="{69EE1D38-ED08-47A3-B6CA-E5BABD40B0BE}"/>
            </a:ext>
          </a:extLst>
        </xdr:cNvPr>
        <xdr:cNvSpPr txBox="1"/>
      </xdr:nvSpPr>
      <xdr:spPr>
        <a:xfrm>
          <a:off x="533401" y="263842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30\Datos\Users\alezcano\AppData\Local\Microsoft\Windows\Temporary%20Internet%20Files\Content.Outlook\48PNZ3UU\PRESTAMOS%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0.09.05\Validaci&#243;n\Ingresos%20Publicidad%2030092005%20CV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ARALWEB\Datos\Users\cpisani\Desktop\1%20-%20Soportes%20Grupo%20MCSA\1.3%20-%20Team%20Subsidiarias%20Exterior\Paraguay%20Cortes%20Contables\0412\Revalorizacion\3910%20D&#176;C&#176;%2012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ARALWEB\Datos\Users\cpisani\Desktop\ROUPY_FI%20P21\Uruguay\0403\Revalorizaciones\Adesol%20-%20Armado%20Llave%202004-03%20-%20v21-04-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ARALWEB\Datos\Users\cpisani\Desktop\ADRIAN%20AXI\1000_AxI%20Bs.%20de%20Uso%203006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jmarin/Desktop/LPG%20A%202019/Worksheet%20in%201611%20Ejecutar%20procedimientos%20analiticos%20preliminare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1.12.05\Validaci&#243;n\Altas%20materiales%20CVC%2012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lcanisa/Downloads/Worksheet%20in%201611%20Ejecutar%20procedimientos%20analiticos%20preliminare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jmarin/Downloads/Worksheet%20in%201611%20Ejecutar%20procedimientos%20analiticos%20preliminare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ARALWEB\Datos\Clientes\Fondo%20Conversaci&#243;n%20Bosques%20Tropicales\2012\RESUMEN%20DE%20AUDITORIA\1%20Estado%20Contable%20e%20Informe%20Auditoria%20EC\Cuadros%20del%20Informex.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ARALWEB\Datos\Users\cpisani\Desktop\Users\vista\Documents\AGREGSA\_Flujo%20de%20caja%20del%20inversionista_03.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ARALWEB\Datos\Users\vcristaldo\AppData\Roaming\Microsoft\Excel\AV%20DP%20VMCD%2031.12.13%20(An&#225;lisis).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rbenitez/Desktop/LASCA/2.%20General/AV/AV-%20An&#225;lisis%20de%20variaciones%20202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ARALWEB\Datos\Users\cespinola\Desktop\Decidamos%202011\2010\Proyecto%20Diakonia\WP\2.Corriente%20Diakonia\GP\GP%20Consolidado%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ARALWEB\Datos\Users\532h-2035\Desktop\2010%20FCPA\Proyecto%20Diakonia\2.Corriente\EP\EP%202010%20Diakoni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RALWEB\Datos\Documents%20and%20Settings\rcarmona\Escritorio\FAPASA\2010\Corriente\4%20D%20Bienes%20de%20Uso\An&#225;lisis%20del%20Rubro\Documents%20and%20Settings\rcaballero\eudora\attach\Pnl%20Jul%20prelimina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MARALWEB\Datos\Users\cpisani\Desktop\Users\user\AppData\Local\Microsoft\Windows\Temporary%20Internet%20Files\Low\Content.IE5\R0NHK3DU\PLANILLA%20AGREGS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Clientes%20A&amp;A\Nortesur\Auditoria%202007\Resumen%20de%20Auditoria\Informe\Dictamen%20y%20EECC\Armado%20Estados%20Financieros%20al%2031.12.07%20Norte%20Sur%20S.A.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rbenitez/Desktop/LASCA/4.%20Resumen/2.%20Informe%20de%20EECC/PPC/Requerimientos%20EEFF-CNV%20DIC%202022.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MARALWEB\Datos\Users\jmarin\Desktop\Trabajos%20LPG%20EyS\EECC%20TIO%20KIKE%202019%20GS.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monlopez/Desktop/EECC%20LPG%20Emprend.%20y%20Servicios%202022%20-%20MO%20presentaci&#243;n.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G:\Auditoria\Clientes\Grupo%20Panchita%20G\Auditoria%202021\2.%20PGN%202021\1.%20EEFF\Presentaci&#243;n\Estados%20contables%20Especiales%202021%20PGN%20Act%20(Recuperado).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G:\Auditoria\Clientes\Grupo%20Panchita%20G\Auditoria%202022\2.%20PGNavegaci&#243;n%202022\1-%20EEFF\1-%20EECC%20Presentaci&#243;n%20Usd%20-%20Gs\EEFF%20moneda%20presentaci&#243;n%20Gs%20-%20USD%20PGN%202022%20final.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monlopez/Desktop/PGN%20junio2024-%20consolidado%20E&amp;S%20-%20ARMADO%20excel%20domi.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monlopez/Desktop/PGN%20-%20Formato%20CNV%20DICIEMBRE%202022%20-%20Arm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sheetName val="AV1"/>
      <sheetName val="AV2"/>
      <sheetName val="AV3 BG"/>
      <sheetName val="AV4 EERR"/>
      <sheetName val="AV5"/>
      <sheetName val="BG_28.02.23"/>
      <sheetName val="BG 2020"/>
      <sheetName val="LV 2021"/>
      <sheetName val="Consulta "/>
      <sheetName val="BD"/>
      <sheetName val="BD1"/>
    </sheetNames>
    <sheetDataSet>
      <sheetData sheetId="0"/>
      <sheetData sheetId="1">
        <row r="15">
          <cell r="C15">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erimientos"/>
      <sheetName val="Anexo I"/>
      <sheetName val="Anexo II"/>
      <sheetName val="Anexo III"/>
      <sheetName val="Anexo lll"/>
    </sheetNames>
    <sheetDataSet>
      <sheetData sheetId="0"/>
      <sheetData sheetId="1"/>
      <sheetData sheetId="2">
        <row r="2">
          <cell r="G2" t="str">
            <v>(*) Especificar si corresponde a mercaderías, dividendos, remuneraciones</v>
          </cell>
        </row>
        <row r="3">
          <cell r="C3" t="str">
            <v>Partes relacionadas s/CNV</v>
          </cell>
          <cell r="D3" t="str">
            <v>Cuenta</v>
          </cell>
          <cell r="E3" t="str">
            <v>Saldo activo</v>
          </cell>
          <cell r="F3" t="str">
            <v>Saldo pasivo</v>
          </cell>
          <cell r="G3" t="str">
            <v>Concepto (*)</v>
          </cell>
          <cell r="H3" t="str">
            <v>Ventas</v>
          </cell>
          <cell r="I3" t="str">
            <v>Compras</v>
          </cell>
        </row>
        <row r="4">
          <cell r="C4" t="str">
            <v>Laboratorios de Productos Éticos CEISA</v>
          </cell>
          <cell r="D4">
            <v>0</v>
          </cell>
          <cell r="E4">
            <v>0</v>
          </cell>
          <cell r="F4">
            <v>0</v>
          </cell>
          <cell r="G4">
            <v>0</v>
          </cell>
          <cell r="H4">
            <v>0</v>
          </cell>
          <cell r="I4">
            <v>0</v>
          </cell>
        </row>
        <row r="5">
          <cell r="C5" t="str">
            <v>Compañía Química Vicente Scavone C.I.S.A.</v>
          </cell>
          <cell r="D5">
            <v>0</v>
          </cell>
          <cell r="E5">
            <v>7283955580</v>
          </cell>
          <cell r="F5">
            <v>55428918</v>
          </cell>
          <cell r="G5">
            <v>0</v>
          </cell>
          <cell r="H5">
            <v>8046428297</v>
          </cell>
          <cell r="I5">
            <v>687399059</v>
          </cell>
        </row>
        <row r="6">
          <cell r="C6" t="str">
            <v>Farmacia Catedral S.A.</v>
          </cell>
          <cell r="D6">
            <v>0</v>
          </cell>
          <cell r="E6">
            <v>0</v>
          </cell>
          <cell r="F6">
            <v>0</v>
          </cell>
          <cell r="G6">
            <v>0</v>
          </cell>
          <cell r="H6">
            <v>0</v>
          </cell>
          <cell r="I6">
            <v>0</v>
          </cell>
        </row>
        <row r="7">
          <cell r="C7" t="str">
            <v>Scavone Hnos. S.A. Centro</v>
          </cell>
          <cell r="D7">
            <v>0</v>
          </cell>
          <cell r="E7">
            <v>0</v>
          </cell>
          <cell r="F7">
            <v>0</v>
          </cell>
          <cell r="G7">
            <v>0</v>
          </cell>
          <cell r="H7">
            <v>0</v>
          </cell>
          <cell r="I7">
            <v>0</v>
          </cell>
        </row>
        <row r="8">
          <cell r="C8" t="str">
            <v>Manresa S.A.</v>
          </cell>
          <cell r="D8">
            <v>0</v>
          </cell>
          <cell r="E8">
            <v>18907355</v>
          </cell>
          <cell r="F8">
            <v>3021000</v>
          </cell>
          <cell r="G8">
            <v>0</v>
          </cell>
          <cell r="H8">
            <v>1695479</v>
          </cell>
          <cell r="I8">
            <v>25845368</v>
          </cell>
        </row>
        <row r="9">
          <cell r="C9" t="str">
            <v>Compañía Viscount C.I.S.A.</v>
          </cell>
          <cell r="D9">
            <v>0</v>
          </cell>
          <cell r="E9">
            <v>0</v>
          </cell>
          <cell r="F9">
            <v>2060432490</v>
          </cell>
          <cell r="G9">
            <v>0</v>
          </cell>
          <cell r="H9">
            <v>3710000</v>
          </cell>
          <cell r="I9">
            <v>5748053258</v>
          </cell>
        </row>
        <row r="10">
          <cell r="C10" t="str">
            <v>Ganadera María Odila C.I.S.A.</v>
          </cell>
          <cell r="D10">
            <v>0</v>
          </cell>
          <cell r="E10">
            <v>11846750</v>
          </cell>
          <cell r="F10">
            <v>0</v>
          </cell>
          <cell r="G10">
            <v>0</v>
          </cell>
          <cell r="H10">
            <v>13193744</v>
          </cell>
          <cell r="I10">
            <v>4726687998</v>
          </cell>
        </row>
        <row r="11">
          <cell r="C11" t="str">
            <v>Gráfica Mayo S.A.</v>
          </cell>
          <cell r="D11">
            <v>0</v>
          </cell>
          <cell r="E11">
            <v>0</v>
          </cell>
          <cell r="F11">
            <v>2960117203</v>
          </cell>
          <cell r="G11">
            <v>0</v>
          </cell>
          <cell r="H11">
            <v>6236003</v>
          </cell>
          <cell r="I11">
            <v>10625572445</v>
          </cell>
        </row>
        <row r="12">
          <cell r="C12" t="str">
            <v>Oscar Vicente Scavone</v>
          </cell>
          <cell r="D12">
            <v>0</v>
          </cell>
          <cell r="E12">
            <v>0</v>
          </cell>
          <cell r="F12">
            <v>0</v>
          </cell>
          <cell r="G12">
            <v>0</v>
          </cell>
          <cell r="H12">
            <v>41493158</v>
          </cell>
          <cell r="I12">
            <v>15981754431</v>
          </cell>
        </row>
        <row r="13">
          <cell r="C13" t="str">
            <v>Vicente José Scavone</v>
          </cell>
          <cell r="D13">
            <v>0</v>
          </cell>
          <cell r="E13">
            <v>13271000</v>
          </cell>
          <cell r="F13">
            <v>0</v>
          </cell>
          <cell r="G13">
            <v>0</v>
          </cell>
          <cell r="H13">
            <v>26011646</v>
          </cell>
          <cell r="I13">
            <v>3699648169</v>
          </cell>
        </row>
        <row r="14">
          <cell r="C14" t="str">
            <v>Margarita Scavone Cardenas</v>
          </cell>
          <cell r="D14">
            <v>0</v>
          </cell>
          <cell r="E14">
            <v>814094</v>
          </cell>
          <cell r="F14">
            <v>0</v>
          </cell>
          <cell r="G14">
            <v>0</v>
          </cell>
          <cell r="H14">
            <v>9920332</v>
          </cell>
          <cell r="I14">
            <v>1985590222</v>
          </cell>
        </row>
        <row r="15">
          <cell r="C15" t="str">
            <v>Rosana Scavone Cardenas</v>
          </cell>
          <cell r="D15">
            <v>0</v>
          </cell>
          <cell r="E15">
            <v>1028436</v>
          </cell>
          <cell r="F15">
            <v>0</v>
          </cell>
          <cell r="G15">
            <v>0</v>
          </cell>
          <cell r="H15">
            <v>10103243</v>
          </cell>
          <cell r="I15">
            <v>3704003045</v>
          </cell>
        </row>
        <row r="16">
          <cell r="C16" t="str">
            <v>Claudia Scavone Cardenas</v>
          </cell>
          <cell r="D16">
            <v>0</v>
          </cell>
          <cell r="E16">
            <v>4684596</v>
          </cell>
          <cell r="F16">
            <v>0</v>
          </cell>
          <cell r="G16">
            <v>0</v>
          </cell>
          <cell r="H16">
            <v>7658299</v>
          </cell>
          <cell r="I16">
            <v>2046964815</v>
          </cell>
        </row>
        <row r="17">
          <cell r="C17" t="str">
            <v>César José Luis Scavone</v>
          </cell>
          <cell r="D17">
            <v>0</v>
          </cell>
          <cell r="E17">
            <v>3947548</v>
          </cell>
          <cell r="F17">
            <v>0</v>
          </cell>
          <cell r="G17">
            <v>0</v>
          </cell>
          <cell r="H17">
            <v>9630567</v>
          </cell>
          <cell r="I17">
            <v>3702280864</v>
          </cell>
        </row>
        <row r="18">
          <cell r="C18" t="str">
            <v>Susana Scavone Cardenas</v>
          </cell>
          <cell r="D18">
            <v>0</v>
          </cell>
          <cell r="E18">
            <v>3574219</v>
          </cell>
          <cell r="F18">
            <v>0</v>
          </cell>
          <cell r="G18">
            <v>0</v>
          </cell>
          <cell r="H18">
            <v>4387769</v>
          </cell>
          <cell r="I18">
            <v>3465831011</v>
          </cell>
        </row>
        <row r="19">
          <cell r="C19" t="str">
            <v>María Herminia Caballero</v>
          </cell>
          <cell r="D19">
            <v>0</v>
          </cell>
          <cell r="E19">
            <v>0</v>
          </cell>
          <cell r="F19">
            <v>0</v>
          </cell>
          <cell r="G19">
            <v>0</v>
          </cell>
          <cell r="H19">
            <v>0</v>
          </cell>
          <cell r="I19">
            <v>3647537537</v>
          </cell>
        </row>
        <row r="20">
          <cell r="C20" t="str">
            <v>Patricia Scavone Caballero</v>
          </cell>
          <cell r="D20">
            <v>0</v>
          </cell>
          <cell r="E20">
            <v>8972072</v>
          </cell>
          <cell r="F20">
            <v>0</v>
          </cell>
          <cell r="G20">
            <v>0</v>
          </cell>
          <cell r="H20">
            <v>29186445</v>
          </cell>
          <cell r="I20">
            <v>11828084018</v>
          </cell>
        </row>
        <row r="21">
          <cell r="C21" t="str">
            <v>VICENTE SCAVONE Y CIA S.A.E.-BOLIVIA</v>
          </cell>
          <cell r="D21">
            <v>0</v>
          </cell>
          <cell r="E21">
            <v>3235849343</v>
          </cell>
          <cell r="F21">
            <v>0</v>
          </cell>
          <cell r="G21">
            <v>0</v>
          </cell>
          <cell r="H21">
            <v>3599101490.9259009</v>
          </cell>
          <cell r="I21">
            <v>0</v>
          </cell>
        </row>
        <row r="22">
          <cell r="C22" t="str">
            <v>Adicional de vinculadas s/CNV</v>
          </cell>
        </row>
        <row r="23">
          <cell r="C23" t="str">
            <v>Pascual Manuel Scavone</v>
          </cell>
          <cell r="D23">
            <v>0</v>
          </cell>
          <cell r="E23">
            <v>0</v>
          </cell>
          <cell r="F23">
            <v>0</v>
          </cell>
          <cell r="G23">
            <v>0</v>
          </cell>
          <cell r="H23">
            <v>0</v>
          </cell>
          <cell r="I23">
            <v>7154638610</v>
          </cell>
        </row>
        <row r="24">
          <cell r="C24" t="str">
            <v>Christian Alexander Wentzensen</v>
          </cell>
          <cell r="D24">
            <v>0</v>
          </cell>
          <cell r="E24">
            <v>0</v>
          </cell>
          <cell r="F24">
            <v>0</v>
          </cell>
          <cell r="G24">
            <v>0</v>
          </cell>
          <cell r="H24">
            <v>0</v>
          </cell>
          <cell r="I24">
            <v>0</v>
          </cell>
        </row>
        <row r="25">
          <cell r="C25" t="str">
            <v>Óscar Anibal Delgado</v>
          </cell>
          <cell r="D25">
            <v>0</v>
          </cell>
          <cell r="E25">
            <v>552762</v>
          </cell>
          <cell r="F25">
            <v>0</v>
          </cell>
          <cell r="G25">
            <v>0</v>
          </cell>
          <cell r="H25">
            <v>7200742</v>
          </cell>
          <cell r="I25">
            <v>0</v>
          </cell>
        </row>
        <row r="26">
          <cell r="C26" t="str">
            <v>María Paz Zaldivar</v>
          </cell>
          <cell r="D26">
            <v>0</v>
          </cell>
          <cell r="E26">
            <v>0</v>
          </cell>
          <cell r="F26">
            <v>0</v>
          </cell>
          <cell r="G26">
            <v>0</v>
          </cell>
          <cell r="H26">
            <v>1510910</v>
          </cell>
          <cell r="I26">
            <v>0</v>
          </cell>
        </row>
        <row r="27">
          <cell r="C27" t="str">
            <v>Silvana Candia Caballero</v>
          </cell>
          <cell r="D27">
            <v>0</v>
          </cell>
          <cell r="E27">
            <v>0</v>
          </cell>
          <cell r="F27">
            <v>0</v>
          </cell>
          <cell r="G27">
            <v>0</v>
          </cell>
          <cell r="H27">
            <v>0</v>
          </cell>
          <cell r="I27">
            <v>7660771478</v>
          </cell>
        </row>
        <row r="28">
          <cell r="C28" t="str">
            <v>Luis Carlos Giagni</v>
          </cell>
          <cell r="D28">
            <v>0</v>
          </cell>
          <cell r="E28">
            <v>0</v>
          </cell>
          <cell r="F28">
            <v>0</v>
          </cell>
          <cell r="G28">
            <v>0</v>
          </cell>
          <cell r="H28">
            <v>0</v>
          </cell>
          <cell r="I28">
            <v>14300000</v>
          </cell>
        </row>
        <row r="29">
          <cell r="C29" t="str">
            <v>Daniel Gómez Duarte</v>
          </cell>
          <cell r="D29">
            <v>0</v>
          </cell>
          <cell r="E29">
            <v>2457000</v>
          </cell>
          <cell r="F29">
            <v>0</v>
          </cell>
          <cell r="G29">
            <v>0</v>
          </cell>
          <cell r="H29">
            <v>7006364</v>
          </cell>
          <cell r="I29">
            <v>218790000</v>
          </cell>
        </row>
        <row r="30">
          <cell r="C30" t="str">
            <v>Osvaldo Formento</v>
          </cell>
          <cell r="D30">
            <v>0</v>
          </cell>
          <cell r="E30">
            <v>0</v>
          </cell>
          <cell r="F30">
            <v>0</v>
          </cell>
          <cell r="G30">
            <v>0</v>
          </cell>
          <cell r="H30">
            <v>0</v>
          </cell>
          <cell r="I30">
            <v>1849065000</v>
          </cell>
        </row>
        <row r="31">
          <cell r="C31" t="str">
            <v>Fernando Olmedo</v>
          </cell>
          <cell r="D31">
            <v>0</v>
          </cell>
          <cell r="E31">
            <v>0</v>
          </cell>
          <cell r="F31">
            <v>0</v>
          </cell>
          <cell r="G31">
            <v>0</v>
          </cell>
          <cell r="H31">
            <v>0</v>
          </cell>
          <cell r="I31">
            <v>372147615</v>
          </cell>
        </row>
        <row r="32">
          <cell r="C32" t="str">
            <v>René Molas</v>
          </cell>
          <cell r="D32">
            <v>0</v>
          </cell>
          <cell r="E32">
            <v>254400</v>
          </cell>
          <cell r="F32">
            <v>0</v>
          </cell>
          <cell r="G32">
            <v>0</v>
          </cell>
          <cell r="H32">
            <v>280728</v>
          </cell>
          <cell r="I32">
            <v>594000000</v>
          </cell>
        </row>
        <row r="33">
          <cell r="C33" t="str">
            <v>Martin Renda</v>
          </cell>
          <cell r="D33">
            <v>0</v>
          </cell>
          <cell r="E33">
            <v>0</v>
          </cell>
          <cell r="F33">
            <v>0</v>
          </cell>
          <cell r="G33">
            <v>0</v>
          </cell>
          <cell r="H33">
            <v>0</v>
          </cell>
          <cell r="I33">
            <v>0</v>
          </cell>
        </row>
        <row r="34">
          <cell r="C34" t="str">
            <v>Juan Manuel Rivarola</v>
          </cell>
          <cell r="D34">
            <v>0</v>
          </cell>
          <cell r="E34">
            <v>0</v>
          </cell>
          <cell r="F34">
            <v>0</v>
          </cell>
          <cell r="G34">
            <v>0</v>
          </cell>
          <cell r="H34">
            <v>0</v>
          </cell>
          <cell r="I34">
            <v>0</v>
          </cell>
        </row>
        <row r="35">
          <cell r="C35" t="str">
            <v>Claudio González</v>
          </cell>
          <cell r="D35">
            <v>0</v>
          </cell>
          <cell r="E35">
            <v>0</v>
          </cell>
          <cell r="F35">
            <v>0</v>
          </cell>
          <cell r="G35">
            <v>0</v>
          </cell>
          <cell r="H35">
            <v>0</v>
          </cell>
          <cell r="I35">
            <v>0</v>
          </cell>
        </row>
      </sheetData>
      <sheetData sheetId="3"/>
      <sheetData sheetId="4"/>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2019"/>
      <sheetName val="BG"/>
      <sheetName val="ER"/>
      <sheetName val="PN"/>
      <sheetName val="FE"/>
      <sheetName val="N.3"/>
      <sheetName val="ME1"/>
      <sheetName val="N.4"/>
      <sheetName val="N.5"/>
      <sheetName val="N.6.1"/>
      <sheetName val="N.6.2"/>
      <sheetName val="EvoIVA"/>
      <sheetName val="N.7"/>
      <sheetName val="N.8"/>
      <sheetName val="N.9"/>
      <sheetName val="Auxiliar PPE"/>
      <sheetName val="N.10"/>
      <sheetName val="N.11"/>
      <sheetName val="N.12"/>
      <sheetName val="N.12 l 1"/>
      <sheetName val="N.13"/>
      <sheetName val="N.14"/>
      <sheetName val="N.15"/>
      <sheetName val="PV"/>
      <sheetName val="N.16"/>
      <sheetName val="N.17"/>
      <sheetName val="BG2018"/>
      <sheetName val="BG2019"/>
      <sheetName val="Hoja de tra. FE"/>
      <sheetName val="Dif. cambio"/>
    </sheetNames>
    <sheetDataSet>
      <sheetData sheetId="0">
        <row r="2">
          <cell r="H2">
            <v>125486156</v>
          </cell>
        </row>
      </sheetData>
      <sheetData sheetId="1">
        <row r="20">
          <cell r="E20">
            <v>9389671313</v>
          </cell>
        </row>
      </sheetData>
      <sheetData sheetId="2">
        <row r="20">
          <cell r="E20">
            <v>7160519129</v>
          </cell>
        </row>
      </sheetData>
      <sheetData sheetId="3">
        <row r="27">
          <cell r="F27">
            <v>3229066366</v>
          </cell>
        </row>
      </sheetData>
      <sheetData sheetId="4"/>
      <sheetData sheetId="5"/>
      <sheetData sheetId="6">
        <row r="14">
          <cell r="E14" t="str">
            <v>GS</v>
          </cell>
        </row>
      </sheetData>
      <sheetData sheetId="7">
        <row r="2">
          <cell r="B2">
            <v>4</v>
          </cell>
        </row>
      </sheetData>
      <sheetData sheetId="8">
        <row r="2">
          <cell r="B2">
            <v>5</v>
          </cell>
        </row>
      </sheetData>
      <sheetData sheetId="9">
        <row r="2">
          <cell r="B2">
            <v>6</v>
          </cell>
        </row>
      </sheetData>
      <sheetData sheetId="10"/>
      <sheetData sheetId="11"/>
      <sheetData sheetId="12">
        <row r="2">
          <cell r="B2">
            <v>7</v>
          </cell>
        </row>
      </sheetData>
      <sheetData sheetId="13">
        <row r="2">
          <cell r="B2">
            <v>8</v>
          </cell>
        </row>
      </sheetData>
      <sheetData sheetId="14">
        <row r="2">
          <cell r="B2">
            <v>9</v>
          </cell>
        </row>
      </sheetData>
      <sheetData sheetId="15">
        <row r="8">
          <cell r="F8">
            <v>1326350124</v>
          </cell>
        </row>
      </sheetData>
      <sheetData sheetId="16">
        <row r="2">
          <cell r="B2">
            <v>10</v>
          </cell>
        </row>
      </sheetData>
      <sheetData sheetId="17">
        <row r="2">
          <cell r="B2">
            <v>11</v>
          </cell>
        </row>
      </sheetData>
      <sheetData sheetId="18">
        <row r="2">
          <cell r="B2">
            <v>12</v>
          </cell>
        </row>
      </sheetData>
      <sheetData sheetId="19"/>
      <sheetData sheetId="20">
        <row r="2">
          <cell r="B2">
            <v>13</v>
          </cell>
        </row>
      </sheetData>
      <sheetData sheetId="21">
        <row r="2">
          <cell r="B2">
            <v>14</v>
          </cell>
        </row>
      </sheetData>
      <sheetData sheetId="22"/>
      <sheetData sheetId="23"/>
      <sheetData sheetId="24">
        <row r="2">
          <cell r="B2">
            <v>16</v>
          </cell>
        </row>
      </sheetData>
      <sheetData sheetId="25">
        <row r="2">
          <cell r="B2">
            <v>17</v>
          </cell>
        </row>
      </sheetData>
      <sheetData sheetId="26"/>
      <sheetData sheetId="27"/>
      <sheetData sheetId="28">
        <row r="4">
          <cell r="F4" t="str">
            <v>-</v>
          </cell>
        </row>
      </sheetData>
      <sheetData sheetId="29"/>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P 2021"/>
      <sheetName val="PAP 2022"/>
      <sheetName val="BG"/>
      <sheetName val="ER"/>
      <sheetName val="PN"/>
      <sheetName val="FE"/>
      <sheetName val="BASE"/>
      <sheetName val="Hoja de trab EFE"/>
      <sheetName val="PPE USd"/>
      <sheetName val="Nota 3"/>
      <sheetName val="Notas"/>
      <sheetName val="otros gastos"/>
      <sheetName val="PAP2020"/>
      <sheetName val="BCE ajustado 2022"/>
      <sheetName val="BCE ajustado 2021"/>
      <sheetName val="BCE 2021 - 2022"/>
      <sheetName val="Hoja2"/>
      <sheetName val="BG2020-2019"/>
      <sheetName val="Dif"/>
      <sheetName val="BG2020VF"/>
    </sheetNames>
    <sheetDataSet>
      <sheetData sheetId="0"/>
      <sheetData sheetId="1"/>
      <sheetData sheetId="2">
        <row r="56">
          <cell r="E56">
            <v>-5203942153.5745544</v>
          </cell>
        </row>
        <row r="65">
          <cell r="B65" t="str">
            <v>Las 18 notas que se acompañan forman parte integrante de estos estados contables.</v>
          </cell>
        </row>
        <row r="74">
          <cell r="B74" t="str">
            <v>Ing. Mauricio González</v>
          </cell>
          <cell r="H74" t="str">
            <v>Lic. Florencio Benítez</v>
          </cell>
        </row>
        <row r="75">
          <cell r="B75" t="str">
            <v>Director</v>
          </cell>
          <cell r="H75" t="str">
            <v>Contador</v>
          </cell>
        </row>
      </sheetData>
      <sheetData sheetId="3"/>
      <sheetData sheetId="4"/>
      <sheetData sheetId="5"/>
      <sheetData sheetId="6">
        <row r="6">
          <cell r="D6" t="str">
            <v>Saldos ajustados 31/12/2022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lculo PN"/>
      <sheetName val="Base usd"/>
      <sheetName val="Balance"/>
      <sheetName val="EERR"/>
      <sheetName val="PN"/>
      <sheetName val="Flujo"/>
      <sheetName val="Dif. Cambio20"/>
      <sheetName val="3"/>
      <sheetName val="3 (1)"/>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
      <sheetName val="PPEres"/>
      <sheetName val="Const. Curso"/>
      <sheetName val="PPE"/>
      <sheetName val="BG"/>
      <sheetName val="Cliente"/>
      <sheetName val="PAP"/>
      <sheetName val="Auxiliar N7"/>
      <sheetName val="Inventarios"/>
      <sheetName val="Inversiones"/>
      <sheetName val="Intang"/>
      <sheetName val="BG AyA"/>
      <sheetName val="BG US$"/>
      <sheetName val="PAP US$"/>
      <sheetName val="Mayores resultados 2014"/>
      <sheetName val="Mayor Gs 2015"/>
    </sheetNames>
    <sheetDataSet>
      <sheetData sheetId="0"/>
      <sheetData sheetId="1">
        <row r="285">
          <cell r="M285">
            <v>123184.56804991294</v>
          </cell>
        </row>
      </sheetData>
      <sheetData sheetId="2">
        <row r="15">
          <cell r="F15">
            <v>383701.16228351044</v>
          </cell>
        </row>
      </sheetData>
      <sheetData sheetId="3">
        <row r="12">
          <cell r="H12">
            <v>382043859373</v>
          </cell>
        </row>
      </sheetData>
      <sheetData sheetId="4">
        <row r="78">
          <cell r="B78" t="str">
            <v>Las 26 notas que se acompañan forman parte integrante de estos estados contables especiales.</v>
          </cell>
        </row>
      </sheetData>
      <sheetData sheetId="5"/>
      <sheetData sheetId="6">
        <row r="198">
          <cell r="I198">
            <v>280097.98535542452</v>
          </cell>
        </row>
        <row r="199">
          <cell r="I199">
            <v>47808178.9635484</v>
          </cell>
        </row>
        <row r="200">
          <cell r="I200">
            <v>58575847.184348494</v>
          </cell>
        </row>
        <row r="201">
          <cell r="I201">
            <v>-74315705.457316563</v>
          </cell>
        </row>
        <row r="202">
          <cell r="I202">
            <v>-3452856.1879339181</v>
          </cell>
        </row>
        <row r="203">
          <cell r="I203">
            <v>-14387040.053575214</v>
          </cell>
        </row>
        <row r="204">
          <cell r="I204">
            <v>-5347836.1419175677</v>
          </cell>
        </row>
        <row r="205">
          <cell r="I205">
            <v>4988861.075801516</v>
          </cell>
        </row>
      </sheetData>
      <sheetData sheetId="7">
        <row r="70">
          <cell r="C70">
            <v>0</v>
          </cell>
        </row>
      </sheetData>
      <sheetData sheetId="8"/>
      <sheetData sheetId="9"/>
      <sheetData sheetId="10"/>
      <sheetData sheetId="11">
        <row r="9">
          <cell r="E9">
            <v>1347710779.99</v>
          </cell>
        </row>
      </sheetData>
      <sheetData sheetId="12"/>
      <sheetData sheetId="13"/>
      <sheetData sheetId="14">
        <row r="9">
          <cell r="E9">
            <v>64303889806.733604</v>
          </cell>
        </row>
      </sheetData>
      <sheetData sheetId="15"/>
      <sheetData sheetId="16"/>
      <sheetData sheetId="17"/>
      <sheetData sheetId="18"/>
      <sheetData sheetId="19">
        <row r="12">
          <cell r="E12">
            <v>-545450400</v>
          </cell>
        </row>
      </sheetData>
      <sheetData sheetId="20"/>
      <sheetData sheetId="21"/>
      <sheetData sheetId="22"/>
      <sheetData sheetId="23"/>
      <sheetData sheetId="24"/>
      <sheetData sheetId="25"/>
      <sheetData sheetId="26">
        <row r="24">
          <cell r="E24">
            <v>0</v>
          </cell>
        </row>
      </sheetData>
      <sheetData sheetId="27"/>
      <sheetData sheetId="28"/>
      <sheetData sheetId="29">
        <row r="12">
          <cell r="I12">
            <v>9365623.4768927563</v>
          </cell>
        </row>
      </sheetData>
      <sheetData sheetId="30">
        <row r="41">
          <cell r="L41">
            <v>4409911.8707047645</v>
          </cell>
        </row>
      </sheetData>
      <sheetData sheetId="31">
        <row r="400">
          <cell r="X400">
            <v>3229087.4832319668</v>
          </cell>
        </row>
      </sheetData>
      <sheetData sheetId="32"/>
      <sheetData sheetId="33"/>
      <sheetData sheetId="34">
        <row r="127">
          <cell r="G127">
            <v>0</v>
          </cell>
        </row>
      </sheetData>
      <sheetData sheetId="35"/>
      <sheetData sheetId="36"/>
      <sheetData sheetId="37">
        <row r="18">
          <cell r="L18">
            <v>751.89</v>
          </cell>
        </row>
      </sheetData>
      <sheetData sheetId="38">
        <row r="9">
          <cell r="E9">
            <v>332848.92</v>
          </cell>
        </row>
      </sheetData>
      <sheetData sheetId="39"/>
      <sheetData sheetId="40"/>
      <sheetData sheetId="41"/>
      <sheetData sheetId="42"/>
      <sheetData sheetId="4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EEFF PGN"/>
      <sheetName val="Balance"/>
      <sheetName val="EERR"/>
      <sheetName val="PN"/>
      <sheetName val="EFE"/>
      <sheetName val="Cálculo FE"/>
      <sheetName val="Base Armado"/>
      <sheetName val="Ajustes Gs - Usd"/>
      <sheetName val="Recalculo PN"/>
      <sheetName val="ME GS"/>
      <sheetName val="3.a"/>
      <sheetName val="3.b"/>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sheetName val="Bce 2022 vers 2803"/>
      <sheetName val="Inversiones"/>
      <sheetName val="Resumen de CC (2)"/>
      <sheetName val="Resumen de CC"/>
      <sheetName val="Aux. EFE 22"/>
      <sheetName val="Bonos"/>
      <sheetName val="CR x CC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8">
          <cell r="I68">
            <v>57523869.159029178</v>
          </cell>
        </row>
        <row r="69">
          <cell r="I69">
            <v>2360371215.7197423</v>
          </cell>
        </row>
        <row r="71">
          <cell r="I71">
            <v>-357840031.4862572</v>
          </cell>
        </row>
        <row r="73">
          <cell r="I73">
            <v>-289621455.2097429</v>
          </cell>
        </row>
        <row r="74">
          <cell r="I74">
            <v>-112016963.11656414</v>
          </cell>
        </row>
        <row r="75">
          <cell r="I75">
            <v>-170217910.19806471</v>
          </cell>
        </row>
      </sheetData>
      <sheetData sheetId="18">
        <row r="10">
          <cell r="G10">
            <v>1431900.9</v>
          </cell>
        </row>
      </sheetData>
      <sheetData sheetId="19">
        <row r="17">
          <cell r="J17">
            <v>4451432400</v>
          </cell>
        </row>
      </sheetData>
      <sheetData sheetId="20"/>
      <sheetData sheetId="21"/>
      <sheetData sheetId="22"/>
      <sheetData sheetId="23"/>
      <sheetData sheetId="24"/>
      <sheetData sheetId="25"/>
      <sheetData sheetId="26">
        <row r="60">
          <cell r="H60">
            <v>64274831.895718999</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BG E&amp;S"/>
      <sheetName val=" ER E&amp;S"/>
      <sheetName val="BG consoli usd"/>
      <sheetName val="BG consoli Gs"/>
      <sheetName val="ER consoli usd"/>
      <sheetName val="ER consoli Gs"/>
      <sheetName val="Hoja de trab EFE"/>
      <sheetName val="N2 Mo local"/>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1">
          <cell r="C11">
            <v>53968374.913665906</v>
          </cell>
        </row>
      </sheetData>
      <sheetData sheetId="31"/>
      <sheetData sheetId="32"/>
      <sheetData sheetId="33"/>
      <sheetData sheetId="34"/>
      <sheetData sheetId="35">
        <row r="25">
          <cell r="D25">
            <v>19596718.90295</v>
          </cell>
        </row>
        <row r="27">
          <cell r="D27">
            <v>2595470.3499999996</v>
          </cell>
        </row>
      </sheetData>
      <sheetData sheetId="36"/>
      <sheetData sheetId="37"/>
      <sheetData sheetId="38"/>
      <sheetData sheetId="39">
        <row r="9">
          <cell r="E9">
            <v>1948991.1320000002</v>
          </cell>
        </row>
        <row r="10">
          <cell r="E10">
            <v>943193.62300000014</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1">
          <cell r="D1">
            <v>0</v>
          </cell>
        </row>
      </sheetData>
      <sheetData sheetId="9"/>
      <sheetData sheetId="10"/>
      <sheetData sheetId="11"/>
      <sheetData sheetId="12">
        <row r="6">
          <cell r="C6" t="str">
            <v>PANCHITA G DE NAVEGACIÓN S.A.E.</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2742</v>
      </c>
      <c r="C1" s="173"/>
    </row>
    <row r="2" spans="1:5">
      <c r="B2" t="s">
        <v>2743</v>
      </c>
      <c r="C2" s="173"/>
    </row>
    <row r="3" spans="1:5">
      <c r="B3" t="s">
        <v>1935</v>
      </c>
      <c r="C3" s="173"/>
    </row>
    <row r="4" spans="1:5">
      <c r="B4" s="173"/>
    </row>
    <row r="5" spans="1:5">
      <c r="B5" s="173"/>
    </row>
    <row r="6" spans="1:5">
      <c r="B6" s="247" t="s">
        <v>47</v>
      </c>
      <c r="C6" s="248" t="s">
        <v>2108</v>
      </c>
      <c r="D6" s="248" t="s">
        <v>2109</v>
      </c>
      <c r="E6" s="136" t="s">
        <v>276</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2110</v>
      </c>
      <c r="C11" s="134">
        <v>33229610</v>
      </c>
      <c r="E11" s="136">
        <f t="shared" si="0"/>
        <v>33229610</v>
      </c>
    </row>
    <row r="12" spans="1:5">
      <c r="B12" s="173" t="s">
        <v>2111</v>
      </c>
      <c r="C12" s="134">
        <v>33229610</v>
      </c>
      <c r="E12" s="136">
        <f t="shared" si="0"/>
        <v>33229610</v>
      </c>
    </row>
    <row r="13" spans="1:5">
      <c r="B13" s="173" t="s">
        <v>51</v>
      </c>
      <c r="E13" s="136">
        <f t="shared" si="0"/>
        <v>0</v>
      </c>
    </row>
    <row r="14" spans="1:5">
      <c r="A14">
        <v>11010201</v>
      </c>
      <c r="B14" s="173" t="s">
        <v>2112</v>
      </c>
      <c r="C14" s="134">
        <v>543893711</v>
      </c>
      <c r="E14" s="136">
        <f t="shared" si="0"/>
        <v>543893711</v>
      </c>
    </row>
    <row r="15" spans="1:5">
      <c r="A15">
        <v>11010202</v>
      </c>
      <c r="B15" s="173" t="s">
        <v>2113</v>
      </c>
      <c r="C15" s="134">
        <v>73229000</v>
      </c>
      <c r="E15" s="136">
        <f t="shared" si="0"/>
        <v>73229000</v>
      </c>
    </row>
    <row r="16" spans="1:5">
      <c r="B16" s="173" t="s">
        <v>2114</v>
      </c>
      <c r="C16" s="134">
        <v>617122711</v>
      </c>
      <c r="E16" s="136">
        <f t="shared" si="0"/>
        <v>617122711</v>
      </c>
    </row>
    <row r="17" spans="1:5">
      <c r="B17" s="173" t="s">
        <v>52</v>
      </c>
      <c r="E17" s="136">
        <f t="shared" si="0"/>
        <v>0</v>
      </c>
    </row>
    <row r="18" spans="1:5">
      <c r="A18">
        <v>11010301</v>
      </c>
      <c r="B18" s="173" t="s">
        <v>2115</v>
      </c>
      <c r="C18" s="134">
        <v>8206732197</v>
      </c>
      <c r="E18" s="136">
        <f t="shared" si="0"/>
        <v>8206732197</v>
      </c>
    </row>
    <row r="19" spans="1:5">
      <c r="A19">
        <v>11010302</v>
      </c>
      <c r="B19" s="173" t="s">
        <v>2116</v>
      </c>
      <c r="C19">
        <v>0</v>
      </c>
      <c r="E19" s="136">
        <f t="shared" si="0"/>
        <v>0</v>
      </c>
    </row>
    <row r="20" spans="1:5">
      <c r="A20">
        <v>11010303</v>
      </c>
      <c r="B20" s="173" t="s">
        <v>2117</v>
      </c>
      <c r="C20">
        <v>0</v>
      </c>
      <c r="E20" s="136">
        <f t="shared" si="0"/>
        <v>0</v>
      </c>
    </row>
    <row r="21" spans="1:5">
      <c r="A21">
        <v>11010304</v>
      </c>
      <c r="B21" s="173" t="s">
        <v>2118</v>
      </c>
      <c r="C21" s="134">
        <v>57473048</v>
      </c>
      <c r="E21" s="136">
        <f t="shared" si="0"/>
        <v>57473048</v>
      </c>
    </row>
    <row r="22" spans="1:5">
      <c r="A22">
        <v>11010305</v>
      </c>
      <c r="B22" s="173" t="s">
        <v>2119</v>
      </c>
      <c r="C22" s="134">
        <v>10216227365</v>
      </c>
      <c r="E22" s="136">
        <f t="shared" si="0"/>
        <v>10216227365</v>
      </c>
    </row>
    <row r="23" spans="1:5">
      <c r="A23">
        <v>11010306</v>
      </c>
      <c r="B23" s="173" t="s">
        <v>2120</v>
      </c>
      <c r="C23">
        <v>0</v>
      </c>
      <c r="E23" s="136">
        <f t="shared" si="0"/>
        <v>0</v>
      </c>
    </row>
    <row r="24" spans="1:5">
      <c r="A24">
        <v>11010307</v>
      </c>
      <c r="B24" s="173" t="s">
        <v>2121</v>
      </c>
      <c r="C24">
        <v>0</v>
      </c>
      <c r="E24" s="136">
        <f t="shared" si="0"/>
        <v>0</v>
      </c>
    </row>
    <row r="25" spans="1:5">
      <c r="A25">
        <v>11010308</v>
      </c>
      <c r="B25" s="173" t="s">
        <v>2122</v>
      </c>
      <c r="C25">
        <v>0</v>
      </c>
      <c r="E25" s="136">
        <f t="shared" si="0"/>
        <v>0</v>
      </c>
    </row>
    <row r="26" spans="1:5">
      <c r="A26">
        <v>11010309</v>
      </c>
      <c r="B26" s="173" t="s">
        <v>2123</v>
      </c>
      <c r="C26" s="134">
        <v>276387079</v>
      </c>
      <c r="E26" s="136">
        <f t="shared" si="0"/>
        <v>276387079</v>
      </c>
    </row>
    <row r="27" spans="1:5">
      <c r="A27">
        <v>11010310</v>
      </c>
      <c r="B27" s="173" t="s">
        <v>2124</v>
      </c>
      <c r="C27" s="134">
        <v>1341766215</v>
      </c>
      <c r="E27" s="136">
        <f t="shared" si="0"/>
        <v>1341766215</v>
      </c>
    </row>
    <row r="28" spans="1:5">
      <c r="A28">
        <v>11010311</v>
      </c>
      <c r="B28" s="173" t="s">
        <v>2125</v>
      </c>
      <c r="C28" s="134">
        <v>708400083</v>
      </c>
      <c r="E28" s="136">
        <f t="shared" si="0"/>
        <v>708400083</v>
      </c>
    </row>
    <row r="29" spans="1:5">
      <c r="A29">
        <v>11010312</v>
      </c>
      <c r="B29" s="173" t="s">
        <v>2126</v>
      </c>
      <c r="C29" s="134">
        <v>940121005</v>
      </c>
      <c r="E29" s="136">
        <f t="shared" si="0"/>
        <v>940121005</v>
      </c>
    </row>
    <row r="30" spans="1:5">
      <c r="A30">
        <v>11010313</v>
      </c>
      <c r="B30" s="173" t="s">
        <v>2127</v>
      </c>
      <c r="C30" s="134">
        <v>901315753</v>
      </c>
      <c r="E30" s="136">
        <f t="shared" si="0"/>
        <v>901315753</v>
      </c>
    </row>
    <row r="31" spans="1:5">
      <c r="A31">
        <v>11010314</v>
      </c>
      <c r="B31" s="173" t="s">
        <v>2128</v>
      </c>
      <c r="C31" s="134">
        <v>241797984</v>
      </c>
      <c r="E31" s="136">
        <f t="shared" si="0"/>
        <v>241797984</v>
      </c>
    </row>
    <row r="32" spans="1:5">
      <c r="A32">
        <v>11010315</v>
      </c>
      <c r="B32" s="173" t="s">
        <v>2129</v>
      </c>
      <c r="C32">
        <v>0</v>
      </c>
      <c r="E32" s="136">
        <f t="shared" si="0"/>
        <v>0</v>
      </c>
    </row>
    <row r="33" spans="1:5">
      <c r="A33">
        <v>11010316</v>
      </c>
      <c r="B33" s="173" t="s">
        <v>2130</v>
      </c>
      <c r="C33">
        <v>0</v>
      </c>
      <c r="E33" s="136">
        <f t="shared" si="0"/>
        <v>0</v>
      </c>
    </row>
    <row r="34" spans="1:5">
      <c r="A34">
        <v>11010317</v>
      </c>
      <c r="B34" s="173" t="s">
        <v>2131</v>
      </c>
      <c r="C34" s="134">
        <v>5624611289</v>
      </c>
      <c r="E34" s="136">
        <f t="shared" si="0"/>
        <v>5624611289</v>
      </c>
    </row>
    <row r="35" spans="1:5">
      <c r="A35">
        <v>11010318</v>
      </c>
      <c r="B35" s="173" t="s">
        <v>2132</v>
      </c>
      <c r="C35" s="134">
        <v>25768260</v>
      </c>
      <c r="E35" s="136">
        <f t="shared" si="0"/>
        <v>25768260</v>
      </c>
    </row>
    <row r="36" spans="1:5">
      <c r="A36">
        <v>11010319</v>
      </c>
      <c r="B36" s="173" t="s">
        <v>2133</v>
      </c>
      <c r="C36">
        <v>0</v>
      </c>
      <c r="E36" s="136">
        <f t="shared" si="0"/>
        <v>0</v>
      </c>
    </row>
    <row r="37" spans="1:5">
      <c r="A37">
        <v>11010320</v>
      </c>
      <c r="B37" s="173" t="s">
        <v>2134</v>
      </c>
      <c r="C37">
        <v>146</v>
      </c>
      <c r="E37" s="136">
        <f t="shared" si="0"/>
        <v>146</v>
      </c>
    </row>
    <row r="38" spans="1:5">
      <c r="A38">
        <v>11010321</v>
      </c>
      <c r="B38" s="173" t="s">
        <v>2135</v>
      </c>
      <c r="C38">
        <v>0</v>
      </c>
      <c r="E38" s="136">
        <f t="shared" si="0"/>
        <v>0</v>
      </c>
    </row>
    <row r="39" spans="1:5">
      <c r="A39">
        <v>11010322</v>
      </c>
      <c r="B39" s="173" t="s">
        <v>2136</v>
      </c>
      <c r="C39">
        <v>0</v>
      </c>
      <c r="E39" s="136">
        <f t="shared" si="0"/>
        <v>0</v>
      </c>
    </row>
    <row r="40" spans="1:5">
      <c r="A40">
        <v>11010323</v>
      </c>
      <c r="B40" s="173" t="s">
        <v>2137</v>
      </c>
      <c r="C40">
        <v>0</v>
      </c>
      <c r="E40" s="136">
        <f t="shared" si="0"/>
        <v>0</v>
      </c>
    </row>
    <row r="41" spans="1:5">
      <c r="A41">
        <v>11010324</v>
      </c>
      <c r="B41" s="173" t="s">
        <v>2138</v>
      </c>
      <c r="C41">
        <v>0</v>
      </c>
      <c r="E41" s="136">
        <f t="shared" si="0"/>
        <v>0</v>
      </c>
    </row>
    <row r="42" spans="1:5">
      <c r="A42">
        <v>11010325</v>
      </c>
      <c r="B42" s="173" t="s">
        <v>2139</v>
      </c>
      <c r="C42">
        <v>0</v>
      </c>
      <c r="E42" s="136">
        <f t="shared" si="0"/>
        <v>0</v>
      </c>
    </row>
    <row r="43" spans="1:5">
      <c r="A43">
        <v>11010326</v>
      </c>
      <c r="B43" s="173" t="s">
        <v>2140</v>
      </c>
      <c r="C43" s="134">
        <v>464506809</v>
      </c>
      <c r="E43" s="136">
        <f t="shared" si="0"/>
        <v>464506809</v>
      </c>
    </row>
    <row r="44" spans="1:5">
      <c r="A44">
        <v>11010327</v>
      </c>
      <c r="B44" s="173" t="s">
        <v>2141</v>
      </c>
      <c r="C44" s="134">
        <v>2877494231</v>
      </c>
      <c r="E44" s="136">
        <f t="shared" si="0"/>
        <v>2877494231</v>
      </c>
    </row>
    <row r="45" spans="1:5">
      <c r="A45">
        <v>11010328</v>
      </c>
      <c r="B45" s="173" t="s">
        <v>2142</v>
      </c>
      <c r="C45">
        <v>0</v>
      </c>
      <c r="E45" s="136">
        <f t="shared" si="0"/>
        <v>0</v>
      </c>
    </row>
    <row r="46" spans="1:5">
      <c r="A46">
        <v>11010329</v>
      </c>
      <c r="B46" s="173" t="s">
        <v>2143</v>
      </c>
      <c r="C46" s="134">
        <v>591288751</v>
      </c>
      <c r="E46" s="136">
        <f t="shared" si="0"/>
        <v>591288751</v>
      </c>
    </row>
    <row r="47" spans="1:5">
      <c r="A47">
        <v>11010330</v>
      </c>
      <c r="B47" s="173" t="s">
        <v>2144</v>
      </c>
      <c r="C47" s="134">
        <v>520256016</v>
      </c>
      <c r="E47" s="136">
        <f t="shared" si="0"/>
        <v>520256016</v>
      </c>
    </row>
    <row r="48" spans="1:5">
      <c r="A48">
        <v>11010331</v>
      </c>
      <c r="B48" s="173" t="s">
        <v>2145</v>
      </c>
      <c r="C48" s="134">
        <v>271386586</v>
      </c>
      <c r="E48" s="136">
        <f t="shared" si="0"/>
        <v>271386586</v>
      </c>
    </row>
    <row r="49" spans="1:5">
      <c r="B49" s="173" t="s">
        <v>2146</v>
      </c>
      <c r="C49" s="134">
        <v>33265532817</v>
      </c>
      <c r="E49" s="136">
        <f t="shared" si="0"/>
        <v>33265532817</v>
      </c>
    </row>
    <row r="50" spans="1:5">
      <c r="B50" s="173" t="s">
        <v>53</v>
      </c>
      <c r="E50" s="136">
        <f t="shared" si="0"/>
        <v>0</v>
      </c>
    </row>
    <row r="51" spans="1:5">
      <c r="A51">
        <v>11010401</v>
      </c>
      <c r="B51" s="173" t="s">
        <v>2147</v>
      </c>
      <c r="C51" s="134">
        <v>3101437938</v>
      </c>
      <c r="E51" s="136">
        <f t="shared" si="0"/>
        <v>3101437938</v>
      </c>
    </row>
    <row r="52" spans="1:5">
      <c r="A52">
        <v>11010402</v>
      </c>
      <c r="B52" s="173" t="s">
        <v>2148</v>
      </c>
      <c r="C52" s="134">
        <v>2694194472</v>
      </c>
      <c r="E52" s="136">
        <f t="shared" si="0"/>
        <v>2694194472</v>
      </c>
    </row>
    <row r="53" spans="1:5">
      <c r="A53">
        <v>11010403</v>
      </c>
      <c r="B53" s="173" t="s">
        <v>2149</v>
      </c>
      <c r="C53">
        <v>0</v>
      </c>
      <c r="E53" s="136">
        <f t="shared" si="0"/>
        <v>0</v>
      </c>
    </row>
    <row r="54" spans="1:5">
      <c r="A54">
        <v>11010404</v>
      </c>
      <c r="B54" s="173" t="s">
        <v>2150</v>
      </c>
      <c r="C54" s="134">
        <v>978483476</v>
      </c>
      <c r="E54" s="136">
        <f t="shared" si="0"/>
        <v>978483476</v>
      </c>
    </row>
    <row r="55" spans="1:5">
      <c r="B55" s="173" t="s">
        <v>2151</v>
      </c>
      <c r="C55" s="134">
        <v>6774115886</v>
      </c>
      <c r="E55" s="136">
        <f t="shared" si="0"/>
        <v>6774115886</v>
      </c>
    </row>
    <row r="56" spans="1:5">
      <c r="B56" s="173" t="s">
        <v>2152</v>
      </c>
      <c r="C56" s="134">
        <v>40690001024</v>
      </c>
      <c r="E56" s="136">
        <f t="shared" si="0"/>
        <v>40690001024</v>
      </c>
    </row>
    <row r="57" spans="1:5">
      <c r="B57" s="173" t="s">
        <v>2153</v>
      </c>
      <c r="E57" s="136">
        <f t="shared" si="0"/>
        <v>0</v>
      </c>
    </row>
    <row r="58" spans="1:5">
      <c r="B58" s="173" t="s">
        <v>2154</v>
      </c>
      <c r="C58">
        <v>0</v>
      </c>
      <c r="E58" s="136">
        <f t="shared" si="0"/>
        <v>0</v>
      </c>
    </row>
    <row r="59" spans="1:5">
      <c r="B59" s="173" t="s">
        <v>382</v>
      </c>
      <c r="E59" s="136">
        <f t="shared" si="0"/>
        <v>0</v>
      </c>
    </row>
    <row r="60" spans="1:5">
      <c r="A60">
        <v>11020201</v>
      </c>
      <c r="B60" s="173" t="s">
        <v>2155</v>
      </c>
      <c r="C60" s="134">
        <v>1052103231</v>
      </c>
      <c r="E60" s="136">
        <f t="shared" si="0"/>
        <v>1052103231</v>
      </c>
    </row>
    <row r="61" spans="1:5">
      <c r="A61">
        <v>11020202</v>
      </c>
      <c r="B61" s="173" t="s">
        <v>2156</v>
      </c>
      <c r="C61">
        <v>0</v>
      </c>
      <c r="E61" s="136">
        <f t="shared" si="0"/>
        <v>0</v>
      </c>
    </row>
    <row r="62" spans="1:5">
      <c r="A62">
        <v>11020203</v>
      </c>
      <c r="B62" s="173" t="s">
        <v>2157</v>
      </c>
      <c r="C62">
        <v>10</v>
      </c>
      <c r="E62" s="136">
        <f t="shared" si="0"/>
        <v>10</v>
      </c>
    </row>
    <row r="63" spans="1:5">
      <c r="A63">
        <v>11020204</v>
      </c>
      <c r="B63" s="173" t="s">
        <v>2158</v>
      </c>
      <c r="C63" s="134">
        <v>132845</v>
      </c>
      <c r="E63" s="136">
        <f t="shared" si="0"/>
        <v>132845</v>
      </c>
    </row>
    <row r="64" spans="1:5">
      <c r="A64">
        <v>11020205</v>
      </c>
      <c r="B64" s="173" t="s">
        <v>2159</v>
      </c>
      <c r="C64">
        <v>0</v>
      </c>
      <c r="E64" s="136">
        <f t="shared" si="0"/>
        <v>0</v>
      </c>
    </row>
    <row r="65" spans="1:5">
      <c r="A65">
        <v>11020206</v>
      </c>
      <c r="B65" s="173" t="s">
        <v>2160</v>
      </c>
      <c r="C65">
        <v>0</v>
      </c>
      <c r="E65" s="136">
        <f t="shared" si="0"/>
        <v>0</v>
      </c>
    </row>
    <row r="66" spans="1:5">
      <c r="A66">
        <v>11020207</v>
      </c>
      <c r="B66" s="173" t="s">
        <v>2161</v>
      </c>
      <c r="C66">
        <v>0</v>
      </c>
      <c r="E66" s="136">
        <f t="shared" si="0"/>
        <v>0</v>
      </c>
    </row>
    <row r="67" spans="1:5">
      <c r="A67">
        <v>11020208</v>
      </c>
      <c r="B67" s="173" t="s">
        <v>2162</v>
      </c>
      <c r="C67" s="134">
        <v>3640669807</v>
      </c>
      <c r="E67" s="136">
        <f t="shared" si="0"/>
        <v>3640669807</v>
      </c>
    </row>
    <row r="68" spans="1:5">
      <c r="A68">
        <v>11020209</v>
      </c>
      <c r="B68" s="173" t="s">
        <v>2163</v>
      </c>
      <c r="C68">
        <v>0</v>
      </c>
      <c r="E68" s="136">
        <f t="shared" si="0"/>
        <v>0</v>
      </c>
    </row>
    <row r="69" spans="1:5">
      <c r="B69" s="173" t="s">
        <v>2164</v>
      </c>
      <c r="C69" s="134">
        <v>4692905893</v>
      </c>
      <c r="E69" s="136">
        <f t="shared" si="0"/>
        <v>4692905893</v>
      </c>
    </row>
    <row r="70" spans="1:5">
      <c r="B70" s="173" t="s">
        <v>2165</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2166</v>
      </c>
      <c r="C73" s="134">
        <v>212906512434</v>
      </c>
      <c r="E73" s="136">
        <f t="shared" si="1"/>
        <v>212906512434</v>
      </c>
    </row>
    <row r="74" spans="1:5">
      <c r="A74">
        <v>11030102</v>
      </c>
      <c r="B74" s="173" t="s">
        <v>2167</v>
      </c>
      <c r="C74">
        <v>0</v>
      </c>
      <c r="E74" s="136">
        <f t="shared" si="1"/>
        <v>0</v>
      </c>
    </row>
    <row r="75" spans="1:5">
      <c r="A75">
        <v>11030103</v>
      </c>
      <c r="B75" s="173" t="s">
        <v>2168</v>
      </c>
      <c r="C75" s="134">
        <v>-6941432255</v>
      </c>
      <c r="E75" s="136">
        <f t="shared" si="1"/>
        <v>-6941432255</v>
      </c>
    </row>
    <row r="76" spans="1:5">
      <c r="A76">
        <v>11030104</v>
      </c>
      <c r="B76" s="173" t="s">
        <v>2169</v>
      </c>
      <c r="C76">
        <v>0</v>
      </c>
      <c r="E76" s="136">
        <f t="shared" si="1"/>
        <v>0</v>
      </c>
    </row>
    <row r="77" spans="1:5">
      <c r="A77">
        <v>11030105</v>
      </c>
      <c r="B77" s="173" t="s">
        <v>2170</v>
      </c>
      <c r="C77" s="134">
        <v>-153958686</v>
      </c>
      <c r="E77" s="136">
        <f t="shared" si="1"/>
        <v>-153958686</v>
      </c>
    </row>
    <row r="78" spans="1:5">
      <c r="A78">
        <v>11030106</v>
      </c>
      <c r="B78" s="173" t="s">
        <v>2171</v>
      </c>
      <c r="C78">
        <v>0</v>
      </c>
      <c r="E78" s="136">
        <f t="shared" si="1"/>
        <v>0</v>
      </c>
    </row>
    <row r="79" spans="1:5">
      <c r="A79">
        <v>11030107</v>
      </c>
      <c r="B79" s="173" t="s">
        <v>2172</v>
      </c>
      <c r="C79" s="134">
        <v>6250096</v>
      </c>
      <c r="E79" s="136">
        <f t="shared" si="1"/>
        <v>6250096</v>
      </c>
    </row>
    <row r="80" spans="1:5">
      <c r="A80">
        <v>11030108</v>
      </c>
      <c r="B80" s="173" t="s">
        <v>2173</v>
      </c>
      <c r="C80">
        <v>0</v>
      </c>
      <c r="E80" s="136">
        <f t="shared" si="1"/>
        <v>0</v>
      </c>
    </row>
    <row r="81" spans="1:5">
      <c r="A81">
        <v>11030109</v>
      </c>
      <c r="B81" s="173" t="s">
        <v>2174</v>
      </c>
      <c r="C81" s="134">
        <v>133469443</v>
      </c>
      <c r="E81" s="136">
        <f t="shared" si="1"/>
        <v>133469443</v>
      </c>
    </row>
    <row r="82" spans="1:5">
      <c r="A82">
        <v>11030110</v>
      </c>
      <c r="B82" s="173" t="s">
        <v>2175</v>
      </c>
      <c r="C82" s="134">
        <v>6903596671</v>
      </c>
      <c r="E82" s="136">
        <f t="shared" si="1"/>
        <v>6903596671</v>
      </c>
    </row>
    <row r="83" spans="1:5">
      <c r="B83" s="173" t="s">
        <v>2176</v>
      </c>
      <c r="C83" s="134">
        <v>212854437703</v>
      </c>
      <c r="E83" s="136">
        <f t="shared" si="1"/>
        <v>212854437703</v>
      </c>
    </row>
    <row r="84" spans="1:5">
      <c r="B84" s="173" t="s">
        <v>56</v>
      </c>
      <c r="E84" s="136">
        <f t="shared" si="1"/>
        <v>0</v>
      </c>
    </row>
    <row r="85" spans="1:5">
      <c r="A85">
        <v>11030201</v>
      </c>
      <c r="B85" s="173" t="s">
        <v>2177</v>
      </c>
      <c r="C85" s="134">
        <v>17638752056</v>
      </c>
      <c r="E85" s="136">
        <f t="shared" si="1"/>
        <v>17638752056</v>
      </c>
    </row>
    <row r="86" spans="1:5">
      <c r="A86">
        <v>11030203</v>
      </c>
      <c r="B86" s="173" t="s">
        <v>2178</v>
      </c>
      <c r="C86">
        <v>0</v>
      </c>
      <c r="E86" s="136">
        <f t="shared" si="1"/>
        <v>0</v>
      </c>
    </row>
    <row r="87" spans="1:5">
      <c r="A87">
        <v>11030204</v>
      </c>
      <c r="B87" s="173" t="s">
        <v>2179</v>
      </c>
      <c r="C87">
        <v>0</v>
      </c>
      <c r="E87" s="136">
        <f t="shared" si="1"/>
        <v>0</v>
      </c>
    </row>
    <row r="88" spans="1:5">
      <c r="A88">
        <v>11030205</v>
      </c>
      <c r="B88" s="173" t="s">
        <v>2180</v>
      </c>
      <c r="C88">
        <v>0</v>
      </c>
      <c r="E88" s="136">
        <f t="shared" si="1"/>
        <v>0</v>
      </c>
    </row>
    <row r="89" spans="1:5">
      <c r="A89">
        <v>11030206</v>
      </c>
      <c r="B89" s="173" t="s">
        <v>2181</v>
      </c>
      <c r="C89">
        <v>0</v>
      </c>
      <c r="E89" s="136">
        <f t="shared" si="1"/>
        <v>0</v>
      </c>
    </row>
    <row r="90" spans="1:5">
      <c r="A90">
        <v>11030207</v>
      </c>
      <c r="B90" s="173" t="s">
        <v>2182</v>
      </c>
      <c r="C90">
        <v>0</v>
      </c>
      <c r="E90" s="136">
        <f t="shared" si="1"/>
        <v>0</v>
      </c>
    </row>
    <row r="91" spans="1:5">
      <c r="A91">
        <v>11030208</v>
      </c>
      <c r="B91" s="173" t="s">
        <v>2183</v>
      </c>
      <c r="C91">
        <v>0</v>
      </c>
      <c r="E91" s="136">
        <f t="shared" si="1"/>
        <v>0</v>
      </c>
    </row>
    <row r="92" spans="1:5">
      <c r="B92" s="173" t="s">
        <v>2184</v>
      </c>
      <c r="C92" s="134">
        <v>17638752056</v>
      </c>
      <c r="E92" s="136">
        <f t="shared" si="1"/>
        <v>17638752056</v>
      </c>
    </row>
    <row r="93" spans="1:5">
      <c r="B93" s="173" t="s">
        <v>2185</v>
      </c>
      <c r="E93" s="136">
        <f t="shared" si="1"/>
        <v>0</v>
      </c>
    </row>
    <row r="94" spans="1:5">
      <c r="A94">
        <v>11030302</v>
      </c>
      <c r="B94" s="173" t="s">
        <v>2186</v>
      </c>
      <c r="C94">
        <v>0</v>
      </c>
      <c r="E94" s="136">
        <f t="shared" si="1"/>
        <v>0</v>
      </c>
    </row>
    <row r="95" spans="1:5">
      <c r="B95" s="173" t="s">
        <v>2187</v>
      </c>
      <c r="C95">
        <v>0</v>
      </c>
      <c r="E95" s="136">
        <f t="shared" si="1"/>
        <v>0</v>
      </c>
    </row>
    <row r="96" spans="1:5">
      <c r="B96" s="173" t="s">
        <v>2188</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2189</v>
      </c>
      <c r="C99" s="134">
        <v>4681885637</v>
      </c>
      <c r="E99" s="136">
        <f t="shared" si="1"/>
        <v>4681885637</v>
      </c>
    </row>
    <row r="100" spans="1:5">
      <c r="A100">
        <v>11040102</v>
      </c>
      <c r="B100" s="173" t="s">
        <v>2190</v>
      </c>
      <c r="C100">
        <v>0</v>
      </c>
      <c r="E100" s="136">
        <f t="shared" si="1"/>
        <v>0</v>
      </c>
    </row>
    <row r="101" spans="1:5">
      <c r="A101">
        <v>11040103</v>
      </c>
      <c r="B101" s="173" t="s">
        <v>2191</v>
      </c>
      <c r="C101">
        <v>0</v>
      </c>
      <c r="E101" s="136">
        <f t="shared" si="1"/>
        <v>0</v>
      </c>
    </row>
    <row r="102" spans="1:5">
      <c r="A102">
        <v>11040104</v>
      </c>
      <c r="B102" s="173" t="s">
        <v>2192</v>
      </c>
      <c r="C102" s="134">
        <v>107514271</v>
      </c>
      <c r="E102" s="136">
        <f t="shared" si="1"/>
        <v>107514271</v>
      </c>
    </row>
    <row r="103" spans="1:5">
      <c r="A103">
        <v>11040105</v>
      </c>
      <c r="B103" s="173" t="s">
        <v>2193</v>
      </c>
      <c r="C103">
        <v>0</v>
      </c>
      <c r="E103" s="136">
        <f t="shared" si="1"/>
        <v>0</v>
      </c>
    </row>
    <row r="104" spans="1:5">
      <c r="A104">
        <v>11040106</v>
      </c>
      <c r="B104" s="173" t="s">
        <v>2194</v>
      </c>
      <c r="C104">
        <v>0</v>
      </c>
      <c r="E104" s="136">
        <f t="shared" si="1"/>
        <v>0</v>
      </c>
    </row>
    <row r="105" spans="1:5">
      <c r="A105">
        <v>11040107</v>
      </c>
      <c r="B105" s="173" t="s">
        <v>2195</v>
      </c>
      <c r="C105" s="134">
        <v>4678780</v>
      </c>
      <c r="E105" s="136">
        <f t="shared" si="1"/>
        <v>4678780</v>
      </c>
    </row>
    <row r="106" spans="1:5">
      <c r="A106">
        <v>11040108</v>
      </c>
      <c r="B106" s="173" t="s">
        <v>2196</v>
      </c>
      <c r="C106" s="134">
        <v>8626309</v>
      </c>
      <c r="E106" s="136">
        <f t="shared" si="1"/>
        <v>8626309</v>
      </c>
    </row>
    <row r="107" spans="1:5">
      <c r="A107">
        <v>11040109</v>
      </c>
      <c r="B107" s="173" t="s">
        <v>2197</v>
      </c>
      <c r="C107" s="134">
        <v>-646391526</v>
      </c>
      <c r="E107" s="136">
        <f t="shared" si="1"/>
        <v>-646391526</v>
      </c>
    </row>
    <row r="108" spans="1:5">
      <c r="B108" s="173" t="s">
        <v>2198</v>
      </c>
      <c r="C108" s="134">
        <v>4156313471</v>
      </c>
      <c r="E108" s="136">
        <f t="shared" si="1"/>
        <v>4156313471</v>
      </c>
    </row>
    <row r="109" spans="1:5">
      <c r="B109" s="173" t="s">
        <v>59</v>
      </c>
      <c r="E109" s="136">
        <f t="shared" si="1"/>
        <v>0</v>
      </c>
    </row>
    <row r="110" spans="1:5">
      <c r="A110">
        <v>11040201</v>
      </c>
      <c r="B110" s="173" t="s">
        <v>2199</v>
      </c>
      <c r="C110">
        <v>0</v>
      </c>
      <c r="E110" s="136">
        <f t="shared" si="1"/>
        <v>0</v>
      </c>
    </row>
    <row r="111" spans="1:5">
      <c r="A111">
        <v>11040202</v>
      </c>
      <c r="B111" s="173" t="s">
        <v>2200</v>
      </c>
      <c r="C111">
        <v>0</v>
      </c>
      <c r="E111" s="136">
        <f t="shared" si="1"/>
        <v>0</v>
      </c>
    </row>
    <row r="112" spans="1:5">
      <c r="A112">
        <v>11040205</v>
      </c>
      <c r="B112" s="173" t="s">
        <v>2201</v>
      </c>
      <c r="C112" s="134">
        <v>17495533155</v>
      </c>
      <c r="E112" s="136">
        <f t="shared" si="1"/>
        <v>17495533155</v>
      </c>
    </row>
    <row r="113" spans="1:5">
      <c r="A113">
        <v>11040206</v>
      </c>
      <c r="B113" s="173" t="s">
        <v>2202</v>
      </c>
      <c r="C113" s="134">
        <v>5935058342</v>
      </c>
      <c r="E113" s="136">
        <f t="shared" si="1"/>
        <v>5935058342</v>
      </c>
    </row>
    <row r="114" spans="1:5">
      <c r="A114">
        <v>11040207</v>
      </c>
      <c r="B114" s="173" t="s">
        <v>2203</v>
      </c>
      <c r="C114">
        <v>0</v>
      </c>
      <c r="E114" s="136">
        <f t="shared" si="1"/>
        <v>0</v>
      </c>
    </row>
    <row r="115" spans="1:5">
      <c r="A115">
        <v>11040208</v>
      </c>
      <c r="B115" s="173" t="s">
        <v>2204</v>
      </c>
      <c r="C115" s="134">
        <v>100729618</v>
      </c>
      <c r="E115" s="136">
        <f t="shared" si="1"/>
        <v>100729618</v>
      </c>
    </row>
    <row r="116" spans="1:5">
      <c r="A116">
        <v>11040209</v>
      </c>
      <c r="B116" s="173" t="s">
        <v>2205</v>
      </c>
      <c r="C116" s="134">
        <v>11854218692</v>
      </c>
      <c r="E116" s="136">
        <f t="shared" si="1"/>
        <v>11854218692</v>
      </c>
    </row>
    <row r="117" spans="1:5">
      <c r="A117">
        <v>11040210</v>
      </c>
      <c r="B117" s="173" t="s">
        <v>2206</v>
      </c>
      <c r="C117">
        <v>0</v>
      </c>
      <c r="E117" s="136">
        <f t="shared" si="1"/>
        <v>0</v>
      </c>
    </row>
    <row r="118" spans="1:5">
      <c r="A118">
        <v>11040211</v>
      </c>
      <c r="B118" s="173" t="s">
        <v>2207</v>
      </c>
      <c r="C118">
        <v>0</v>
      </c>
      <c r="E118" s="136">
        <f t="shared" si="1"/>
        <v>0</v>
      </c>
    </row>
    <row r="119" spans="1:5">
      <c r="A119">
        <v>11040212</v>
      </c>
      <c r="B119" s="173" t="s">
        <v>2208</v>
      </c>
      <c r="C119" s="134">
        <v>7714552704</v>
      </c>
      <c r="E119" s="136">
        <f t="shared" si="1"/>
        <v>7714552704</v>
      </c>
    </row>
    <row r="120" spans="1:5">
      <c r="A120">
        <v>11040213</v>
      </c>
      <c r="B120" s="173" t="s">
        <v>2209</v>
      </c>
      <c r="C120">
        <v>0</v>
      </c>
      <c r="E120" s="136">
        <f t="shared" si="1"/>
        <v>0</v>
      </c>
    </row>
    <row r="121" spans="1:5">
      <c r="A121">
        <v>11040215</v>
      </c>
      <c r="B121" s="173" t="s">
        <v>2210</v>
      </c>
      <c r="C121" s="134">
        <v>1469756628</v>
      </c>
      <c r="E121" s="136">
        <f t="shared" si="1"/>
        <v>1469756628</v>
      </c>
    </row>
    <row r="122" spans="1:5">
      <c r="B122" s="173" t="s">
        <v>2211</v>
      </c>
      <c r="C122" s="134">
        <v>44569849139</v>
      </c>
      <c r="E122" s="136">
        <f t="shared" si="1"/>
        <v>44569849139</v>
      </c>
    </row>
    <row r="123" spans="1:5">
      <c r="B123" s="173" t="s">
        <v>60</v>
      </c>
      <c r="E123" s="136">
        <f t="shared" si="1"/>
        <v>0</v>
      </c>
    </row>
    <row r="124" spans="1:5">
      <c r="A124">
        <v>11040301</v>
      </c>
      <c r="B124" s="173" t="s">
        <v>2212</v>
      </c>
      <c r="C124" s="134">
        <v>113785474</v>
      </c>
      <c r="E124" s="136">
        <f t="shared" si="1"/>
        <v>113785474</v>
      </c>
    </row>
    <row r="125" spans="1:5">
      <c r="B125" s="173" t="s">
        <v>2213</v>
      </c>
      <c r="C125" s="134">
        <v>113785474</v>
      </c>
      <c r="E125" s="136">
        <f t="shared" si="1"/>
        <v>113785474</v>
      </c>
    </row>
    <row r="126" spans="1:5">
      <c r="B126" s="173" t="s">
        <v>61</v>
      </c>
      <c r="E126" s="136">
        <f t="shared" si="1"/>
        <v>0</v>
      </c>
    </row>
    <row r="127" spans="1:5">
      <c r="A127">
        <v>11040401</v>
      </c>
      <c r="B127" s="173" t="s">
        <v>2214</v>
      </c>
      <c r="C127">
        <v>0</v>
      </c>
      <c r="E127" s="136">
        <f t="shared" si="1"/>
        <v>0</v>
      </c>
    </row>
    <row r="128" spans="1:5">
      <c r="A128">
        <v>11040402</v>
      </c>
      <c r="B128" s="173" t="s">
        <v>2215</v>
      </c>
      <c r="C128">
        <v>0</v>
      </c>
      <c r="E128" s="136">
        <f t="shared" si="1"/>
        <v>0</v>
      </c>
    </row>
    <row r="129" spans="1:5">
      <c r="A129">
        <v>11040403</v>
      </c>
      <c r="B129" s="173" t="s">
        <v>2216</v>
      </c>
      <c r="C129" s="134">
        <v>1411938780</v>
      </c>
      <c r="E129" s="136">
        <f t="shared" si="1"/>
        <v>1411938780</v>
      </c>
    </row>
    <row r="130" spans="1:5">
      <c r="A130">
        <v>11040499</v>
      </c>
      <c r="B130" s="173" t="s">
        <v>2217</v>
      </c>
      <c r="C130">
        <v>0</v>
      </c>
      <c r="E130" s="136">
        <f t="shared" si="1"/>
        <v>0</v>
      </c>
    </row>
    <row r="131" spans="1:5">
      <c r="B131" s="173" t="s">
        <v>2218</v>
      </c>
      <c r="C131" s="134">
        <v>1411938780</v>
      </c>
      <c r="E131" s="136">
        <f t="shared" si="1"/>
        <v>1411938780</v>
      </c>
    </row>
    <row r="132" spans="1:5">
      <c r="B132" s="173" t="s">
        <v>2219</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2220</v>
      </c>
      <c r="C135">
        <v>0</v>
      </c>
      <c r="E135" s="136">
        <f t="shared" ref="E135:E198" si="2">+C135-D135</f>
        <v>0</v>
      </c>
    </row>
    <row r="136" spans="1:5">
      <c r="A136">
        <v>11050119</v>
      </c>
      <c r="B136" s="173" t="s">
        <v>2221</v>
      </c>
      <c r="C136">
        <v>0</v>
      </c>
      <c r="E136" s="136">
        <f t="shared" si="2"/>
        <v>0</v>
      </c>
    </row>
    <row r="137" spans="1:5">
      <c r="B137" s="173" t="s">
        <v>2222</v>
      </c>
      <c r="C137">
        <v>0</v>
      </c>
      <c r="E137" s="136">
        <f t="shared" si="2"/>
        <v>0</v>
      </c>
    </row>
    <row r="138" spans="1:5">
      <c r="B138" s="173" t="s">
        <v>2223</v>
      </c>
      <c r="C138">
        <v>0</v>
      </c>
      <c r="E138" s="136">
        <f t="shared" si="2"/>
        <v>0</v>
      </c>
    </row>
    <row r="139" spans="1:5">
      <c r="B139" s="173" t="s">
        <v>64</v>
      </c>
      <c r="E139" s="136">
        <f t="shared" si="2"/>
        <v>0</v>
      </c>
    </row>
    <row r="140" spans="1:5">
      <c r="B140" s="173" t="s">
        <v>65</v>
      </c>
      <c r="E140" s="136">
        <f t="shared" si="2"/>
        <v>0</v>
      </c>
    </row>
    <row r="141" spans="1:5">
      <c r="A141">
        <v>11060101</v>
      </c>
      <c r="B141" s="173" t="s">
        <v>2224</v>
      </c>
      <c r="C141" s="134">
        <v>42861745198</v>
      </c>
      <c r="E141" s="136">
        <f t="shared" si="2"/>
        <v>42861745198</v>
      </c>
    </row>
    <row r="142" spans="1:5">
      <c r="A142">
        <v>11060102</v>
      </c>
      <c r="B142" s="173" t="s">
        <v>2225</v>
      </c>
      <c r="C142" s="134">
        <v>26561153116</v>
      </c>
      <c r="E142" s="136">
        <f t="shared" si="2"/>
        <v>26561153116</v>
      </c>
    </row>
    <row r="143" spans="1:5">
      <c r="A143">
        <v>11060103</v>
      </c>
      <c r="B143" s="173" t="s">
        <v>2226</v>
      </c>
      <c r="C143" s="134">
        <v>5332817133</v>
      </c>
      <c r="E143" s="136">
        <f t="shared" si="2"/>
        <v>5332817133</v>
      </c>
    </row>
    <row r="144" spans="1:5">
      <c r="A144">
        <v>11060104</v>
      </c>
      <c r="B144" s="173" t="s">
        <v>2227</v>
      </c>
      <c r="C144" s="134">
        <v>18747459746</v>
      </c>
      <c r="E144" s="136">
        <f t="shared" si="2"/>
        <v>18747459746</v>
      </c>
    </row>
    <row r="145" spans="1:5">
      <c r="A145">
        <v>11060105</v>
      </c>
      <c r="B145" s="173" t="s">
        <v>2228</v>
      </c>
      <c r="C145" s="134">
        <v>34684316877</v>
      </c>
      <c r="E145" s="136">
        <f t="shared" si="2"/>
        <v>34684316877</v>
      </c>
    </row>
    <row r="146" spans="1:5">
      <c r="A146">
        <v>11060106</v>
      </c>
      <c r="B146" s="173" t="s">
        <v>2229</v>
      </c>
      <c r="C146">
        <v>0</v>
      </c>
      <c r="E146" s="136">
        <f t="shared" si="2"/>
        <v>0</v>
      </c>
    </row>
    <row r="147" spans="1:5">
      <c r="A147">
        <v>11060108</v>
      </c>
      <c r="B147" s="173" t="s">
        <v>2230</v>
      </c>
      <c r="C147" s="134">
        <v>586821599</v>
      </c>
      <c r="E147" s="136">
        <f t="shared" si="2"/>
        <v>586821599</v>
      </c>
    </row>
    <row r="148" spans="1:5">
      <c r="A148">
        <v>11060109</v>
      </c>
      <c r="B148" s="173" t="s">
        <v>2231</v>
      </c>
      <c r="C148">
        <v>0</v>
      </c>
      <c r="E148" s="136">
        <f t="shared" si="2"/>
        <v>0</v>
      </c>
    </row>
    <row r="149" spans="1:5">
      <c r="A149">
        <v>11060118</v>
      </c>
      <c r="B149" s="173" t="s">
        <v>2232</v>
      </c>
      <c r="C149" s="134">
        <v>-1469521735</v>
      </c>
      <c r="E149" s="136">
        <f t="shared" si="2"/>
        <v>-1469521735</v>
      </c>
    </row>
    <row r="150" spans="1:5">
      <c r="A150">
        <v>11060119</v>
      </c>
      <c r="B150" s="173" t="s">
        <v>2233</v>
      </c>
      <c r="C150">
        <v>0</v>
      </c>
      <c r="E150" s="136">
        <f t="shared" si="2"/>
        <v>0</v>
      </c>
    </row>
    <row r="151" spans="1:5">
      <c r="A151">
        <v>11060120</v>
      </c>
      <c r="B151" s="173" t="s">
        <v>2234</v>
      </c>
      <c r="C151" s="134">
        <v>1796402670</v>
      </c>
      <c r="E151" s="136">
        <f t="shared" si="2"/>
        <v>1796402670</v>
      </c>
    </row>
    <row r="152" spans="1:5">
      <c r="A152">
        <v>11060121</v>
      </c>
      <c r="B152" s="173" t="s">
        <v>2235</v>
      </c>
      <c r="C152" s="134">
        <v>520824575</v>
      </c>
      <c r="E152" s="136">
        <f t="shared" si="2"/>
        <v>520824575</v>
      </c>
    </row>
    <row r="153" spans="1:5">
      <c r="A153">
        <v>11060122</v>
      </c>
      <c r="B153" s="173" t="s">
        <v>2236</v>
      </c>
      <c r="C153" s="134">
        <v>23027815428</v>
      </c>
      <c r="E153" s="136">
        <f t="shared" si="2"/>
        <v>23027815428</v>
      </c>
    </row>
    <row r="154" spans="1:5">
      <c r="A154">
        <v>11060123</v>
      </c>
      <c r="B154" s="173" t="s">
        <v>2237</v>
      </c>
      <c r="C154" s="134">
        <v>7340899</v>
      </c>
      <c r="E154" s="136">
        <f t="shared" si="2"/>
        <v>7340899</v>
      </c>
    </row>
    <row r="155" spans="1:5">
      <c r="A155">
        <v>11060124</v>
      </c>
      <c r="B155" s="173" t="s">
        <v>2238</v>
      </c>
      <c r="C155">
        <v>0</v>
      </c>
      <c r="E155" s="136">
        <f t="shared" si="2"/>
        <v>0</v>
      </c>
    </row>
    <row r="156" spans="1:5">
      <c r="B156" s="173" t="s">
        <v>2239</v>
      </c>
      <c r="C156" s="134">
        <v>152657175506</v>
      </c>
      <c r="E156" s="136">
        <f t="shared" si="2"/>
        <v>152657175506</v>
      </c>
    </row>
    <row r="157" spans="1:5">
      <c r="B157" s="173" t="s">
        <v>66</v>
      </c>
      <c r="E157" s="136">
        <f t="shared" si="2"/>
        <v>0</v>
      </c>
    </row>
    <row r="158" spans="1:5">
      <c r="A158">
        <v>11060201</v>
      </c>
      <c r="B158" s="173" t="s">
        <v>2240</v>
      </c>
      <c r="C158" s="134">
        <v>24175002834</v>
      </c>
      <c r="E158" s="136">
        <f t="shared" si="2"/>
        <v>24175002834</v>
      </c>
    </row>
    <row r="159" spans="1:5">
      <c r="A159">
        <v>11060202</v>
      </c>
      <c r="B159" s="173" t="s">
        <v>2241</v>
      </c>
      <c r="C159">
        <v>0</v>
      </c>
      <c r="E159" s="136">
        <f t="shared" si="2"/>
        <v>0</v>
      </c>
    </row>
    <row r="160" spans="1:5">
      <c r="B160" s="173" t="s">
        <v>2242</v>
      </c>
      <c r="C160" s="134">
        <v>24175002834</v>
      </c>
      <c r="E160" s="136">
        <f t="shared" si="2"/>
        <v>24175002834</v>
      </c>
    </row>
    <row r="161" spans="1:5">
      <c r="B161" s="173" t="s">
        <v>67</v>
      </c>
      <c r="E161" s="136">
        <f t="shared" si="2"/>
        <v>0</v>
      </c>
    </row>
    <row r="162" spans="1:5">
      <c r="A162">
        <v>11060301</v>
      </c>
      <c r="B162" s="173" t="s">
        <v>2243</v>
      </c>
      <c r="C162" s="134">
        <v>1669386133</v>
      </c>
      <c r="E162" s="136">
        <f t="shared" si="2"/>
        <v>1669386133</v>
      </c>
    </row>
    <row r="163" spans="1:5">
      <c r="A163">
        <v>11060302</v>
      </c>
      <c r="B163" s="173" t="s">
        <v>2244</v>
      </c>
      <c r="C163">
        <v>0</v>
      </c>
      <c r="E163" s="136">
        <f t="shared" si="2"/>
        <v>0</v>
      </c>
    </row>
    <row r="164" spans="1:5">
      <c r="A164">
        <v>11060303</v>
      </c>
      <c r="B164" s="173" t="s">
        <v>2245</v>
      </c>
      <c r="C164">
        <v>1</v>
      </c>
      <c r="E164" s="136">
        <f t="shared" si="2"/>
        <v>1</v>
      </c>
    </row>
    <row r="165" spans="1:5">
      <c r="A165">
        <v>11060304</v>
      </c>
      <c r="B165" s="173" t="s">
        <v>2246</v>
      </c>
      <c r="C165" s="134">
        <v>317895336</v>
      </c>
      <c r="E165" s="136">
        <f t="shared" si="2"/>
        <v>317895336</v>
      </c>
    </row>
    <row r="166" spans="1:5">
      <c r="A166">
        <v>11060305</v>
      </c>
      <c r="B166" s="173" t="s">
        <v>2247</v>
      </c>
      <c r="C166" s="134">
        <v>6787376480</v>
      </c>
      <c r="E166" s="136">
        <f t="shared" si="2"/>
        <v>6787376480</v>
      </c>
    </row>
    <row r="167" spans="1:5">
      <c r="A167">
        <v>11060306</v>
      </c>
      <c r="B167" s="173" t="s">
        <v>2248</v>
      </c>
      <c r="C167">
        <v>0</v>
      </c>
      <c r="E167" s="136">
        <f t="shared" si="2"/>
        <v>0</v>
      </c>
    </row>
    <row r="168" spans="1:5">
      <c r="A168">
        <v>11060307</v>
      </c>
      <c r="B168" s="173" t="s">
        <v>2249</v>
      </c>
      <c r="C168">
        <v>0</v>
      </c>
      <c r="E168" s="136">
        <f t="shared" si="2"/>
        <v>0</v>
      </c>
    </row>
    <row r="169" spans="1:5">
      <c r="A169">
        <v>11060308</v>
      </c>
      <c r="B169" s="173" t="s">
        <v>2250</v>
      </c>
      <c r="C169">
        <v>0</v>
      </c>
      <c r="E169" s="136">
        <f t="shared" si="2"/>
        <v>0</v>
      </c>
    </row>
    <row r="170" spans="1:5">
      <c r="A170">
        <v>11060309</v>
      </c>
      <c r="B170" s="173" t="s">
        <v>2251</v>
      </c>
      <c r="C170">
        <v>0</v>
      </c>
      <c r="E170" s="136">
        <f t="shared" si="2"/>
        <v>0</v>
      </c>
    </row>
    <row r="171" spans="1:5">
      <c r="A171">
        <v>11060310</v>
      </c>
      <c r="B171" s="173" t="s">
        <v>2252</v>
      </c>
      <c r="C171">
        <v>0</v>
      </c>
      <c r="E171" s="136">
        <f t="shared" si="2"/>
        <v>0</v>
      </c>
    </row>
    <row r="172" spans="1:5">
      <c r="B172" s="173" t="s">
        <v>2253</v>
      </c>
      <c r="C172" s="134">
        <v>8774657950</v>
      </c>
      <c r="E172" s="136">
        <f t="shared" si="2"/>
        <v>8774657950</v>
      </c>
    </row>
    <row r="173" spans="1:5">
      <c r="B173" s="173" t="s">
        <v>2254</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2255</v>
      </c>
      <c r="C176">
        <v>0</v>
      </c>
      <c r="E176" s="136">
        <f t="shared" si="2"/>
        <v>0</v>
      </c>
    </row>
    <row r="177" spans="1:5">
      <c r="A177">
        <v>11070102</v>
      </c>
      <c r="B177" s="173" t="s">
        <v>2256</v>
      </c>
      <c r="C177">
        <v>0</v>
      </c>
      <c r="E177" s="136">
        <f t="shared" si="2"/>
        <v>0</v>
      </c>
    </row>
    <row r="178" spans="1:5">
      <c r="A178">
        <v>11070103</v>
      </c>
      <c r="B178" s="173" t="s">
        <v>2257</v>
      </c>
      <c r="C178">
        <v>0</v>
      </c>
      <c r="E178" s="136">
        <f t="shared" si="2"/>
        <v>0</v>
      </c>
    </row>
    <row r="179" spans="1:5">
      <c r="A179">
        <v>11070105</v>
      </c>
      <c r="B179" s="173" t="s">
        <v>2258</v>
      </c>
      <c r="C179">
        <v>0</v>
      </c>
      <c r="E179" s="136">
        <f t="shared" si="2"/>
        <v>0</v>
      </c>
    </row>
    <row r="180" spans="1:5">
      <c r="A180">
        <v>11070106</v>
      </c>
      <c r="B180" s="173" t="s">
        <v>2259</v>
      </c>
      <c r="C180">
        <v>0</v>
      </c>
      <c r="E180" s="136">
        <f t="shared" si="2"/>
        <v>0</v>
      </c>
    </row>
    <row r="181" spans="1:5">
      <c r="A181">
        <v>11070107</v>
      </c>
      <c r="B181" s="173" t="s">
        <v>2260</v>
      </c>
      <c r="C181">
        <v>0</v>
      </c>
      <c r="E181" s="136">
        <f t="shared" si="2"/>
        <v>0</v>
      </c>
    </row>
    <row r="182" spans="1:5">
      <c r="A182">
        <v>11070109</v>
      </c>
      <c r="B182" s="173" t="s">
        <v>2261</v>
      </c>
      <c r="C182">
        <v>0</v>
      </c>
      <c r="E182" s="136">
        <f t="shared" si="2"/>
        <v>0</v>
      </c>
    </row>
    <row r="183" spans="1:5">
      <c r="A183">
        <v>11070110</v>
      </c>
      <c r="B183" s="173" t="s">
        <v>2262</v>
      </c>
      <c r="C183">
        <v>0</v>
      </c>
      <c r="E183" s="136">
        <f t="shared" si="2"/>
        <v>0</v>
      </c>
    </row>
    <row r="184" spans="1:5">
      <c r="A184">
        <v>11070111</v>
      </c>
      <c r="B184" s="173" t="s">
        <v>2263</v>
      </c>
      <c r="C184">
        <v>0</v>
      </c>
      <c r="E184" s="136">
        <f t="shared" si="2"/>
        <v>0</v>
      </c>
    </row>
    <row r="185" spans="1:5">
      <c r="A185">
        <v>11070112</v>
      </c>
      <c r="B185" s="173" t="s">
        <v>2264</v>
      </c>
      <c r="C185">
        <v>0</v>
      </c>
      <c r="E185" s="136">
        <f t="shared" si="2"/>
        <v>0</v>
      </c>
    </row>
    <row r="186" spans="1:5">
      <c r="B186" s="173" t="s">
        <v>2265</v>
      </c>
      <c r="C186">
        <v>0</v>
      </c>
      <c r="E186" s="136">
        <f t="shared" si="2"/>
        <v>0</v>
      </c>
    </row>
    <row r="187" spans="1:5">
      <c r="B187" s="173" t="s">
        <v>70</v>
      </c>
      <c r="E187" s="136">
        <f t="shared" si="2"/>
        <v>0</v>
      </c>
    </row>
    <row r="188" spans="1:5">
      <c r="A188">
        <v>11070201</v>
      </c>
      <c r="B188" s="173" t="s">
        <v>2266</v>
      </c>
      <c r="C188">
        <v>0</v>
      </c>
      <c r="E188" s="136">
        <f t="shared" si="2"/>
        <v>0</v>
      </c>
    </row>
    <row r="189" spans="1:5">
      <c r="A189">
        <v>11070202</v>
      </c>
      <c r="B189" s="173" t="s">
        <v>2267</v>
      </c>
      <c r="C189" s="134">
        <v>428859560</v>
      </c>
      <c r="E189" s="136">
        <f t="shared" si="2"/>
        <v>428859560</v>
      </c>
    </row>
    <row r="190" spans="1:5">
      <c r="A190">
        <v>11070203</v>
      </c>
      <c r="B190" s="173" t="s">
        <v>2268</v>
      </c>
      <c r="C190">
        <v>0</v>
      </c>
      <c r="E190" s="136">
        <f t="shared" si="2"/>
        <v>0</v>
      </c>
    </row>
    <row r="191" spans="1:5">
      <c r="A191">
        <v>11070205</v>
      </c>
      <c r="B191" s="173" t="s">
        <v>2269</v>
      </c>
      <c r="C191">
        <v>0</v>
      </c>
      <c r="E191" s="136">
        <f t="shared" si="2"/>
        <v>0</v>
      </c>
    </row>
    <row r="192" spans="1:5">
      <c r="A192">
        <v>11070207</v>
      </c>
      <c r="B192" s="173" t="s">
        <v>2270</v>
      </c>
      <c r="C192" s="134">
        <v>3792331506</v>
      </c>
      <c r="E192" s="136">
        <f t="shared" si="2"/>
        <v>3792331506</v>
      </c>
    </row>
    <row r="193" spans="1:5">
      <c r="A193">
        <v>11070208</v>
      </c>
      <c r="B193" s="173" t="s">
        <v>2271</v>
      </c>
      <c r="C193" s="134">
        <v>426759574</v>
      </c>
      <c r="E193" s="136">
        <f t="shared" si="2"/>
        <v>426759574</v>
      </c>
    </row>
    <row r="194" spans="1:5">
      <c r="A194">
        <v>11070209</v>
      </c>
      <c r="B194" s="173" t="s">
        <v>2272</v>
      </c>
      <c r="C194" s="134">
        <v>165800568</v>
      </c>
      <c r="E194" s="136">
        <f t="shared" si="2"/>
        <v>165800568</v>
      </c>
    </row>
    <row r="195" spans="1:5">
      <c r="B195" s="173" t="s">
        <v>2273</v>
      </c>
      <c r="C195" s="134">
        <v>4813751208</v>
      </c>
      <c r="E195" s="136">
        <f t="shared" si="2"/>
        <v>4813751208</v>
      </c>
    </row>
    <row r="196" spans="1:5">
      <c r="B196" s="173" t="s">
        <v>2274</v>
      </c>
      <c r="C196">
        <v>0</v>
      </c>
      <c r="E196" s="136">
        <f t="shared" si="2"/>
        <v>0</v>
      </c>
    </row>
    <row r="197" spans="1:5">
      <c r="B197" s="173" t="s">
        <v>71</v>
      </c>
      <c r="E197" s="136">
        <f t="shared" si="2"/>
        <v>0</v>
      </c>
    </row>
    <row r="198" spans="1:5">
      <c r="A198">
        <v>11070401</v>
      </c>
      <c r="B198" s="173" t="s">
        <v>2275</v>
      </c>
      <c r="C198">
        <v>0</v>
      </c>
      <c r="E198" s="136">
        <f t="shared" si="2"/>
        <v>0</v>
      </c>
    </row>
    <row r="199" spans="1:5">
      <c r="A199">
        <v>11070402</v>
      </c>
      <c r="B199" s="173" t="s">
        <v>2276</v>
      </c>
      <c r="C199" s="134">
        <v>40406498</v>
      </c>
      <c r="E199" s="136">
        <f t="shared" ref="E199:E262" si="3">+C199-D199</f>
        <v>40406498</v>
      </c>
    </row>
    <row r="200" spans="1:5">
      <c r="B200" s="173" t="s">
        <v>2277</v>
      </c>
      <c r="C200" s="134">
        <v>40406498</v>
      </c>
      <c r="E200" s="136">
        <f t="shared" si="3"/>
        <v>40406498</v>
      </c>
    </row>
    <row r="201" spans="1:5">
      <c r="B201" s="173" t="s">
        <v>2278</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2279</v>
      </c>
      <c r="C204" s="134">
        <v>116008105</v>
      </c>
      <c r="E204" s="136">
        <f t="shared" si="3"/>
        <v>116008105</v>
      </c>
    </row>
    <row r="205" spans="1:5">
      <c r="A205">
        <v>11080102</v>
      </c>
      <c r="B205" s="173" t="s">
        <v>2280</v>
      </c>
      <c r="C205">
        <v>0</v>
      </c>
      <c r="E205" s="136">
        <f t="shared" si="3"/>
        <v>0</v>
      </c>
    </row>
    <row r="206" spans="1:5">
      <c r="A206">
        <v>11080103</v>
      </c>
      <c r="B206" s="173" t="s">
        <v>2281</v>
      </c>
      <c r="C206" s="134">
        <v>9853742823</v>
      </c>
      <c r="E206" s="136">
        <f t="shared" si="3"/>
        <v>9853742823</v>
      </c>
    </row>
    <row r="207" spans="1:5">
      <c r="A207">
        <v>11080104</v>
      </c>
      <c r="B207" s="173" t="s">
        <v>2282</v>
      </c>
      <c r="C207">
        <v>0</v>
      </c>
      <c r="E207" s="136">
        <f t="shared" si="3"/>
        <v>0</v>
      </c>
    </row>
    <row r="208" spans="1:5">
      <c r="A208">
        <v>11080105</v>
      </c>
      <c r="B208" s="173" t="s">
        <v>2283</v>
      </c>
      <c r="C208" s="134">
        <v>1224808304</v>
      </c>
      <c r="E208" s="136">
        <f t="shared" si="3"/>
        <v>1224808304</v>
      </c>
    </row>
    <row r="209" spans="1:5">
      <c r="B209" s="173" t="s">
        <v>2284</v>
      </c>
      <c r="C209" s="134">
        <v>11194559232</v>
      </c>
      <c r="E209" s="136">
        <f t="shared" si="3"/>
        <v>11194559232</v>
      </c>
    </row>
    <row r="210" spans="1:5">
      <c r="B210" s="173" t="s">
        <v>2285</v>
      </c>
      <c r="C210" s="134">
        <v>527783536768</v>
      </c>
      <c r="E210" s="136">
        <f t="shared" si="3"/>
        <v>527783536768</v>
      </c>
    </row>
    <row r="211" spans="1:5">
      <c r="B211" s="173" t="s">
        <v>73</v>
      </c>
      <c r="E211" s="136">
        <f t="shared" si="3"/>
        <v>0</v>
      </c>
    </row>
    <row r="212" spans="1:5">
      <c r="B212" s="173" t="s">
        <v>2286</v>
      </c>
      <c r="E212" s="136">
        <f t="shared" si="3"/>
        <v>0</v>
      </c>
    </row>
    <row r="213" spans="1:5">
      <c r="B213" s="173" t="s">
        <v>2287</v>
      </c>
      <c r="C213">
        <v>0</v>
      </c>
      <c r="E213" s="136">
        <f t="shared" si="3"/>
        <v>0</v>
      </c>
    </row>
    <row r="214" spans="1:5">
      <c r="B214" s="173" t="s">
        <v>2288</v>
      </c>
      <c r="C214">
        <v>0</v>
      </c>
      <c r="E214" s="136">
        <f t="shared" si="3"/>
        <v>0</v>
      </c>
    </row>
    <row r="215" spans="1:5">
      <c r="B215" s="173" t="s">
        <v>74</v>
      </c>
      <c r="E215" s="136">
        <f t="shared" si="3"/>
        <v>0</v>
      </c>
    </row>
    <row r="216" spans="1:5">
      <c r="B216" s="173" t="s">
        <v>75</v>
      </c>
      <c r="E216" s="136">
        <f t="shared" si="3"/>
        <v>0</v>
      </c>
    </row>
    <row r="217" spans="1:5">
      <c r="A217">
        <v>12020101</v>
      </c>
      <c r="B217" s="173" t="s">
        <v>2289</v>
      </c>
      <c r="C217" s="134">
        <v>7239272176</v>
      </c>
      <c r="E217" s="136">
        <f t="shared" si="3"/>
        <v>7239272176</v>
      </c>
    </row>
    <row r="218" spans="1:5">
      <c r="A218">
        <v>12020102</v>
      </c>
      <c r="B218" s="173" t="s">
        <v>2290</v>
      </c>
      <c r="C218" s="134">
        <v>311160173</v>
      </c>
      <c r="E218" s="136">
        <f t="shared" si="3"/>
        <v>311160173</v>
      </c>
    </row>
    <row r="219" spans="1:5">
      <c r="A219">
        <v>12020198</v>
      </c>
      <c r="B219" s="173" t="s">
        <v>2291</v>
      </c>
      <c r="C219" s="134">
        <v>482573913</v>
      </c>
      <c r="E219" s="136">
        <f t="shared" si="3"/>
        <v>482573913</v>
      </c>
    </row>
    <row r="220" spans="1:5">
      <c r="A220">
        <v>12020199</v>
      </c>
      <c r="B220" s="173" t="s">
        <v>2292</v>
      </c>
      <c r="C220" s="134">
        <v>-3550347103</v>
      </c>
      <c r="E220" s="136">
        <f t="shared" si="3"/>
        <v>-3550347103</v>
      </c>
    </row>
    <row r="221" spans="1:5">
      <c r="B221" s="173" t="s">
        <v>2293</v>
      </c>
      <c r="C221" s="134">
        <v>4482659159</v>
      </c>
      <c r="E221" s="136">
        <f t="shared" si="3"/>
        <v>4482659159</v>
      </c>
    </row>
    <row r="222" spans="1:5">
      <c r="B222" s="173" t="s">
        <v>76</v>
      </c>
      <c r="E222" s="136">
        <f t="shared" si="3"/>
        <v>0</v>
      </c>
    </row>
    <row r="223" spans="1:5">
      <c r="A223">
        <v>12020201</v>
      </c>
      <c r="B223" s="173" t="s">
        <v>2294</v>
      </c>
      <c r="C223" s="134">
        <v>57282026451</v>
      </c>
      <c r="E223" s="136">
        <f t="shared" si="3"/>
        <v>57282026451</v>
      </c>
    </row>
    <row r="224" spans="1:5">
      <c r="A224">
        <v>12020202</v>
      </c>
      <c r="B224" s="173" t="s">
        <v>2295</v>
      </c>
      <c r="C224" s="134">
        <v>6354348374</v>
      </c>
      <c r="E224" s="136">
        <f t="shared" si="3"/>
        <v>6354348374</v>
      </c>
    </row>
    <row r="225" spans="1:5">
      <c r="A225">
        <v>12020203</v>
      </c>
      <c r="B225" s="173" t="s">
        <v>2296</v>
      </c>
      <c r="C225" s="134">
        <v>1513134419</v>
      </c>
      <c r="E225" s="136">
        <f t="shared" si="3"/>
        <v>1513134419</v>
      </c>
    </row>
    <row r="226" spans="1:5">
      <c r="A226">
        <v>12020204</v>
      </c>
      <c r="B226" s="173" t="s">
        <v>2297</v>
      </c>
      <c r="C226">
        <v>1</v>
      </c>
      <c r="E226" s="136">
        <f t="shared" si="3"/>
        <v>1</v>
      </c>
    </row>
    <row r="227" spans="1:5">
      <c r="A227">
        <v>12020205</v>
      </c>
      <c r="B227" s="173" t="s">
        <v>2298</v>
      </c>
      <c r="C227">
        <v>0</v>
      </c>
      <c r="E227" s="136">
        <f t="shared" si="3"/>
        <v>0</v>
      </c>
    </row>
    <row r="228" spans="1:5">
      <c r="A228">
        <v>12020298</v>
      </c>
      <c r="B228" s="173" t="s">
        <v>2299</v>
      </c>
      <c r="C228" s="134">
        <v>4735003357</v>
      </c>
      <c r="E228" s="136">
        <f t="shared" si="3"/>
        <v>4735003357</v>
      </c>
    </row>
    <row r="229" spans="1:5">
      <c r="A229">
        <v>12020299</v>
      </c>
      <c r="B229" s="173" t="s">
        <v>2300</v>
      </c>
      <c r="C229" s="134">
        <v>-32683931323</v>
      </c>
      <c r="E229" s="136">
        <f t="shared" si="3"/>
        <v>-32683931323</v>
      </c>
    </row>
    <row r="230" spans="1:5">
      <c r="B230" s="173" t="s">
        <v>2301</v>
      </c>
      <c r="C230" s="134">
        <v>37200581279</v>
      </c>
      <c r="E230" s="136">
        <f t="shared" si="3"/>
        <v>37200581279</v>
      </c>
    </row>
    <row r="231" spans="1:5">
      <c r="B231" s="173" t="s">
        <v>77</v>
      </c>
      <c r="E231" s="136">
        <f t="shared" si="3"/>
        <v>0</v>
      </c>
    </row>
    <row r="232" spans="1:5">
      <c r="A232">
        <v>12020301</v>
      </c>
      <c r="B232" s="173" t="s">
        <v>2302</v>
      </c>
      <c r="C232" s="134">
        <v>3336959441</v>
      </c>
      <c r="E232" s="136">
        <f t="shared" si="3"/>
        <v>3336959441</v>
      </c>
    </row>
    <row r="233" spans="1:5">
      <c r="A233">
        <v>12020303</v>
      </c>
      <c r="B233" s="173" t="s">
        <v>2303</v>
      </c>
      <c r="C233">
        <v>0</v>
      </c>
      <c r="E233" s="136">
        <f t="shared" si="3"/>
        <v>0</v>
      </c>
    </row>
    <row r="234" spans="1:5">
      <c r="A234">
        <v>12020398</v>
      </c>
      <c r="B234" s="173" t="s">
        <v>2304</v>
      </c>
      <c r="C234" s="134">
        <v>733443279</v>
      </c>
      <c r="E234" s="136">
        <f t="shared" si="3"/>
        <v>733443279</v>
      </c>
    </row>
    <row r="235" spans="1:5">
      <c r="A235">
        <v>12020399</v>
      </c>
      <c r="B235" s="173" t="s">
        <v>2305</v>
      </c>
      <c r="C235" s="134">
        <v>-3273849056</v>
      </c>
      <c r="E235" s="136">
        <f t="shared" si="3"/>
        <v>-3273849056</v>
      </c>
    </row>
    <row r="236" spans="1:5">
      <c r="B236" s="173" t="s">
        <v>2306</v>
      </c>
      <c r="C236" s="134">
        <v>796553664</v>
      </c>
      <c r="E236" s="136">
        <f t="shared" si="3"/>
        <v>796553664</v>
      </c>
    </row>
    <row r="237" spans="1:5">
      <c r="B237" s="173" t="s">
        <v>78</v>
      </c>
      <c r="E237" s="136">
        <f t="shared" si="3"/>
        <v>0</v>
      </c>
    </row>
    <row r="238" spans="1:5">
      <c r="A238">
        <v>12020401</v>
      </c>
      <c r="B238" s="173" t="s">
        <v>2307</v>
      </c>
      <c r="C238" s="134">
        <v>81105031134</v>
      </c>
      <c r="E238" s="136">
        <f t="shared" si="3"/>
        <v>81105031134</v>
      </c>
    </row>
    <row r="239" spans="1:5">
      <c r="A239">
        <v>12020402</v>
      </c>
      <c r="B239" s="173" t="s">
        <v>2308</v>
      </c>
      <c r="C239" s="134">
        <v>11182164828</v>
      </c>
      <c r="E239" s="136">
        <f t="shared" si="3"/>
        <v>11182164828</v>
      </c>
    </row>
    <row r="240" spans="1:5">
      <c r="A240">
        <v>12020403</v>
      </c>
      <c r="B240" s="173" t="s">
        <v>2309</v>
      </c>
      <c r="C240" s="134">
        <v>1696463572</v>
      </c>
      <c r="E240" s="136">
        <f t="shared" si="3"/>
        <v>1696463572</v>
      </c>
    </row>
    <row r="241" spans="1:5">
      <c r="A241">
        <v>12020404</v>
      </c>
      <c r="B241" s="173" t="s">
        <v>2310</v>
      </c>
      <c r="C241" s="134">
        <v>419893637</v>
      </c>
      <c r="E241" s="136">
        <f t="shared" si="3"/>
        <v>419893637</v>
      </c>
    </row>
    <row r="242" spans="1:5">
      <c r="A242">
        <v>12020405</v>
      </c>
      <c r="B242" s="173" t="s">
        <v>2311</v>
      </c>
      <c r="C242" s="134">
        <v>39103637</v>
      </c>
      <c r="E242" s="136">
        <f t="shared" si="3"/>
        <v>39103637</v>
      </c>
    </row>
    <row r="243" spans="1:5">
      <c r="A243">
        <v>12020408</v>
      </c>
      <c r="B243" s="173" t="s">
        <v>2312</v>
      </c>
      <c r="C243" s="134">
        <v>1695270046</v>
      </c>
      <c r="E243" s="136">
        <f t="shared" si="3"/>
        <v>1695270046</v>
      </c>
    </row>
    <row r="244" spans="1:5">
      <c r="A244">
        <v>12020409</v>
      </c>
      <c r="B244" s="173" t="s">
        <v>2313</v>
      </c>
      <c r="C244" s="134">
        <v>19406337545</v>
      </c>
      <c r="E244" s="136">
        <f t="shared" si="3"/>
        <v>19406337545</v>
      </c>
    </row>
    <row r="245" spans="1:5">
      <c r="A245">
        <v>12020410</v>
      </c>
      <c r="B245" s="173" t="s">
        <v>2314</v>
      </c>
      <c r="C245" s="134">
        <v>964983189</v>
      </c>
      <c r="E245" s="136">
        <f t="shared" si="3"/>
        <v>964983189</v>
      </c>
    </row>
    <row r="246" spans="1:5">
      <c r="A246">
        <v>12020498</v>
      </c>
      <c r="B246" s="173" t="s">
        <v>2315</v>
      </c>
      <c r="C246" s="134">
        <v>34985872817</v>
      </c>
      <c r="E246" s="136">
        <f t="shared" si="3"/>
        <v>34985872817</v>
      </c>
    </row>
    <row r="247" spans="1:5">
      <c r="A247">
        <v>12020499</v>
      </c>
      <c r="B247" s="173" t="s">
        <v>2316</v>
      </c>
      <c r="C247" s="134">
        <v>-29890797075</v>
      </c>
      <c r="E247" s="136">
        <f t="shared" si="3"/>
        <v>-29890797075</v>
      </c>
    </row>
    <row r="248" spans="1:5">
      <c r="B248" s="173" t="s">
        <v>2317</v>
      </c>
      <c r="C248" s="134">
        <v>121604323330</v>
      </c>
      <c r="E248" s="136">
        <f t="shared" si="3"/>
        <v>121604323330</v>
      </c>
    </row>
    <row r="249" spans="1:5">
      <c r="B249" s="173" t="s">
        <v>2318</v>
      </c>
      <c r="E249" s="136">
        <f t="shared" si="3"/>
        <v>0</v>
      </c>
    </row>
    <row r="250" spans="1:5">
      <c r="A250">
        <v>12020599</v>
      </c>
      <c r="B250" s="173" t="s">
        <v>2319</v>
      </c>
      <c r="C250">
        <v>0</v>
      </c>
      <c r="E250" s="136">
        <f t="shared" si="3"/>
        <v>0</v>
      </c>
    </row>
    <row r="251" spans="1:5">
      <c r="B251" s="173" t="s">
        <v>2320</v>
      </c>
      <c r="C251">
        <v>0</v>
      </c>
      <c r="E251" s="136">
        <f t="shared" si="3"/>
        <v>0</v>
      </c>
    </row>
    <row r="252" spans="1:5">
      <c r="B252" s="173" t="s">
        <v>79</v>
      </c>
      <c r="E252" s="136">
        <f t="shared" si="3"/>
        <v>0</v>
      </c>
    </row>
    <row r="253" spans="1:5">
      <c r="A253">
        <v>12020601</v>
      </c>
      <c r="B253" s="173" t="s">
        <v>2321</v>
      </c>
      <c r="C253" s="134">
        <v>1783370086</v>
      </c>
      <c r="E253" s="136">
        <f t="shared" si="3"/>
        <v>1783370086</v>
      </c>
    </row>
    <row r="254" spans="1:5">
      <c r="A254">
        <v>12020614</v>
      </c>
      <c r="B254" s="173" t="s">
        <v>2322</v>
      </c>
      <c r="C254">
        <v>0</v>
      </c>
      <c r="E254" s="136">
        <f t="shared" si="3"/>
        <v>0</v>
      </c>
    </row>
    <row r="255" spans="1:5">
      <c r="A255">
        <v>12020615</v>
      </c>
      <c r="B255" s="173" t="s">
        <v>2323</v>
      </c>
      <c r="C255">
        <v>0</v>
      </c>
      <c r="E255" s="136">
        <f t="shared" si="3"/>
        <v>0</v>
      </c>
    </row>
    <row r="256" spans="1:5">
      <c r="A256">
        <v>12020617</v>
      </c>
      <c r="B256" s="173" t="s">
        <v>2324</v>
      </c>
      <c r="C256">
        <v>0</v>
      </c>
      <c r="E256" s="136">
        <f t="shared" si="3"/>
        <v>0</v>
      </c>
    </row>
    <row r="257" spans="1:5">
      <c r="A257">
        <v>12020618</v>
      </c>
      <c r="B257" s="173" t="s">
        <v>2325</v>
      </c>
      <c r="C257">
        <v>0</v>
      </c>
      <c r="E257" s="136">
        <f t="shared" si="3"/>
        <v>0</v>
      </c>
    </row>
    <row r="258" spans="1:5">
      <c r="A258">
        <v>12020619</v>
      </c>
      <c r="B258" s="173" t="s">
        <v>2326</v>
      </c>
      <c r="C258">
        <v>0</v>
      </c>
      <c r="E258" s="136">
        <f t="shared" si="3"/>
        <v>0</v>
      </c>
    </row>
    <row r="259" spans="1:5">
      <c r="A259">
        <v>12020620</v>
      </c>
      <c r="B259" s="173" t="s">
        <v>2327</v>
      </c>
      <c r="C259">
        <v>0</v>
      </c>
      <c r="E259" s="136">
        <f t="shared" si="3"/>
        <v>0</v>
      </c>
    </row>
    <row r="260" spans="1:5">
      <c r="A260">
        <v>12020621</v>
      </c>
      <c r="B260" s="173" t="s">
        <v>2328</v>
      </c>
      <c r="C260">
        <v>0</v>
      </c>
      <c r="E260" s="136">
        <f t="shared" si="3"/>
        <v>0</v>
      </c>
    </row>
    <row r="261" spans="1:5">
      <c r="A261">
        <v>12020622</v>
      </c>
      <c r="B261" s="173" t="s">
        <v>2329</v>
      </c>
      <c r="C261" s="134">
        <v>954027082</v>
      </c>
      <c r="E261" s="136">
        <f t="shared" si="3"/>
        <v>954027082</v>
      </c>
    </row>
    <row r="262" spans="1:5">
      <c r="A262">
        <v>12020623</v>
      </c>
      <c r="B262" s="173" t="s">
        <v>2330</v>
      </c>
      <c r="C262" s="134">
        <v>50458162313</v>
      </c>
      <c r="E262" s="136">
        <f t="shared" si="3"/>
        <v>50458162313</v>
      </c>
    </row>
    <row r="263" spans="1:5">
      <c r="A263">
        <v>12020624</v>
      </c>
      <c r="B263" s="173" t="s">
        <v>2331</v>
      </c>
      <c r="C263">
        <v>0</v>
      </c>
      <c r="E263" s="136">
        <f t="shared" ref="E263:E326" si="4">+C263-D263</f>
        <v>0</v>
      </c>
    </row>
    <row r="264" spans="1:5">
      <c r="A264">
        <v>12020625</v>
      </c>
      <c r="B264" s="173" t="s">
        <v>2332</v>
      </c>
      <c r="C264">
        <v>0</v>
      </c>
      <c r="E264" s="136">
        <f t="shared" si="4"/>
        <v>0</v>
      </c>
    </row>
    <row r="265" spans="1:5">
      <c r="A265">
        <v>12020626</v>
      </c>
      <c r="B265" s="173" t="s">
        <v>2333</v>
      </c>
      <c r="C265">
        <v>0</v>
      </c>
      <c r="E265" s="136">
        <f t="shared" si="4"/>
        <v>0</v>
      </c>
    </row>
    <row r="266" spans="1:5">
      <c r="A266">
        <v>12020627</v>
      </c>
      <c r="B266" s="173" t="s">
        <v>2334</v>
      </c>
      <c r="C266" s="134">
        <v>4051517827</v>
      </c>
      <c r="E266" s="136">
        <f t="shared" si="4"/>
        <v>4051517827</v>
      </c>
    </row>
    <row r="267" spans="1:5">
      <c r="A267">
        <v>12020628</v>
      </c>
      <c r="B267" s="173" t="s">
        <v>2335</v>
      </c>
      <c r="C267" s="134">
        <v>4916420130</v>
      </c>
      <c r="E267" s="136">
        <f t="shared" si="4"/>
        <v>4916420130</v>
      </c>
    </row>
    <row r="268" spans="1:5">
      <c r="A268">
        <v>12020629</v>
      </c>
      <c r="B268" s="173" t="s">
        <v>2336</v>
      </c>
      <c r="C268">
        <v>0</v>
      </c>
      <c r="E268" s="136">
        <f t="shared" si="4"/>
        <v>0</v>
      </c>
    </row>
    <row r="269" spans="1:5">
      <c r="A269">
        <v>12020630</v>
      </c>
      <c r="B269" s="173" t="s">
        <v>2337</v>
      </c>
      <c r="C269">
        <v>0</v>
      </c>
      <c r="E269" s="136">
        <f t="shared" si="4"/>
        <v>0</v>
      </c>
    </row>
    <row r="270" spans="1:5">
      <c r="A270">
        <v>12020631</v>
      </c>
      <c r="B270" s="173" t="s">
        <v>2338</v>
      </c>
      <c r="C270" s="134">
        <v>11429717269</v>
      </c>
      <c r="E270" s="136">
        <f t="shared" si="4"/>
        <v>11429717269</v>
      </c>
    </row>
    <row r="271" spans="1:5">
      <c r="B271" s="173" t="s">
        <v>2339</v>
      </c>
      <c r="C271" s="134">
        <v>73593214707</v>
      </c>
      <c r="E271" s="136">
        <f t="shared" si="4"/>
        <v>73593214707</v>
      </c>
    </row>
    <row r="272" spans="1:5">
      <c r="B272" s="173" t="s">
        <v>2340</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2341</v>
      </c>
      <c r="C275" s="134">
        <v>16118013904</v>
      </c>
      <c r="E275" s="136">
        <f t="shared" si="4"/>
        <v>16118013904</v>
      </c>
    </row>
    <row r="276" spans="1:5">
      <c r="A276">
        <v>12030102</v>
      </c>
      <c r="B276" s="173" t="s">
        <v>2342</v>
      </c>
      <c r="C276">
        <v>0</v>
      </c>
      <c r="E276" s="136">
        <f t="shared" si="4"/>
        <v>0</v>
      </c>
    </row>
    <row r="277" spans="1:5">
      <c r="A277">
        <v>12030103</v>
      </c>
      <c r="B277" s="173" t="s">
        <v>2343</v>
      </c>
      <c r="C277" s="134">
        <v>27982864376</v>
      </c>
      <c r="E277" s="136">
        <f t="shared" si="4"/>
        <v>27982864376</v>
      </c>
    </row>
    <row r="278" spans="1:5">
      <c r="A278">
        <v>12030104</v>
      </c>
      <c r="B278" s="173" t="s">
        <v>2344</v>
      </c>
      <c r="C278" s="134">
        <v>21047619412</v>
      </c>
      <c r="E278" s="136">
        <f t="shared" si="4"/>
        <v>21047619412</v>
      </c>
    </row>
    <row r="279" spans="1:5">
      <c r="A279">
        <v>12030105</v>
      </c>
      <c r="B279" s="173" t="s">
        <v>2345</v>
      </c>
      <c r="C279">
        <v>0</v>
      </c>
      <c r="E279" s="136">
        <f t="shared" si="4"/>
        <v>0</v>
      </c>
    </row>
    <row r="280" spans="1:5">
      <c r="A280">
        <v>12030106</v>
      </c>
      <c r="B280" s="173" t="s">
        <v>2346</v>
      </c>
      <c r="C280">
        <v>0</v>
      </c>
      <c r="E280" s="136">
        <f t="shared" si="4"/>
        <v>0</v>
      </c>
    </row>
    <row r="281" spans="1:5">
      <c r="B281" s="173" t="s">
        <v>2347</v>
      </c>
      <c r="C281" s="134">
        <v>65148497692</v>
      </c>
      <c r="E281" s="136">
        <f t="shared" si="4"/>
        <v>65148497692</v>
      </c>
    </row>
    <row r="282" spans="1:5">
      <c r="B282" s="173" t="s">
        <v>2223</v>
      </c>
      <c r="C282" s="134">
        <v>65148497692</v>
      </c>
      <c r="E282" s="136">
        <f t="shared" si="4"/>
        <v>65148497692</v>
      </c>
    </row>
    <row r="283" spans="1:5">
      <c r="B283" s="173" t="s">
        <v>81</v>
      </c>
      <c r="E283" s="136">
        <f t="shared" si="4"/>
        <v>0</v>
      </c>
    </row>
    <row r="284" spans="1:5">
      <c r="A284">
        <v>12040101</v>
      </c>
      <c r="B284" s="173" t="s">
        <v>2348</v>
      </c>
      <c r="C284" s="134">
        <v>912000002</v>
      </c>
      <c r="E284" s="136">
        <f t="shared" si="4"/>
        <v>912000002</v>
      </c>
    </row>
    <row r="285" spans="1:5">
      <c r="A285">
        <v>12040102</v>
      </c>
      <c r="B285" s="173" t="s">
        <v>2349</v>
      </c>
      <c r="C285" s="134">
        <v>179090909</v>
      </c>
      <c r="E285" s="136">
        <f t="shared" si="4"/>
        <v>179090909</v>
      </c>
    </row>
    <row r="286" spans="1:5">
      <c r="A286">
        <v>12040103</v>
      </c>
      <c r="B286" s="173" t="s">
        <v>2350</v>
      </c>
      <c r="C286" s="134">
        <v>3002993144</v>
      </c>
      <c r="E286" s="136">
        <f t="shared" si="4"/>
        <v>3002993144</v>
      </c>
    </row>
    <row r="287" spans="1:5">
      <c r="A287">
        <v>12040199</v>
      </c>
      <c r="B287" s="173" t="s">
        <v>2351</v>
      </c>
      <c r="C287" s="134">
        <v>-35818182</v>
      </c>
      <c r="E287" s="136">
        <f t="shared" si="4"/>
        <v>-35818182</v>
      </c>
    </row>
    <row r="288" spans="1:5">
      <c r="B288" s="173" t="s">
        <v>2352</v>
      </c>
      <c r="C288" s="134">
        <v>4058265873</v>
      </c>
      <c r="E288" s="136">
        <f t="shared" si="4"/>
        <v>4058265873</v>
      </c>
    </row>
    <row r="289" spans="1:5">
      <c r="B289" s="173" t="s">
        <v>72</v>
      </c>
      <c r="E289" s="136">
        <f t="shared" si="4"/>
        <v>0</v>
      </c>
    </row>
    <row r="290" spans="1:5">
      <c r="B290" s="173" t="s">
        <v>2353</v>
      </c>
      <c r="E290" s="136">
        <f t="shared" si="4"/>
        <v>0</v>
      </c>
    </row>
    <row r="291" spans="1:5">
      <c r="A291">
        <v>12050101</v>
      </c>
      <c r="B291" s="173" t="s">
        <v>2354</v>
      </c>
      <c r="C291" s="134">
        <v>23733122</v>
      </c>
      <c r="E291" s="136">
        <f t="shared" si="4"/>
        <v>23733122</v>
      </c>
    </row>
    <row r="292" spans="1:5">
      <c r="B292" s="173" t="s">
        <v>2284</v>
      </c>
      <c r="C292" s="134">
        <v>23733122</v>
      </c>
      <c r="E292" s="136">
        <f t="shared" si="4"/>
        <v>23733122</v>
      </c>
    </row>
    <row r="293" spans="1:5">
      <c r="B293" s="173" t="s">
        <v>2355</v>
      </c>
      <c r="C293" s="134">
        <v>306907828826</v>
      </c>
      <c r="E293" s="136">
        <f t="shared" si="4"/>
        <v>306907828826</v>
      </c>
    </row>
    <row r="294" spans="1:5">
      <c r="B294" s="173" t="s">
        <v>2356</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2357</v>
      </c>
      <c r="D300" s="134">
        <v>59028733044</v>
      </c>
      <c r="E300" s="136">
        <f t="shared" si="4"/>
        <v>-59028733044</v>
      </c>
    </row>
    <row r="301" spans="1:5">
      <c r="A301">
        <v>21010102</v>
      </c>
      <c r="B301" s="173" t="s">
        <v>2358</v>
      </c>
      <c r="D301" s="134">
        <v>58385462209</v>
      </c>
      <c r="E301" s="136">
        <f t="shared" si="4"/>
        <v>-58385462209</v>
      </c>
    </row>
    <row r="302" spans="1:5">
      <c r="A302">
        <v>21010103</v>
      </c>
      <c r="B302" s="173" t="s">
        <v>2359</v>
      </c>
      <c r="D302">
        <v>0</v>
      </c>
      <c r="E302" s="136">
        <f t="shared" si="4"/>
        <v>0</v>
      </c>
    </row>
    <row r="303" spans="1:5">
      <c r="A303">
        <v>21010104</v>
      </c>
      <c r="B303" s="173" t="s">
        <v>2360</v>
      </c>
      <c r="D303" s="134">
        <v>919702451</v>
      </c>
      <c r="E303" s="136">
        <f t="shared" si="4"/>
        <v>-919702451</v>
      </c>
    </row>
    <row r="304" spans="1:5">
      <c r="A304">
        <v>21010105</v>
      </c>
      <c r="B304" s="173" t="s">
        <v>2361</v>
      </c>
      <c r="D304">
        <v>0</v>
      </c>
      <c r="E304" s="136">
        <f t="shared" si="4"/>
        <v>0</v>
      </c>
    </row>
    <row r="305" spans="1:5">
      <c r="A305">
        <v>21010106</v>
      </c>
      <c r="B305" s="173" t="s">
        <v>2362</v>
      </c>
      <c r="D305" s="134">
        <v>2651980546</v>
      </c>
      <c r="E305" s="136">
        <f t="shared" si="4"/>
        <v>-2651980546</v>
      </c>
    </row>
    <row r="306" spans="1:5">
      <c r="A306">
        <v>21010100</v>
      </c>
      <c r="B306" s="173" t="s">
        <v>2363</v>
      </c>
      <c r="D306">
        <v>0</v>
      </c>
      <c r="E306" s="136">
        <f t="shared" si="4"/>
        <v>0</v>
      </c>
    </row>
    <row r="307" spans="1:5">
      <c r="B307" s="173" t="s">
        <v>2364</v>
      </c>
      <c r="D307" s="134">
        <v>120985878250</v>
      </c>
      <c r="E307" s="136">
        <f t="shared" si="4"/>
        <v>-120985878250</v>
      </c>
    </row>
    <row r="308" spans="1:5">
      <c r="B308" s="173" t="s">
        <v>2365</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2366</v>
      </c>
      <c r="D311" s="134">
        <v>21008712650</v>
      </c>
      <c r="E311" s="136">
        <f t="shared" si="4"/>
        <v>-21008712650</v>
      </c>
    </row>
    <row r="312" spans="1:5">
      <c r="A312">
        <v>21020102</v>
      </c>
      <c r="B312" s="173" t="s">
        <v>2367</v>
      </c>
      <c r="D312">
        <v>0</v>
      </c>
      <c r="E312" s="136">
        <f t="shared" si="4"/>
        <v>0</v>
      </c>
    </row>
    <row r="313" spans="1:5">
      <c r="A313">
        <v>21020105</v>
      </c>
      <c r="B313" s="173" t="s">
        <v>2368</v>
      </c>
      <c r="D313">
        <v>0</v>
      </c>
      <c r="E313" s="136">
        <f t="shared" si="4"/>
        <v>0</v>
      </c>
    </row>
    <row r="314" spans="1:5">
      <c r="B314" s="173" t="s">
        <v>2369</v>
      </c>
      <c r="D314" s="134">
        <v>21008712650</v>
      </c>
      <c r="E314" s="136">
        <f t="shared" si="4"/>
        <v>-21008712650</v>
      </c>
    </row>
    <row r="315" spans="1:5">
      <c r="B315" s="173" t="s">
        <v>87</v>
      </c>
      <c r="E315" s="136">
        <f t="shared" si="4"/>
        <v>0</v>
      </c>
    </row>
    <row r="316" spans="1:5">
      <c r="A316">
        <v>21020201</v>
      </c>
      <c r="B316" s="173" t="s">
        <v>2370</v>
      </c>
      <c r="D316">
        <v>0</v>
      </c>
      <c r="E316" s="136">
        <f t="shared" si="4"/>
        <v>0</v>
      </c>
    </row>
    <row r="317" spans="1:5">
      <c r="A317">
        <v>21020219</v>
      </c>
      <c r="B317" s="173" t="s">
        <v>2371</v>
      </c>
      <c r="D317">
        <v>0</v>
      </c>
      <c r="E317" s="136">
        <f t="shared" si="4"/>
        <v>0</v>
      </c>
    </row>
    <row r="318" spans="1:5">
      <c r="B318" s="173" t="s">
        <v>2372</v>
      </c>
      <c r="D318">
        <v>0</v>
      </c>
      <c r="E318" s="136">
        <f t="shared" si="4"/>
        <v>0</v>
      </c>
    </row>
    <row r="319" spans="1:5">
      <c r="B319" s="173" t="s">
        <v>2373</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2374</v>
      </c>
      <c r="D322" s="134">
        <v>1292744446</v>
      </c>
      <c r="E322" s="136">
        <f t="shared" si="4"/>
        <v>-1292744446</v>
      </c>
    </row>
    <row r="323" spans="1:5">
      <c r="A323">
        <v>21030102</v>
      </c>
      <c r="B323" s="173" t="s">
        <v>2375</v>
      </c>
      <c r="D323">
        <v>0</v>
      </c>
      <c r="E323" s="136">
        <f t="shared" si="4"/>
        <v>0</v>
      </c>
    </row>
    <row r="324" spans="1:5">
      <c r="B324" s="173" t="s">
        <v>2376</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2377</v>
      </c>
      <c r="D327">
        <v>0</v>
      </c>
      <c r="E327" s="136">
        <f t="shared" ref="E327:E390" si="5">+C327-D327</f>
        <v>0</v>
      </c>
    </row>
    <row r="328" spans="1:5">
      <c r="A328">
        <v>21040102</v>
      </c>
      <c r="B328" s="173" t="s">
        <v>2378</v>
      </c>
      <c r="D328">
        <v>0</v>
      </c>
      <c r="E328" s="136">
        <f t="shared" si="5"/>
        <v>0</v>
      </c>
    </row>
    <row r="329" spans="1:5">
      <c r="A329">
        <v>21040104</v>
      </c>
      <c r="B329" s="173" t="s">
        <v>2379</v>
      </c>
      <c r="D329">
        <v>0</v>
      </c>
      <c r="E329" s="136">
        <f t="shared" si="5"/>
        <v>0</v>
      </c>
    </row>
    <row r="330" spans="1:5">
      <c r="A330">
        <v>21040105</v>
      </c>
      <c r="B330" s="173" t="s">
        <v>2380</v>
      </c>
      <c r="D330">
        <v>0</v>
      </c>
      <c r="E330" s="136">
        <f t="shared" si="5"/>
        <v>0</v>
      </c>
    </row>
    <row r="331" spans="1:5">
      <c r="A331">
        <v>21040107</v>
      </c>
      <c r="B331" s="173" t="s">
        <v>2381</v>
      </c>
      <c r="D331" s="134">
        <v>1145286833</v>
      </c>
      <c r="E331" s="136">
        <f t="shared" si="5"/>
        <v>-1145286833</v>
      </c>
    </row>
    <row r="332" spans="1:5">
      <c r="A332">
        <v>21040108</v>
      </c>
      <c r="B332" s="173" t="s">
        <v>2382</v>
      </c>
      <c r="D332">
        <v>0</v>
      </c>
      <c r="E332" s="136">
        <f t="shared" si="5"/>
        <v>0</v>
      </c>
    </row>
    <row r="333" spans="1:5">
      <c r="A333">
        <v>21040109</v>
      </c>
      <c r="B333" s="173" t="s">
        <v>2383</v>
      </c>
      <c r="D333" s="134">
        <v>8983370774</v>
      </c>
      <c r="E333" s="136">
        <f t="shared" si="5"/>
        <v>-8983370774</v>
      </c>
    </row>
    <row r="334" spans="1:5">
      <c r="A334">
        <v>21040110</v>
      </c>
      <c r="B334" s="173" t="s">
        <v>2384</v>
      </c>
      <c r="D334">
        <v>0</v>
      </c>
      <c r="E334" s="136">
        <f t="shared" si="5"/>
        <v>0</v>
      </c>
    </row>
    <row r="335" spans="1:5">
      <c r="A335">
        <v>21040113</v>
      </c>
      <c r="B335" s="173" t="s">
        <v>2385</v>
      </c>
      <c r="D335">
        <v>0</v>
      </c>
      <c r="E335" s="136">
        <f t="shared" si="5"/>
        <v>0</v>
      </c>
    </row>
    <row r="336" spans="1:5">
      <c r="A336">
        <v>21040114</v>
      </c>
      <c r="B336" s="173" t="s">
        <v>2386</v>
      </c>
      <c r="D336">
        <v>0</v>
      </c>
      <c r="E336" s="136">
        <f t="shared" si="5"/>
        <v>0</v>
      </c>
    </row>
    <row r="337" spans="1:5">
      <c r="A337">
        <v>21040115</v>
      </c>
      <c r="B337" s="173" t="s">
        <v>2387</v>
      </c>
      <c r="D337">
        <v>0</v>
      </c>
      <c r="E337" s="136">
        <f t="shared" si="5"/>
        <v>0</v>
      </c>
    </row>
    <row r="338" spans="1:5">
      <c r="A338">
        <v>21040116</v>
      </c>
      <c r="B338" s="173" t="s">
        <v>2388</v>
      </c>
      <c r="D338">
        <v>0</v>
      </c>
      <c r="E338" s="136">
        <f t="shared" si="5"/>
        <v>0</v>
      </c>
    </row>
    <row r="339" spans="1:5">
      <c r="B339" s="173" t="s">
        <v>2389</v>
      </c>
      <c r="D339" s="134">
        <v>10128657607</v>
      </c>
      <c r="E339" s="136">
        <f t="shared" si="5"/>
        <v>-10128657607</v>
      </c>
    </row>
    <row r="340" spans="1:5">
      <c r="B340" s="173" t="s">
        <v>2390</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2391</v>
      </c>
      <c r="D343">
        <v>0</v>
      </c>
      <c r="E343" s="136">
        <f t="shared" si="5"/>
        <v>0</v>
      </c>
    </row>
    <row r="344" spans="1:5">
      <c r="A344">
        <v>21050102</v>
      </c>
      <c r="B344" s="173" t="s">
        <v>2392</v>
      </c>
      <c r="D344" s="134">
        <v>300000000</v>
      </c>
      <c r="E344" s="136">
        <f t="shared" si="5"/>
        <v>-300000000</v>
      </c>
    </row>
    <row r="345" spans="1:5">
      <c r="A345">
        <v>21050103</v>
      </c>
      <c r="B345" s="173" t="s">
        <v>2393</v>
      </c>
      <c r="D345">
        <v>0</v>
      </c>
      <c r="E345" s="136">
        <f t="shared" si="5"/>
        <v>0</v>
      </c>
    </row>
    <row r="346" spans="1:5">
      <c r="A346">
        <v>21050104</v>
      </c>
      <c r="B346" s="173" t="s">
        <v>2394</v>
      </c>
      <c r="D346" s="134">
        <v>1000000000</v>
      </c>
      <c r="E346" s="136">
        <f t="shared" si="5"/>
        <v>-1000000000</v>
      </c>
    </row>
    <row r="347" spans="1:5">
      <c r="A347">
        <v>21050105</v>
      </c>
      <c r="B347" s="173" t="s">
        <v>2395</v>
      </c>
      <c r="D347" s="134">
        <v>119000000</v>
      </c>
      <c r="E347" s="136">
        <f t="shared" si="5"/>
        <v>-119000000</v>
      </c>
    </row>
    <row r="348" spans="1:5">
      <c r="A348">
        <v>21050106</v>
      </c>
      <c r="B348" s="173" t="s">
        <v>2396</v>
      </c>
      <c r="D348">
        <v>0</v>
      </c>
      <c r="E348" s="136">
        <f t="shared" si="5"/>
        <v>0</v>
      </c>
    </row>
    <row r="349" spans="1:5">
      <c r="A349">
        <v>21050107</v>
      </c>
      <c r="B349" s="173" t="s">
        <v>2397</v>
      </c>
      <c r="D349" s="134">
        <v>119000000</v>
      </c>
      <c r="E349" s="136">
        <f t="shared" si="5"/>
        <v>-119000000</v>
      </c>
    </row>
    <row r="350" spans="1:5">
      <c r="A350">
        <v>21050108</v>
      </c>
      <c r="B350" s="173" t="s">
        <v>2398</v>
      </c>
      <c r="D350" s="134">
        <v>119000000</v>
      </c>
      <c r="E350" s="136">
        <f t="shared" si="5"/>
        <v>-119000000</v>
      </c>
    </row>
    <row r="351" spans="1:5">
      <c r="A351">
        <v>21050109</v>
      </c>
      <c r="B351" s="173" t="s">
        <v>2399</v>
      </c>
      <c r="D351" s="134">
        <v>119000000</v>
      </c>
      <c r="E351" s="136">
        <f t="shared" si="5"/>
        <v>-119000000</v>
      </c>
    </row>
    <row r="352" spans="1:5">
      <c r="A352">
        <v>21050110</v>
      </c>
      <c r="B352" s="173" t="s">
        <v>2400</v>
      </c>
      <c r="D352" s="134">
        <v>119000000</v>
      </c>
      <c r="E352" s="136">
        <f t="shared" si="5"/>
        <v>-119000000</v>
      </c>
    </row>
    <row r="353" spans="1:5">
      <c r="A353">
        <v>21050111</v>
      </c>
      <c r="B353" s="173" t="s">
        <v>2401</v>
      </c>
      <c r="D353" s="134">
        <v>105000000</v>
      </c>
      <c r="E353" s="136">
        <f t="shared" si="5"/>
        <v>-105000000</v>
      </c>
    </row>
    <row r="354" spans="1:5">
      <c r="A354">
        <v>21050112</v>
      </c>
      <c r="B354" s="173" t="s">
        <v>2402</v>
      </c>
      <c r="D354">
        <v>0</v>
      </c>
      <c r="E354" s="136">
        <f t="shared" si="5"/>
        <v>0</v>
      </c>
    </row>
    <row r="355" spans="1:5">
      <c r="A355">
        <v>21050113</v>
      </c>
      <c r="B355" s="173" t="s">
        <v>2403</v>
      </c>
      <c r="D355" s="134">
        <v>500000000</v>
      </c>
      <c r="E355" s="136">
        <f t="shared" si="5"/>
        <v>-500000000</v>
      </c>
    </row>
    <row r="356" spans="1:5">
      <c r="A356">
        <v>21050114</v>
      </c>
      <c r="B356" s="173" t="s">
        <v>2404</v>
      </c>
      <c r="D356" s="134">
        <v>500000000</v>
      </c>
      <c r="E356" s="136">
        <f t="shared" si="5"/>
        <v>-500000000</v>
      </c>
    </row>
    <row r="357" spans="1:5">
      <c r="B357" s="173" t="s">
        <v>2405</v>
      </c>
      <c r="D357" s="134">
        <v>3000000000</v>
      </c>
      <c r="E357" s="136">
        <f t="shared" si="5"/>
        <v>-3000000000</v>
      </c>
    </row>
    <row r="358" spans="1:5">
      <c r="B358" s="173" t="s">
        <v>2406</v>
      </c>
      <c r="E358" s="136">
        <f t="shared" si="5"/>
        <v>0</v>
      </c>
    </row>
    <row r="359" spans="1:5">
      <c r="A359">
        <v>21050201</v>
      </c>
      <c r="B359" s="173" t="s">
        <v>2407</v>
      </c>
      <c r="D359">
        <v>0</v>
      </c>
      <c r="E359" s="136">
        <f t="shared" si="5"/>
        <v>0</v>
      </c>
    </row>
    <row r="360" spans="1:5">
      <c r="B360" s="173" t="s">
        <v>2408</v>
      </c>
      <c r="D360">
        <v>0</v>
      </c>
      <c r="E360" s="136">
        <f t="shared" si="5"/>
        <v>0</v>
      </c>
    </row>
    <row r="361" spans="1:5">
      <c r="B361" s="173" t="s">
        <v>93</v>
      </c>
      <c r="E361" s="136">
        <f t="shared" si="5"/>
        <v>0</v>
      </c>
    </row>
    <row r="362" spans="1:5">
      <c r="B362" s="173" t="s">
        <v>93</v>
      </c>
      <c r="E362" s="136">
        <f t="shared" si="5"/>
        <v>0</v>
      </c>
    </row>
    <row r="363" spans="1:5">
      <c r="A363">
        <v>21060101</v>
      </c>
      <c r="B363" s="173" t="s">
        <v>2409</v>
      </c>
      <c r="D363">
        <v>9</v>
      </c>
      <c r="E363" s="136">
        <f t="shared" si="5"/>
        <v>-9</v>
      </c>
    </row>
    <row r="364" spans="1:5">
      <c r="A364">
        <v>21060102</v>
      </c>
      <c r="B364" s="173" t="s">
        <v>2410</v>
      </c>
      <c r="D364">
        <v>0</v>
      </c>
      <c r="E364" s="136">
        <f t="shared" si="5"/>
        <v>0</v>
      </c>
    </row>
    <row r="365" spans="1:5">
      <c r="A365">
        <v>21060104</v>
      </c>
      <c r="B365" s="173" t="s">
        <v>2411</v>
      </c>
      <c r="D365">
        <v>0</v>
      </c>
      <c r="E365" s="136">
        <f t="shared" si="5"/>
        <v>0</v>
      </c>
    </row>
    <row r="366" spans="1:5">
      <c r="A366">
        <v>21060105</v>
      </c>
      <c r="B366" s="173" t="s">
        <v>2412</v>
      </c>
      <c r="D366">
        <v>0</v>
      </c>
      <c r="E366" s="136">
        <f t="shared" si="5"/>
        <v>0</v>
      </c>
    </row>
    <row r="367" spans="1:5">
      <c r="A367">
        <v>21060106</v>
      </c>
      <c r="B367" s="173" t="s">
        <v>2413</v>
      </c>
      <c r="D367" s="134">
        <v>709340269</v>
      </c>
      <c r="E367" s="136">
        <f t="shared" si="5"/>
        <v>-709340269</v>
      </c>
    </row>
    <row r="368" spans="1:5">
      <c r="A368">
        <v>21060107</v>
      </c>
      <c r="B368" s="173" t="s">
        <v>2414</v>
      </c>
      <c r="D368" s="134">
        <v>2049995443</v>
      </c>
      <c r="E368" s="136">
        <f t="shared" si="5"/>
        <v>-2049995443</v>
      </c>
    </row>
    <row r="369" spans="1:5">
      <c r="A369">
        <v>21060108</v>
      </c>
      <c r="B369" s="173" t="s">
        <v>2415</v>
      </c>
      <c r="D369">
        <v>0</v>
      </c>
      <c r="E369" s="136">
        <f t="shared" si="5"/>
        <v>0</v>
      </c>
    </row>
    <row r="370" spans="1:5">
      <c r="A370">
        <v>21060109</v>
      </c>
      <c r="B370" s="173" t="s">
        <v>2416</v>
      </c>
      <c r="D370" s="134">
        <v>1764734</v>
      </c>
      <c r="E370" s="136">
        <f t="shared" si="5"/>
        <v>-1764734</v>
      </c>
    </row>
    <row r="371" spans="1:5">
      <c r="A371">
        <v>21060110</v>
      </c>
      <c r="B371" s="173" t="s">
        <v>2417</v>
      </c>
      <c r="D371" s="134">
        <v>841095399</v>
      </c>
      <c r="E371" s="136">
        <f t="shared" si="5"/>
        <v>-841095399</v>
      </c>
    </row>
    <row r="372" spans="1:5">
      <c r="A372">
        <v>21060111</v>
      </c>
      <c r="B372" s="173" t="s">
        <v>2418</v>
      </c>
      <c r="D372" s="134">
        <v>165800568</v>
      </c>
      <c r="E372" s="136">
        <f t="shared" si="5"/>
        <v>-165800568</v>
      </c>
    </row>
    <row r="373" spans="1:5">
      <c r="B373" s="173" t="s">
        <v>2419</v>
      </c>
      <c r="D373" s="134">
        <v>3767996422</v>
      </c>
      <c r="E373" s="136">
        <f t="shared" si="5"/>
        <v>-3767996422</v>
      </c>
    </row>
    <row r="374" spans="1:5">
      <c r="B374" s="173" t="s">
        <v>94</v>
      </c>
      <c r="E374" s="136">
        <f t="shared" si="5"/>
        <v>0</v>
      </c>
    </row>
    <row r="375" spans="1:5">
      <c r="B375" s="173" t="s">
        <v>2420</v>
      </c>
      <c r="E375" s="136">
        <f t="shared" si="5"/>
        <v>0</v>
      </c>
    </row>
    <row r="376" spans="1:5">
      <c r="A376">
        <v>21070101</v>
      </c>
      <c r="B376" s="173" t="s">
        <v>2421</v>
      </c>
      <c r="D376">
        <v>0</v>
      </c>
      <c r="E376" s="136">
        <f t="shared" si="5"/>
        <v>0</v>
      </c>
    </row>
    <row r="377" spans="1:5">
      <c r="B377" s="173" t="s">
        <v>2422</v>
      </c>
      <c r="D377">
        <v>0</v>
      </c>
      <c r="E377" s="136">
        <f t="shared" si="5"/>
        <v>0</v>
      </c>
    </row>
    <row r="378" spans="1:5">
      <c r="B378" s="173" t="s">
        <v>2423</v>
      </c>
      <c r="D378" s="134">
        <v>160183989375</v>
      </c>
      <c r="E378" s="136">
        <f t="shared" si="5"/>
        <v>-160183989375</v>
      </c>
    </row>
    <row r="379" spans="1:5">
      <c r="B379" s="173" t="s">
        <v>95</v>
      </c>
      <c r="E379" s="136">
        <f t="shared" si="5"/>
        <v>0</v>
      </c>
    </row>
    <row r="380" spans="1:5">
      <c r="B380" s="173" t="s">
        <v>83</v>
      </c>
      <c r="E380" s="136">
        <f t="shared" si="5"/>
        <v>0</v>
      </c>
    </row>
    <row r="381" spans="1:5">
      <c r="B381" s="173" t="s">
        <v>2364</v>
      </c>
      <c r="D381">
        <v>0</v>
      </c>
      <c r="E381" s="136">
        <f t="shared" si="5"/>
        <v>0</v>
      </c>
    </row>
    <row r="382" spans="1:5">
      <c r="B382" s="173" t="s">
        <v>85</v>
      </c>
      <c r="E382" s="136">
        <f t="shared" si="5"/>
        <v>0</v>
      </c>
    </row>
    <row r="383" spans="1:5">
      <c r="B383" s="173" t="s">
        <v>86</v>
      </c>
      <c r="E383" s="136">
        <f t="shared" si="5"/>
        <v>0</v>
      </c>
    </row>
    <row r="384" spans="1:5">
      <c r="A384">
        <v>22020101</v>
      </c>
      <c r="B384" s="173" t="s">
        <v>2424</v>
      </c>
      <c r="D384">
        <v>0</v>
      </c>
      <c r="E384" s="136">
        <f t="shared" si="5"/>
        <v>0</v>
      </c>
    </row>
    <row r="385" spans="1:5">
      <c r="B385" s="173" t="s">
        <v>2369</v>
      </c>
      <c r="D385">
        <v>0</v>
      </c>
      <c r="E385" s="136">
        <f t="shared" si="5"/>
        <v>0</v>
      </c>
    </row>
    <row r="386" spans="1:5">
      <c r="B386" s="173" t="s">
        <v>87</v>
      </c>
      <c r="E386" s="136">
        <f t="shared" si="5"/>
        <v>0</v>
      </c>
    </row>
    <row r="387" spans="1:5">
      <c r="A387">
        <v>22020201</v>
      </c>
      <c r="B387" s="173" t="s">
        <v>2425</v>
      </c>
      <c r="D387">
        <v>0</v>
      </c>
      <c r="E387" s="136">
        <f t="shared" si="5"/>
        <v>0</v>
      </c>
    </row>
    <row r="388" spans="1:5">
      <c r="B388" s="173" t="s">
        <v>2372</v>
      </c>
      <c r="D388">
        <v>0</v>
      </c>
      <c r="E388" s="136">
        <f t="shared" si="5"/>
        <v>0</v>
      </c>
    </row>
    <row r="389" spans="1:5">
      <c r="B389" s="173" t="s">
        <v>391</v>
      </c>
      <c r="E389" s="136">
        <f t="shared" si="5"/>
        <v>0</v>
      </c>
    </row>
    <row r="390" spans="1:5">
      <c r="A390">
        <v>22020301</v>
      </c>
      <c r="B390" s="173" t="s">
        <v>2426</v>
      </c>
      <c r="D390" s="134">
        <v>42000000000</v>
      </c>
      <c r="E390" s="136">
        <f t="shared" si="5"/>
        <v>-42000000000</v>
      </c>
    </row>
    <row r="391" spans="1:5">
      <c r="A391">
        <v>22020302</v>
      </c>
      <c r="B391" s="173" t="s">
        <v>2427</v>
      </c>
      <c r="D391" s="134">
        <v>44037720000</v>
      </c>
      <c r="E391" s="136">
        <f t="shared" ref="E391:E454" si="6">+C391-D391</f>
        <v>-44037720000</v>
      </c>
    </row>
    <row r="392" spans="1:5">
      <c r="B392" s="173" t="s">
        <v>2428</v>
      </c>
      <c r="D392" s="134">
        <v>86037720000</v>
      </c>
      <c r="E392" s="136">
        <f t="shared" si="6"/>
        <v>-86037720000</v>
      </c>
    </row>
    <row r="393" spans="1:5">
      <c r="B393" s="173" t="s">
        <v>394</v>
      </c>
      <c r="E393" s="136">
        <f t="shared" si="6"/>
        <v>0</v>
      </c>
    </row>
    <row r="394" spans="1:5">
      <c r="A394">
        <v>22020401</v>
      </c>
      <c r="B394" s="173" t="s">
        <v>2429</v>
      </c>
      <c r="D394" s="134">
        <v>31775195882</v>
      </c>
      <c r="E394" s="136">
        <f t="shared" si="6"/>
        <v>-31775195882</v>
      </c>
    </row>
    <row r="395" spans="1:5">
      <c r="A395">
        <v>22020402</v>
      </c>
      <c r="B395" s="173" t="s">
        <v>2430</v>
      </c>
      <c r="D395" s="134">
        <v>21523410328</v>
      </c>
      <c r="E395" s="136">
        <f t="shared" si="6"/>
        <v>-21523410328</v>
      </c>
    </row>
    <row r="396" spans="1:5">
      <c r="B396" s="173" t="s">
        <v>2431</v>
      </c>
      <c r="D396" s="134">
        <v>53298606210</v>
      </c>
      <c r="E396" s="136">
        <f t="shared" si="6"/>
        <v>-53298606210</v>
      </c>
    </row>
    <row r="397" spans="1:5">
      <c r="B397" s="173" t="s">
        <v>397</v>
      </c>
      <c r="E397" s="136">
        <f t="shared" si="6"/>
        <v>0</v>
      </c>
    </row>
    <row r="398" spans="1:5">
      <c r="A398">
        <v>22020501</v>
      </c>
      <c r="B398" s="173" t="s">
        <v>2432</v>
      </c>
      <c r="D398">
        <v>0</v>
      </c>
      <c r="E398" s="136">
        <f t="shared" si="6"/>
        <v>0</v>
      </c>
    </row>
    <row r="399" spans="1:5">
      <c r="A399">
        <v>22020502</v>
      </c>
      <c r="B399" s="173" t="s">
        <v>2433</v>
      </c>
      <c r="D399">
        <v>0</v>
      </c>
      <c r="E399" s="136">
        <f t="shared" si="6"/>
        <v>0</v>
      </c>
    </row>
    <row r="400" spans="1:5">
      <c r="B400" s="173" t="s">
        <v>2434</v>
      </c>
      <c r="D400">
        <v>0</v>
      </c>
      <c r="E400" s="136">
        <f t="shared" si="6"/>
        <v>0</v>
      </c>
    </row>
    <row r="401" spans="1:5">
      <c r="B401" s="173" t="s">
        <v>2435</v>
      </c>
      <c r="E401" s="136">
        <f t="shared" si="6"/>
        <v>0</v>
      </c>
    </row>
    <row r="402" spans="1:5">
      <c r="B402" s="173" t="s">
        <v>2435</v>
      </c>
      <c r="E402" s="136">
        <f t="shared" si="6"/>
        <v>0</v>
      </c>
    </row>
    <row r="403" spans="1:5">
      <c r="A403">
        <v>22030101</v>
      </c>
      <c r="B403" s="173" t="s">
        <v>2436</v>
      </c>
      <c r="D403">
        <v>0</v>
      </c>
      <c r="E403" s="136">
        <f t="shared" si="6"/>
        <v>0</v>
      </c>
    </row>
    <row r="404" spans="1:5">
      <c r="B404" s="173" t="s">
        <v>2437</v>
      </c>
      <c r="D404">
        <v>0</v>
      </c>
      <c r="E404" s="136">
        <f t="shared" si="6"/>
        <v>0</v>
      </c>
    </row>
    <row r="405" spans="1:5">
      <c r="B405" s="173" t="s">
        <v>96</v>
      </c>
      <c r="E405" s="136">
        <f t="shared" si="6"/>
        <v>0</v>
      </c>
    </row>
    <row r="406" spans="1:5">
      <c r="B406" s="173" t="s">
        <v>96</v>
      </c>
      <c r="E406" s="136">
        <f t="shared" si="6"/>
        <v>0</v>
      </c>
    </row>
    <row r="407" spans="1:5">
      <c r="A407">
        <v>22040101</v>
      </c>
      <c r="B407" s="173" t="s">
        <v>2438</v>
      </c>
      <c r="D407">
        <v>0</v>
      </c>
      <c r="E407" s="136">
        <f t="shared" si="6"/>
        <v>0</v>
      </c>
    </row>
    <row r="408" spans="1:5">
      <c r="B408" s="173" t="s">
        <v>2439</v>
      </c>
      <c r="D408">
        <v>0</v>
      </c>
      <c r="E408" s="136">
        <f t="shared" si="6"/>
        <v>0</v>
      </c>
    </row>
    <row r="409" spans="1:5">
      <c r="B409" s="173" t="s">
        <v>2440</v>
      </c>
      <c r="D409" s="134">
        <v>139336326210</v>
      </c>
      <c r="E409" s="136">
        <f t="shared" si="6"/>
        <v>-139336326210</v>
      </c>
    </row>
    <row r="410" spans="1:5">
      <c r="B410" s="173" t="s">
        <v>2441</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2442</v>
      </c>
      <c r="D416" s="134">
        <v>441000000000</v>
      </c>
      <c r="E416" s="136">
        <f t="shared" si="6"/>
        <v>-441000000000</v>
      </c>
    </row>
    <row r="417" spans="1:5">
      <c r="B417" s="173" t="s">
        <v>2443</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2444</v>
      </c>
      <c r="D420" s="134">
        <v>20011519451</v>
      </c>
      <c r="E420" s="136">
        <f t="shared" si="6"/>
        <v>-20011519451</v>
      </c>
    </row>
    <row r="421" spans="1:5">
      <c r="B421" s="173" t="s">
        <v>103</v>
      </c>
      <c r="E421" s="136">
        <f t="shared" si="6"/>
        <v>0</v>
      </c>
    </row>
    <row r="422" spans="1:5">
      <c r="A422">
        <v>31020201</v>
      </c>
      <c r="B422" s="173" t="s">
        <v>2445</v>
      </c>
      <c r="D422" s="134">
        <v>2989952292</v>
      </c>
      <c r="E422" s="136">
        <f t="shared" si="6"/>
        <v>-2989952292</v>
      </c>
    </row>
    <row r="423" spans="1:5">
      <c r="B423" s="173" t="s">
        <v>104</v>
      </c>
      <c r="E423" s="136">
        <f t="shared" si="6"/>
        <v>0</v>
      </c>
    </row>
    <row r="424" spans="1:5">
      <c r="A424">
        <v>31020301</v>
      </c>
      <c r="B424" s="173" t="s">
        <v>2446</v>
      </c>
      <c r="D424">
        <v>0</v>
      </c>
      <c r="E424" s="136">
        <f t="shared" si="6"/>
        <v>0</v>
      </c>
    </row>
    <row r="425" spans="1:5">
      <c r="B425" s="173" t="s">
        <v>105</v>
      </c>
      <c r="E425" s="136">
        <f t="shared" si="6"/>
        <v>0</v>
      </c>
    </row>
    <row r="426" spans="1:5">
      <c r="A426">
        <v>31020501</v>
      </c>
      <c r="B426" s="173" t="s">
        <v>2447</v>
      </c>
      <c r="D426" s="134">
        <v>13132065246</v>
      </c>
      <c r="E426" s="136">
        <f t="shared" si="6"/>
        <v>-13132065246</v>
      </c>
    </row>
    <row r="427" spans="1:5">
      <c r="B427" s="173" t="s">
        <v>2448</v>
      </c>
      <c r="D427" s="134">
        <v>36133536989</v>
      </c>
      <c r="E427" s="136">
        <f t="shared" si="6"/>
        <v>-36133536989</v>
      </c>
    </row>
    <row r="428" spans="1:5">
      <c r="B428" s="173" t="s">
        <v>2449</v>
      </c>
      <c r="D428" s="134">
        <v>477133536989</v>
      </c>
      <c r="E428" s="136">
        <f t="shared" si="6"/>
        <v>-477133536989</v>
      </c>
    </row>
    <row r="429" spans="1:5">
      <c r="B429" s="173" t="s">
        <v>2450</v>
      </c>
      <c r="E429" s="136">
        <f t="shared" si="6"/>
        <v>0</v>
      </c>
    </row>
    <row r="430" spans="1:5">
      <c r="B430" s="173" t="s">
        <v>2451</v>
      </c>
      <c r="E430" s="136">
        <f t="shared" si="6"/>
        <v>0</v>
      </c>
    </row>
    <row r="431" spans="1:5">
      <c r="A431">
        <v>31030101</v>
      </c>
      <c r="B431" s="173" t="s">
        <v>2452</v>
      </c>
      <c r="D431">
        <v>0</v>
      </c>
      <c r="E431" s="136">
        <f t="shared" si="6"/>
        <v>0</v>
      </c>
    </row>
    <row r="432" spans="1:5">
      <c r="B432" s="173" t="s">
        <v>481</v>
      </c>
      <c r="E432" s="136">
        <f t="shared" si="6"/>
        <v>0</v>
      </c>
    </row>
    <row r="433" spans="1:5">
      <c r="A433">
        <v>31030201</v>
      </c>
      <c r="B433" s="173" t="s">
        <v>2453</v>
      </c>
      <c r="D433">
        <v>0</v>
      </c>
      <c r="E433" s="136">
        <f t="shared" si="6"/>
        <v>0</v>
      </c>
    </row>
    <row r="434" spans="1:5">
      <c r="B434" s="173" t="s">
        <v>2454</v>
      </c>
      <c r="D434">
        <v>0</v>
      </c>
      <c r="E434" s="136">
        <f t="shared" si="6"/>
        <v>0</v>
      </c>
    </row>
    <row r="435" spans="1:5">
      <c r="B435" s="173" t="s">
        <v>2455</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2456</v>
      </c>
      <c r="D441" s="134">
        <v>466523183362</v>
      </c>
      <c r="E441" s="136">
        <f t="shared" si="6"/>
        <v>-466523183362</v>
      </c>
    </row>
    <row r="442" spans="1:5">
      <c r="A442">
        <v>51010102</v>
      </c>
      <c r="B442" s="173" t="s">
        <v>2457</v>
      </c>
      <c r="D442" s="134">
        <v>2227961571</v>
      </c>
      <c r="E442" s="136">
        <f t="shared" si="6"/>
        <v>-2227961571</v>
      </c>
    </row>
    <row r="443" spans="1:5">
      <c r="A443">
        <v>51010103</v>
      </c>
      <c r="B443" s="173" t="s">
        <v>2458</v>
      </c>
      <c r="D443" s="134">
        <v>25772774749</v>
      </c>
      <c r="E443" s="136">
        <f t="shared" si="6"/>
        <v>-25772774749</v>
      </c>
    </row>
    <row r="444" spans="1:5">
      <c r="B444" s="173" t="s">
        <v>2459</v>
      </c>
      <c r="D444" s="134">
        <v>494523919682</v>
      </c>
      <c r="E444" s="136">
        <f t="shared" si="6"/>
        <v>-494523919682</v>
      </c>
    </row>
    <row r="445" spans="1:5">
      <c r="B445" s="173" t="s">
        <v>2460</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2461</v>
      </c>
      <c r="D448" s="134">
        <v>17601353</v>
      </c>
      <c r="E448" s="136">
        <f t="shared" si="6"/>
        <v>-17601353</v>
      </c>
    </row>
    <row r="449" spans="1:5">
      <c r="A449">
        <v>52020102</v>
      </c>
      <c r="B449" s="173" t="s">
        <v>2462</v>
      </c>
      <c r="D449" s="134">
        <v>23561169</v>
      </c>
      <c r="E449" s="136">
        <f t="shared" si="6"/>
        <v>-23561169</v>
      </c>
    </row>
    <row r="450" spans="1:5">
      <c r="A450">
        <v>52030101</v>
      </c>
      <c r="B450" s="173" t="s">
        <v>2463</v>
      </c>
      <c r="D450" s="134">
        <v>27305489</v>
      </c>
      <c r="E450" s="136">
        <f t="shared" si="6"/>
        <v>-27305489</v>
      </c>
    </row>
    <row r="451" spans="1:5">
      <c r="A451">
        <v>52030102</v>
      </c>
      <c r="B451" s="173" t="s">
        <v>2464</v>
      </c>
      <c r="D451" s="134">
        <v>806347933</v>
      </c>
      <c r="E451" s="136">
        <f t="shared" si="6"/>
        <v>-806347933</v>
      </c>
    </row>
    <row r="452" spans="1:5">
      <c r="A452">
        <v>52030104</v>
      </c>
      <c r="B452" s="173" t="s">
        <v>2465</v>
      </c>
      <c r="D452" s="134">
        <v>1800751645</v>
      </c>
      <c r="E452" s="136">
        <f t="shared" si="6"/>
        <v>-1800751645</v>
      </c>
    </row>
    <row r="453" spans="1:5">
      <c r="A453">
        <v>52030111</v>
      </c>
      <c r="B453" s="173" t="s">
        <v>2466</v>
      </c>
      <c r="D453" s="134">
        <v>47519477</v>
      </c>
      <c r="E453" s="136">
        <f t="shared" si="6"/>
        <v>-47519477</v>
      </c>
    </row>
    <row r="454" spans="1:5">
      <c r="A454">
        <v>52030112</v>
      </c>
      <c r="B454" s="173" t="s">
        <v>2467</v>
      </c>
      <c r="D454">
        <v>0</v>
      </c>
      <c r="E454" s="136">
        <f t="shared" si="6"/>
        <v>0</v>
      </c>
    </row>
    <row r="455" spans="1:5">
      <c r="A455">
        <v>52030114</v>
      </c>
      <c r="B455" s="173" t="s">
        <v>2468</v>
      </c>
      <c r="D455" s="134">
        <v>159856493</v>
      </c>
      <c r="E455" s="136">
        <f t="shared" ref="E455:E518" si="7">+C455-D455</f>
        <v>-159856493</v>
      </c>
    </row>
    <row r="456" spans="1:5">
      <c r="A456">
        <v>52030115</v>
      </c>
      <c r="B456" s="173" t="s">
        <v>2469</v>
      </c>
      <c r="D456">
        <v>0</v>
      </c>
      <c r="E456" s="136">
        <f t="shared" si="7"/>
        <v>0</v>
      </c>
    </row>
    <row r="457" spans="1:5">
      <c r="B457" s="173" t="s">
        <v>2470</v>
      </c>
      <c r="D457" s="134">
        <v>2882943559</v>
      </c>
      <c r="E457" s="136">
        <f t="shared" si="7"/>
        <v>-2882943559</v>
      </c>
    </row>
    <row r="458" spans="1:5">
      <c r="B458" s="173" t="s">
        <v>112</v>
      </c>
      <c r="E458" s="136">
        <f t="shared" si="7"/>
        <v>0</v>
      </c>
    </row>
    <row r="459" spans="1:5">
      <c r="A459">
        <v>52010101</v>
      </c>
      <c r="B459" s="173" t="s">
        <v>2471</v>
      </c>
      <c r="D459" s="134">
        <v>194305348</v>
      </c>
      <c r="E459" s="136">
        <f t="shared" si="7"/>
        <v>-194305348</v>
      </c>
    </row>
    <row r="460" spans="1:5">
      <c r="A460">
        <v>52010102</v>
      </c>
      <c r="B460" s="173" t="s">
        <v>2472</v>
      </c>
      <c r="D460">
        <v>0</v>
      </c>
      <c r="E460" s="136">
        <f t="shared" si="7"/>
        <v>0</v>
      </c>
    </row>
    <row r="461" spans="1:5">
      <c r="A461">
        <v>52030103</v>
      </c>
      <c r="B461" s="173" t="s">
        <v>2473</v>
      </c>
      <c r="D461">
        <v>0</v>
      </c>
      <c r="E461" s="136">
        <f t="shared" si="7"/>
        <v>0</v>
      </c>
    </row>
    <row r="462" spans="1:5">
      <c r="A462">
        <v>52030105</v>
      </c>
      <c r="B462" s="173" t="s">
        <v>2474</v>
      </c>
      <c r="D462" s="134">
        <v>4442938890</v>
      </c>
      <c r="E462" s="136">
        <f t="shared" si="7"/>
        <v>-4442938890</v>
      </c>
    </row>
    <row r="463" spans="1:5">
      <c r="A463">
        <v>52030106</v>
      </c>
      <c r="B463" s="173" t="s">
        <v>2475</v>
      </c>
      <c r="D463" s="134">
        <v>3006921340</v>
      </c>
      <c r="E463" s="136">
        <f t="shared" si="7"/>
        <v>-3006921340</v>
      </c>
    </row>
    <row r="464" spans="1:5">
      <c r="A464">
        <v>52030107</v>
      </c>
      <c r="B464" s="173" t="s">
        <v>2476</v>
      </c>
      <c r="D464" s="134">
        <v>573091269</v>
      </c>
      <c r="E464" s="136">
        <f t="shared" si="7"/>
        <v>-573091269</v>
      </c>
    </row>
    <row r="465" spans="1:5">
      <c r="A465">
        <v>52030108</v>
      </c>
      <c r="B465" s="173" t="s">
        <v>2477</v>
      </c>
      <c r="D465" s="134">
        <v>193875096</v>
      </c>
      <c r="E465" s="136">
        <f t="shared" si="7"/>
        <v>-193875096</v>
      </c>
    </row>
    <row r="466" spans="1:5">
      <c r="A466">
        <v>52030109</v>
      </c>
      <c r="B466" s="173" t="s">
        <v>2478</v>
      </c>
      <c r="D466" s="134">
        <v>2997260406</v>
      </c>
      <c r="E466" s="136">
        <f t="shared" si="7"/>
        <v>-2997260406</v>
      </c>
    </row>
    <row r="467" spans="1:5">
      <c r="A467">
        <v>52030113</v>
      </c>
      <c r="B467" s="173" t="s">
        <v>2479</v>
      </c>
      <c r="D467" s="134">
        <v>1235559352</v>
      </c>
      <c r="E467" s="136">
        <f t="shared" si="7"/>
        <v>-1235559352</v>
      </c>
    </row>
    <row r="468" spans="1:5">
      <c r="A468">
        <v>52030116</v>
      </c>
      <c r="B468" s="173" t="s">
        <v>2480</v>
      </c>
      <c r="D468">
        <v>0</v>
      </c>
      <c r="E468" s="136">
        <f t="shared" si="7"/>
        <v>0</v>
      </c>
    </row>
    <row r="469" spans="1:5">
      <c r="A469">
        <v>52030117</v>
      </c>
      <c r="B469" s="173" t="s">
        <v>2481</v>
      </c>
      <c r="D469" s="134">
        <v>4636459959</v>
      </c>
      <c r="E469" s="136">
        <f t="shared" si="7"/>
        <v>-4636459959</v>
      </c>
    </row>
    <row r="470" spans="1:5">
      <c r="A470">
        <v>52030118</v>
      </c>
      <c r="B470" s="173" t="s">
        <v>2482</v>
      </c>
      <c r="D470" s="134">
        <v>573977612</v>
      </c>
      <c r="E470" s="136">
        <f t="shared" si="7"/>
        <v>-573977612</v>
      </c>
    </row>
    <row r="471" spans="1:5">
      <c r="A471">
        <v>52030119</v>
      </c>
      <c r="B471" s="173" t="s">
        <v>2483</v>
      </c>
      <c r="D471" s="134">
        <v>581270788</v>
      </c>
      <c r="E471" s="136">
        <f t="shared" si="7"/>
        <v>-581270788</v>
      </c>
    </row>
    <row r="472" spans="1:5">
      <c r="A472">
        <v>52030120</v>
      </c>
      <c r="B472" s="173" t="s">
        <v>2484</v>
      </c>
      <c r="D472">
        <v>0</v>
      </c>
      <c r="E472" s="136">
        <f t="shared" si="7"/>
        <v>0</v>
      </c>
    </row>
    <row r="473" spans="1:5">
      <c r="A473">
        <v>52030121</v>
      </c>
      <c r="B473" s="173" t="s">
        <v>2485</v>
      </c>
      <c r="D473">
        <v>0</v>
      </c>
      <c r="E473" s="136">
        <f t="shared" si="7"/>
        <v>0</v>
      </c>
    </row>
    <row r="474" spans="1:5">
      <c r="B474" s="173" t="s">
        <v>2486</v>
      </c>
      <c r="D474" s="134">
        <v>18435660060</v>
      </c>
      <c r="E474" s="136">
        <f t="shared" si="7"/>
        <v>-18435660060</v>
      </c>
    </row>
    <row r="475" spans="1:5">
      <c r="B475" s="173" t="s">
        <v>2487</v>
      </c>
      <c r="D475" s="134">
        <v>21318603619</v>
      </c>
      <c r="E475" s="136">
        <f t="shared" si="7"/>
        <v>-21318603619</v>
      </c>
    </row>
    <row r="476" spans="1:5">
      <c r="B476" s="173" t="s">
        <v>2488</v>
      </c>
      <c r="D476" s="134">
        <v>515842523301</v>
      </c>
      <c r="E476" s="136">
        <f t="shared" si="7"/>
        <v>-515842523301</v>
      </c>
    </row>
    <row r="477" spans="1:5">
      <c r="B477" s="249"/>
      <c r="E477" s="136">
        <f t="shared" si="7"/>
        <v>0</v>
      </c>
    </row>
    <row r="478" spans="1:5">
      <c r="B478" s="173" t="s">
        <v>113</v>
      </c>
      <c r="E478" s="136">
        <f t="shared" si="7"/>
        <v>0</v>
      </c>
    </row>
    <row r="479" spans="1:5">
      <c r="B479" s="173" t="s">
        <v>2489</v>
      </c>
      <c r="E479" s="136">
        <f t="shared" si="7"/>
        <v>0</v>
      </c>
    </row>
    <row r="480" spans="1:5">
      <c r="A480">
        <v>60401500</v>
      </c>
      <c r="B480" s="173" t="s">
        <v>2490</v>
      </c>
      <c r="C480">
        <v>0</v>
      </c>
      <c r="E480" s="136">
        <f t="shared" si="7"/>
        <v>0</v>
      </c>
    </row>
    <row r="481" spans="1:5">
      <c r="B481" s="173" t="s">
        <v>114</v>
      </c>
      <c r="E481" s="136">
        <f t="shared" si="7"/>
        <v>0</v>
      </c>
    </row>
    <row r="482" spans="1:5">
      <c r="A482">
        <v>61010101</v>
      </c>
      <c r="B482" s="173" t="s">
        <v>2491</v>
      </c>
      <c r="C482" s="134">
        <v>181883643913</v>
      </c>
      <c r="E482" s="136">
        <f t="shared" si="7"/>
        <v>181883643913</v>
      </c>
    </row>
    <row r="483" spans="1:5">
      <c r="B483" s="173" t="s">
        <v>2492</v>
      </c>
      <c r="E483" s="136">
        <f t="shared" si="7"/>
        <v>0</v>
      </c>
    </row>
    <row r="484" spans="1:5">
      <c r="A484">
        <v>61010102</v>
      </c>
      <c r="B484" s="173" t="s">
        <v>2493</v>
      </c>
      <c r="C484" s="134">
        <v>12977490478</v>
      </c>
      <c r="E484" s="136">
        <f t="shared" si="7"/>
        <v>12977490478</v>
      </c>
    </row>
    <row r="485" spans="1:5">
      <c r="B485" s="173" t="s">
        <v>2494</v>
      </c>
      <c r="E485" s="136">
        <f t="shared" si="7"/>
        <v>0</v>
      </c>
    </row>
    <row r="486" spans="1:5">
      <c r="A486">
        <v>61010103</v>
      </c>
      <c r="B486" s="173" t="s">
        <v>2495</v>
      </c>
      <c r="C486" s="134">
        <v>459778220</v>
      </c>
      <c r="E486" s="136">
        <f t="shared" si="7"/>
        <v>459778220</v>
      </c>
    </row>
    <row r="487" spans="1:5">
      <c r="A487">
        <v>61010104</v>
      </c>
      <c r="B487" s="173" t="s">
        <v>2496</v>
      </c>
      <c r="C487" s="134">
        <v>-66607770</v>
      </c>
      <c r="E487" s="136">
        <f t="shared" si="7"/>
        <v>-66607770</v>
      </c>
    </row>
    <row r="488" spans="1:5">
      <c r="A488">
        <v>61010105</v>
      </c>
      <c r="B488" s="173" t="s">
        <v>2497</v>
      </c>
      <c r="C488">
        <v>0</v>
      </c>
      <c r="E488" s="136">
        <f t="shared" si="7"/>
        <v>0</v>
      </c>
    </row>
    <row r="489" spans="1:5">
      <c r="A489">
        <v>61010106</v>
      </c>
      <c r="B489" s="173" t="s">
        <v>2498</v>
      </c>
      <c r="C489" s="134">
        <v>210044975</v>
      </c>
      <c r="E489" s="136">
        <f t="shared" si="7"/>
        <v>210044975</v>
      </c>
    </row>
    <row r="490" spans="1:5">
      <c r="A490">
        <v>61010107</v>
      </c>
      <c r="B490" s="173" t="s">
        <v>2499</v>
      </c>
      <c r="C490">
        <v>0</v>
      </c>
      <c r="E490" s="136">
        <f t="shared" si="7"/>
        <v>0</v>
      </c>
    </row>
    <row r="491" spans="1:5">
      <c r="A491">
        <v>61010108</v>
      </c>
      <c r="B491" s="173" t="s">
        <v>2500</v>
      </c>
      <c r="C491">
        <v>0</v>
      </c>
      <c r="E491" s="136">
        <f t="shared" si="7"/>
        <v>0</v>
      </c>
    </row>
    <row r="492" spans="1:5">
      <c r="A492">
        <v>61010109</v>
      </c>
      <c r="B492" s="173" t="s">
        <v>2501</v>
      </c>
      <c r="C492">
        <v>0</v>
      </c>
      <c r="E492" s="136">
        <f t="shared" si="7"/>
        <v>0</v>
      </c>
    </row>
    <row r="493" spans="1:5">
      <c r="A493">
        <v>61010110</v>
      </c>
      <c r="B493" s="173" t="s">
        <v>2502</v>
      </c>
      <c r="C493" s="134">
        <v>-1782877506</v>
      </c>
      <c r="E493" s="136">
        <f t="shared" si="7"/>
        <v>-1782877506</v>
      </c>
    </row>
    <row r="494" spans="1:5">
      <c r="A494">
        <v>61010111</v>
      </c>
      <c r="B494" s="173" t="s">
        <v>2503</v>
      </c>
      <c r="C494" s="134">
        <v>700096575</v>
      </c>
      <c r="E494" s="136">
        <f t="shared" si="7"/>
        <v>700096575</v>
      </c>
    </row>
    <row r="495" spans="1:5">
      <c r="A495">
        <v>61010112</v>
      </c>
      <c r="B495" s="173" t="s">
        <v>2504</v>
      </c>
      <c r="C495" s="134">
        <v>551062339</v>
      </c>
      <c r="E495" s="136">
        <f t="shared" si="7"/>
        <v>551062339</v>
      </c>
    </row>
    <row r="496" spans="1:5">
      <c r="A496">
        <v>61010113</v>
      </c>
      <c r="B496" s="173" t="s">
        <v>2505</v>
      </c>
      <c r="C496" s="134">
        <v>-701292359</v>
      </c>
      <c r="E496" s="136">
        <f t="shared" si="7"/>
        <v>-701292359</v>
      </c>
    </row>
    <row r="497" spans="1:5">
      <c r="A497">
        <v>61010114</v>
      </c>
      <c r="B497" s="173" t="s">
        <v>2506</v>
      </c>
      <c r="C497" s="134">
        <v>1247176773</v>
      </c>
      <c r="E497" s="136">
        <f t="shared" si="7"/>
        <v>1247176773</v>
      </c>
    </row>
    <row r="498" spans="1:5">
      <c r="A498">
        <v>61010115</v>
      </c>
      <c r="B498" s="173" t="s">
        <v>2507</v>
      </c>
      <c r="C498" s="134">
        <v>-167653719</v>
      </c>
      <c r="E498" s="136">
        <f t="shared" si="7"/>
        <v>-167653719</v>
      </c>
    </row>
    <row r="499" spans="1:5">
      <c r="A499">
        <v>61010116</v>
      </c>
      <c r="B499" s="173" t="s">
        <v>2508</v>
      </c>
      <c r="C499" s="134">
        <v>48452930</v>
      </c>
      <c r="E499" s="136">
        <f t="shared" si="7"/>
        <v>48452930</v>
      </c>
    </row>
    <row r="500" spans="1:5">
      <c r="A500">
        <v>61010117</v>
      </c>
      <c r="B500" s="173" t="s">
        <v>2509</v>
      </c>
      <c r="C500" s="134">
        <v>3435222212</v>
      </c>
      <c r="E500" s="136">
        <f t="shared" si="7"/>
        <v>3435222212</v>
      </c>
    </row>
    <row r="501" spans="1:5">
      <c r="A501">
        <v>61010118</v>
      </c>
      <c r="B501" s="173" t="s">
        <v>2510</v>
      </c>
      <c r="C501" s="134">
        <v>202130428</v>
      </c>
      <c r="E501" s="136">
        <f t="shared" si="7"/>
        <v>202130428</v>
      </c>
    </row>
    <row r="502" spans="1:5">
      <c r="A502">
        <v>61010119</v>
      </c>
      <c r="B502" s="173" t="s">
        <v>2511</v>
      </c>
      <c r="C502" s="134">
        <v>7947719975</v>
      </c>
      <c r="E502" s="136">
        <f t="shared" si="7"/>
        <v>7947719975</v>
      </c>
    </row>
    <row r="503" spans="1:5">
      <c r="A503">
        <v>63050101</v>
      </c>
      <c r="B503" s="173" t="s">
        <v>2512</v>
      </c>
      <c r="C503">
        <v>0</v>
      </c>
      <c r="E503" s="136">
        <f t="shared" si="7"/>
        <v>0</v>
      </c>
    </row>
    <row r="504" spans="1:5">
      <c r="A504">
        <v>63050102</v>
      </c>
      <c r="B504" s="173" t="s">
        <v>2513</v>
      </c>
      <c r="C504">
        <v>0</v>
      </c>
      <c r="E504" s="136">
        <f t="shared" si="7"/>
        <v>0</v>
      </c>
    </row>
    <row r="505" spans="1:5">
      <c r="A505">
        <v>63050104</v>
      </c>
      <c r="B505" s="173" t="s">
        <v>2514</v>
      </c>
      <c r="C505">
        <v>0</v>
      </c>
      <c r="E505" s="136">
        <f t="shared" si="7"/>
        <v>0</v>
      </c>
    </row>
    <row r="506" spans="1:5">
      <c r="A506">
        <v>63050107</v>
      </c>
      <c r="B506" s="173" t="s">
        <v>2515</v>
      </c>
      <c r="C506">
        <v>0</v>
      </c>
      <c r="E506" s="136">
        <f t="shared" si="7"/>
        <v>0</v>
      </c>
    </row>
    <row r="507" spans="1:5">
      <c r="A507">
        <v>63050108</v>
      </c>
      <c r="B507" s="173" t="s">
        <v>2516</v>
      </c>
      <c r="C507">
        <v>0</v>
      </c>
      <c r="E507" s="136">
        <f t="shared" si="7"/>
        <v>0</v>
      </c>
    </row>
    <row r="508" spans="1:5">
      <c r="A508">
        <v>63050109</v>
      </c>
      <c r="B508" s="173" t="s">
        <v>2517</v>
      </c>
      <c r="C508">
        <v>0</v>
      </c>
      <c r="E508" s="136">
        <f t="shared" si="7"/>
        <v>0</v>
      </c>
    </row>
    <row r="509" spans="1:5">
      <c r="A509">
        <v>63050110</v>
      </c>
      <c r="B509" s="173" t="s">
        <v>2518</v>
      </c>
      <c r="C509">
        <v>0</v>
      </c>
      <c r="E509" s="136">
        <f t="shared" si="7"/>
        <v>0</v>
      </c>
    </row>
    <row r="510" spans="1:5">
      <c r="A510">
        <v>63050113</v>
      </c>
      <c r="B510" s="173" t="s">
        <v>2519</v>
      </c>
      <c r="C510">
        <v>0</v>
      </c>
      <c r="E510" s="136">
        <f t="shared" si="7"/>
        <v>0</v>
      </c>
    </row>
    <row r="511" spans="1:5">
      <c r="A511">
        <v>63050115</v>
      </c>
      <c r="B511" s="173" t="s">
        <v>2520</v>
      </c>
      <c r="C511">
        <v>0</v>
      </c>
      <c r="E511" s="136">
        <f t="shared" si="7"/>
        <v>0</v>
      </c>
    </row>
    <row r="512" spans="1:5">
      <c r="A512">
        <v>63050116</v>
      </c>
      <c r="B512" s="173" t="s">
        <v>2521</v>
      </c>
      <c r="C512">
        <v>0</v>
      </c>
      <c r="E512" s="136">
        <f t="shared" si="7"/>
        <v>0</v>
      </c>
    </row>
    <row r="513" spans="1:5">
      <c r="A513">
        <v>63050117</v>
      </c>
      <c r="B513" s="173" t="s">
        <v>2522</v>
      </c>
      <c r="C513">
        <v>0</v>
      </c>
      <c r="E513" s="136">
        <f t="shared" si="7"/>
        <v>0</v>
      </c>
    </row>
    <row r="514" spans="1:5">
      <c r="A514">
        <v>63050118</v>
      </c>
      <c r="B514" s="173" t="s">
        <v>2523</v>
      </c>
      <c r="C514">
        <v>0</v>
      </c>
      <c r="E514" s="136">
        <f t="shared" si="7"/>
        <v>0</v>
      </c>
    </row>
    <row r="515" spans="1:5">
      <c r="B515" s="173" t="s">
        <v>2524</v>
      </c>
      <c r="C515" s="134">
        <v>12083253073</v>
      </c>
      <c r="E515" s="136">
        <f t="shared" si="7"/>
        <v>12083253073</v>
      </c>
    </row>
    <row r="516" spans="1:5">
      <c r="B516" s="173" t="s">
        <v>2525</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2526</v>
      </c>
      <c r="C520" s="134">
        <v>42390938050</v>
      </c>
      <c r="E520" s="136">
        <f t="shared" si="8"/>
        <v>42390938050</v>
      </c>
    </row>
    <row r="521" spans="1:5">
      <c r="A521">
        <v>62010102</v>
      </c>
      <c r="B521" s="173" t="s">
        <v>2527</v>
      </c>
      <c r="C521" s="134">
        <v>13136788605</v>
      </c>
      <c r="E521" s="136">
        <f t="shared" si="8"/>
        <v>13136788605</v>
      </c>
    </row>
    <row r="522" spans="1:5">
      <c r="A522">
        <v>62010103</v>
      </c>
      <c r="B522" s="173" t="s">
        <v>2528</v>
      </c>
      <c r="C522">
        <v>0</v>
      </c>
      <c r="E522" s="136">
        <f t="shared" si="8"/>
        <v>0</v>
      </c>
    </row>
    <row r="523" spans="1:5">
      <c r="A523">
        <v>62010104</v>
      </c>
      <c r="B523" s="173" t="s">
        <v>2529</v>
      </c>
      <c r="C523" s="134">
        <v>1477944941</v>
      </c>
      <c r="E523" s="136">
        <f t="shared" si="8"/>
        <v>1477944941</v>
      </c>
    </row>
    <row r="524" spans="1:5">
      <c r="A524">
        <v>62010105</v>
      </c>
      <c r="B524" s="173" t="s">
        <v>2530</v>
      </c>
      <c r="C524">
        <v>0</v>
      </c>
      <c r="E524" s="136">
        <f t="shared" si="8"/>
        <v>0</v>
      </c>
    </row>
    <row r="525" spans="1:5">
      <c r="A525">
        <v>62010106</v>
      </c>
      <c r="B525" s="173" t="s">
        <v>2531</v>
      </c>
      <c r="C525" s="134">
        <v>2559748219</v>
      </c>
      <c r="E525" s="136">
        <f t="shared" si="8"/>
        <v>2559748219</v>
      </c>
    </row>
    <row r="526" spans="1:5">
      <c r="A526">
        <v>62010107</v>
      </c>
      <c r="B526" s="173" t="s">
        <v>2532</v>
      </c>
      <c r="C526" s="134">
        <v>157243479</v>
      </c>
      <c r="E526" s="136">
        <f t="shared" si="8"/>
        <v>157243479</v>
      </c>
    </row>
    <row r="527" spans="1:5">
      <c r="A527">
        <v>62010108</v>
      </c>
      <c r="B527" s="173" t="s">
        <v>2533</v>
      </c>
      <c r="C527" s="134">
        <v>9924413806</v>
      </c>
      <c r="E527" s="136">
        <f t="shared" si="8"/>
        <v>9924413806</v>
      </c>
    </row>
    <row r="528" spans="1:5">
      <c r="A528">
        <v>62010109</v>
      </c>
      <c r="B528" s="173" t="s">
        <v>2534</v>
      </c>
      <c r="C528" s="134">
        <v>130407227</v>
      </c>
      <c r="E528" s="136">
        <f t="shared" si="8"/>
        <v>130407227</v>
      </c>
    </row>
    <row r="529" spans="1:5">
      <c r="A529">
        <v>62010110</v>
      </c>
      <c r="B529" s="173" t="s">
        <v>2535</v>
      </c>
      <c r="C529">
        <v>0</v>
      </c>
      <c r="E529" s="136">
        <f t="shared" si="8"/>
        <v>0</v>
      </c>
    </row>
    <row r="530" spans="1:5">
      <c r="A530">
        <v>62010111</v>
      </c>
      <c r="B530" s="173" t="s">
        <v>2536</v>
      </c>
      <c r="C530" s="134">
        <v>294891942</v>
      </c>
      <c r="E530" s="136">
        <f t="shared" si="8"/>
        <v>294891942</v>
      </c>
    </row>
    <row r="531" spans="1:5">
      <c r="B531" s="173" t="s">
        <v>2537</v>
      </c>
      <c r="C531" s="134">
        <v>70072376269</v>
      </c>
      <c r="E531" s="136">
        <f t="shared" si="8"/>
        <v>70072376269</v>
      </c>
    </row>
    <row r="532" spans="1:5">
      <c r="B532" s="173" t="s">
        <v>118</v>
      </c>
      <c r="E532" s="136">
        <f t="shared" si="8"/>
        <v>0</v>
      </c>
    </row>
    <row r="533" spans="1:5">
      <c r="A533">
        <v>62010201</v>
      </c>
      <c r="B533" s="173" t="s">
        <v>2538</v>
      </c>
      <c r="C533" s="134">
        <v>4948705112</v>
      </c>
      <c r="E533" s="136">
        <f t="shared" si="8"/>
        <v>4948705112</v>
      </c>
    </row>
    <row r="534" spans="1:5">
      <c r="A534">
        <v>62010202</v>
      </c>
      <c r="B534" s="173" t="s">
        <v>2539</v>
      </c>
      <c r="C534" s="134">
        <v>2408882224</v>
      </c>
      <c r="E534" s="136">
        <f t="shared" si="8"/>
        <v>2408882224</v>
      </c>
    </row>
    <row r="535" spans="1:5">
      <c r="A535">
        <v>62010203</v>
      </c>
      <c r="B535" s="173" t="s">
        <v>2540</v>
      </c>
      <c r="C535" s="134">
        <v>2877202552</v>
      </c>
      <c r="E535" s="136">
        <f t="shared" si="8"/>
        <v>2877202552</v>
      </c>
    </row>
    <row r="536" spans="1:5">
      <c r="A536">
        <v>62010204</v>
      </c>
      <c r="B536" s="173" t="s">
        <v>2541</v>
      </c>
      <c r="C536" s="134">
        <v>1125454269</v>
      </c>
      <c r="E536" s="136">
        <f t="shared" si="8"/>
        <v>1125454269</v>
      </c>
    </row>
    <row r="537" spans="1:5">
      <c r="A537">
        <v>62010205</v>
      </c>
      <c r="B537" s="173" t="s">
        <v>2542</v>
      </c>
      <c r="C537" s="134">
        <v>256518962</v>
      </c>
      <c r="E537" s="136">
        <f t="shared" si="8"/>
        <v>256518962</v>
      </c>
    </row>
    <row r="538" spans="1:5">
      <c r="A538">
        <v>62010206</v>
      </c>
      <c r="B538" s="173" t="s">
        <v>2543</v>
      </c>
      <c r="C538" s="134">
        <v>583708528</v>
      </c>
      <c r="E538" s="136">
        <f t="shared" si="8"/>
        <v>583708528</v>
      </c>
    </row>
    <row r="539" spans="1:5">
      <c r="A539">
        <v>62010207</v>
      </c>
      <c r="B539" s="173" t="s">
        <v>2544</v>
      </c>
      <c r="C539" s="134">
        <v>2060843950</v>
      </c>
      <c r="E539" s="136">
        <f t="shared" si="8"/>
        <v>2060843950</v>
      </c>
    </row>
    <row r="540" spans="1:5">
      <c r="A540">
        <v>62010208</v>
      </c>
      <c r="B540" s="173" t="s">
        <v>2545</v>
      </c>
      <c r="C540" s="134">
        <v>12000000</v>
      </c>
      <c r="E540" s="136">
        <f t="shared" si="8"/>
        <v>12000000</v>
      </c>
    </row>
    <row r="541" spans="1:5">
      <c r="A541">
        <v>62010209</v>
      </c>
      <c r="B541" s="173" t="s">
        <v>2546</v>
      </c>
      <c r="C541" s="134">
        <v>375511127</v>
      </c>
      <c r="E541" s="136">
        <f t="shared" si="8"/>
        <v>375511127</v>
      </c>
    </row>
    <row r="542" spans="1:5">
      <c r="A542">
        <v>62010211</v>
      </c>
      <c r="B542" s="173" t="s">
        <v>2547</v>
      </c>
      <c r="C542" s="134">
        <v>587897830</v>
      </c>
      <c r="E542" s="136">
        <f t="shared" si="8"/>
        <v>587897830</v>
      </c>
    </row>
    <row r="543" spans="1:5">
      <c r="A543">
        <v>62010212</v>
      </c>
      <c r="B543" s="173" t="s">
        <v>2548</v>
      </c>
      <c r="C543" s="134">
        <v>259129554</v>
      </c>
      <c r="E543" s="136">
        <f t="shared" si="8"/>
        <v>259129554</v>
      </c>
    </row>
    <row r="544" spans="1:5">
      <c r="A544">
        <v>62010213</v>
      </c>
      <c r="B544" s="173" t="s">
        <v>2549</v>
      </c>
      <c r="C544" s="134">
        <v>460683196</v>
      </c>
      <c r="E544" s="136">
        <f t="shared" si="8"/>
        <v>460683196</v>
      </c>
    </row>
    <row r="545" spans="1:5">
      <c r="A545">
        <v>62010214</v>
      </c>
      <c r="B545" s="173" t="s">
        <v>2550</v>
      </c>
      <c r="C545" s="134">
        <v>24300000</v>
      </c>
      <c r="E545" s="136">
        <f t="shared" si="8"/>
        <v>24300000</v>
      </c>
    </row>
    <row r="546" spans="1:5">
      <c r="B546" s="173" t="s">
        <v>2551</v>
      </c>
      <c r="C546" s="134">
        <v>15980837304</v>
      </c>
      <c r="E546" s="136">
        <f t="shared" si="8"/>
        <v>15980837304</v>
      </c>
    </row>
    <row r="547" spans="1:5">
      <c r="B547" s="173" t="s">
        <v>119</v>
      </c>
      <c r="E547" s="136">
        <f t="shared" si="8"/>
        <v>0</v>
      </c>
    </row>
    <row r="548" spans="1:5">
      <c r="A548">
        <v>62010301</v>
      </c>
      <c r="B548" s="173" t="s">
        <v>2552</v>
      </c>
      <c r="C548" s="134">
        <v>19446143295</v>
      </c>
      <c r="E548" s="136">
        <f t="shared" si="8"/>
        <v>19446143295</v>
      </c>
    </row>
    <row r="549" spans="1:5">
      <c r="B549" s="173" t="s">
        <v>2553</v>
      </c>
      <c r="C549" s="134">
        <v>19446143295</v>
      </c>
      <c r="E549" s="136">
        <f t="shared" si="8"/>
        <v>19446143295</v>
      </c>
    </row>
    <row r="550" spans="1:5">
      <c r="B550" s="173" t="s">
        <v>2554</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2555</v>
      </c>
      <c r="C553" s="134">
        <v>3072076618</v>
      </c>
      <c r="E553" s="136">
        <f t="shared" si="8"/>
        <v>3072076618</v>
      </c>
    </row>
    <row r="554" spans="1:5">
      <c r="A554">
        <v>62020102</v>
      </c>
      <c r="B554" s="173" t="s">
        <v>2556</v>
      </c>
      <c r="C554" s="134">
        <v>296603593</v>
      </c>
      <c r="E554" s="136">
        <f t="shared" si="8"/>
        <v>296603593</v>
      </c>
    </row>
    <row r="555" spans="1:5">
      <c r="A555">
        <v>62020103</v>
      </c>
      <c r="B555" s="173" t="s">
        <v>2557</v>
      </c>
      <c r="C555" s="134">
        <v>232017889</v>
      </c>
      <c r="E555" s="136">
        <f t="shared" si="8"/>
        <v>232017889</v>
      </c>
    </row>
    <row r="556" spans="1:5">
      <c r="A556">
        <v>62020104</v>
      </c>
      <c r="B556" s="173" t="s">
        <v>2558</v>
      </c>
      <c r="C556" s="134">
        <v>47356622</v>
      </c>
      <c r="E556" s="136">
        <f t="shared" si="8"/>
        <v>47356622</v>
      </c>
    </row>
    <row r="557" spans="1:5">
      <c r="A557">
        <v>62020105</v>
      </c>
      <c r="B557" s="173" t="s">
        <v>2559</v>
      </c>
      <c r="C557" s="134">
        <v>12030477</v>
      </c>
      <c r="E557" s="136">
        <f t="shared" si="8"/>
        <v>12030477</v>
      </c>
    </row>
    <row r="558" spans="1:5">
      <c r="A558">
        <v>62020106</v>
      </c>
      <c r="B558" s="173" t="s">
        <v>2560</v>
      </c>
      <c r="C558" s="134">
        <v>118226486</v>
      </c>
      <c r="E558" s="136">
        <f t="shared" si="8"/>
        <v>118226486</v>
      </c>
    </row>
    <row r="559" spans="1:5">
      <c r="A559">
        <v>62020107</v>
      </c>
      <c r="B559" s="173" t="s">
        <v>2561</v>
      </c>
      <c r="C559" s="134">
        <v>224357242</v>
      </c>
      <c r="E559" s="136">
        <f t="shared" si="8"/>
        <v>224357242</v>
      </c>
    </row>
    <row r="560" spans="1:5">
      <c r="A560">
        <v>62020108</v>
      </c>
      <c r="B560" s="173" t="s">
        <v>2562</v>
      </c>
      <c r="C560" s="134">
        <v>28219088</v>
      </c>
      <c r="E560" s="136">
        <f t="shared" si="8"/>
        <v>28219088</v>
      </c>
    </row>
    <row r="561" spans="1:5">
      <c r="A561">
        <v>62020109</v>
      </c>
      <c r="B561" s="173" t="s">
        <v>2563</v>
      </c>
      <c r="C561" s="134">
        <v>326106341</v>
      </c>
      <c r="E561" s="136">
        <f t="shared" si="8"/>
        <v>326106341</v>
      </c>
    </row>
    <row r="562" spans="1:5">
      <c r="B562" s="173" t="s">
        <v>2564</v>
      </c>
      <c r="C562" s="134">
        <v>4356994356</v>
      </c>
      <c r="E562" s="136">
        <f t="shared" si="8"/>
        <v>4356994356</v>
      </c>
    </row>
    <row r="563" spans="1:5">
      <c r="B563" s="173" t="s">
        <v>122</v>
      </c>
      <c r="E563" s="136">
        <f t="shared" si="8"/>
        <v>0</v>
      </c>
    </row>
    <row r="564" spans="1:5">
      <c r="A564">
        <v>62020201</v>
      </c>
      <c r="B564" s="173" t="s">
        <v>2565</v>
      </c>
      <c r="C564" s="134">
        <v>2214691455</v>
      </c>
      <c r="E564" s="136">
        <f t="shared" si="8"/>
        <v>2214691455</v>
      </c>
    </row>
    <row r="565" spans="1:5">
      <c r="A565">
        <v>62020202</v>
      </c>
      <c r="B565" s="173" t="s">
        <v>2566</v>
      </c>
      <c r="C565" s="134">
        <v>268838927</v>
      </c>
      <c r="E565" s="136">
        <f t="shared" si="8"/>
        <v>268838927</v>
      </c>
    </row>
    <row r="566" spans="1:5">
      <c r="A566">
        <v>62020203</v>
      </c>
      <c r="B566" s="173" t="s">
        <v>2567</v>
      </c>
      <c r="C566" s="134">
        <v>808327201</v>
      </c>
      <c r="E566" s="136">
        <f t="shared" si="8"/>
        <v>808327201</v>
      </c>
    </row>
    <row r="567" spans="1:5">
      <c r="A567">
        <v>62020204</v>
      </c>
      <c r="B567" s="173" t="s">
        <v>2568</v>
      </c>
      <c r="C567" s="134">
        <v>537146780</v>
      </c>
      <c r="E567" s="136">
        <f t="shared" si="8"/>
        <v>537146780</v>
      </c>
    </row>
    <row r="568" spans="1:5">
      <c r="A568">
        <v>62020205</v>
      </c>
      <c r="B568" s="173" t="s">
        <v>2569</v>
      </c>
      <c r="C568" s="134">
        <v>901345601</v>
      </c>
      <c r="E568" s="136">
        <f t="shared" si="8"/>
        <v>901345601</v>
      </c>
    </row>
    <row r="569" spans="1:5">
      <c r="A569">
        <v>62020206</v>
      </c>
      <c r="B569" s="173" t="s">
        <v>2570</v>
      </c>
      <c r="C569" s="134">
        <v>2300999352</v>
      </c>
      <c r="E569" s="136">
        <f t="shared" si="8"/>
        <v>2300999352</v>
      </c>
    </row>
    <row r="570" spans="1:5">
      <c r="A570">
        <v>62020207</v>
      </c>
      <c r="B570" s="173" t="s">
        <v>2571</v>
      </c>
      <c r="C570" s="134">
        <v>10215269</v>
      </c>
      <c r="E570" s="136">
        <f t="shared" si="8"/>
        <v>10215269</v>
      </c>
    </row>
    <row r="571" spans="1:5">
      <c r="A571">
        <v>62020208</v>
      </c>
      <c r="B571" s="173" t="s">
        <v>2572</v>
      </c>
      <c r="C571" s="134">
        <v>15481342</v>
      </c>
      <c r="E571" s="136">
        <f t="shared" si="8"/>
        <v>15481342</v>
      </c>
    </row>
    <row r="572" spans="1:5">
      <c r="A572">
        <v>62020209</v>
      </c>
      <c r="B572" s="173" t="s">
        <v>2573</v>
      </c>
      <c r="C572" s="134">
        <v>5660485158</v>
      </c>
      <c r="E572" s="136">
        <f t="shared" si="8"/>
        <v>5660485158</v>
      </c>
    </row>
    <row r="573" spans="1:5">
      <c r="A573">
        <v>62020210</v>
      </c>
      <c r="B573" s="173" t="s">
        <v>2574</v>
      </c>
      <c r="C573">
        <v>0</v>
      </c>
      <c r="E573" s="136">
        <f t="shared" si="8"/>
        <v>0</v>
      </c>
    </row>
    <row r="574" spans="1:5">
      <c r="A574">
        <v>62020211</v>
      </c>
      <c r="B574" s="173" t="s">
        <v>2575</v>
      </c>
      <c r="C574" s="134">
        <v>26984828</v>
      </c>
      <c r="E574" s="136">
        <f t="shared" si="8"/>
        <v>26984828</v>
      </c>
    </row>
    <row r="575" spans="1:5">
      <c r="A575">
        <v>62020212</v>
      </c>
      <c r="B575" s="173" t="s">
        <v>2576</v>
      </c>
      <c r="C575" s="134">
        <v>589982068</v>
      </c>
      <c r="E575" s="136">
        <f t="shared" si="8"/>
        <v>589982068</v>
      </c>
    </row>
    <row r="576" spans="1:5">
      <c r="A576">
        <v>62020213</v>
      </c>
      <c r="B576" s="173" t="s">
        <v>2577</v>
      </c>
      <c r="C576">
        <v>0</v>
      </c>
      <c r="E576" s="136">
        <f t="shared" si="8"/>
        <v>0</v>
      </c>
    </row>
    <row r="577" spans="1:5">
      <c r="B577" s="173" t="s">
        <v>2578</v>
      </c>
      <c r="C577" s="134">
        <v>13334497981</v>
      </c>
      <c r="E577" s="136">
        <f t="shared" si="8"/>
        <v>13334497981</v>
      </c>
    </row>
    <row r="578" spans="1:5">
      <c r="B578" s="173" t="s">
        <v>123</v>
      </c>
      <c r="E578" s="136">
        <f t="shared" si="8"/>
        <v>0</v>
      </c>
    </row>
    <row r="579" spans="1:5">
      <c r="A579">
        <v>62020301</v>
      </c>
      <c r="B579" s="173" t="s">
        <v>2579</v>
      </c>
      <c r="C579" s="134">
        <v>10310229401</v>
      </c>
      <c r="E579" s="136">
        <f t="shared" si="8"/>
        <v>10310229401</v>
      </c>
    </row>
    <row r="580" spans="1:5">
      <c r="A580">
        <v>62020302</v>
      </c>
      <c r="B580" s="173" t="s">
        <v>2580</v>
      </c>
      <c r="C580" s="134">
        <v>1990143963</v>
      </c>
      <c r="E580" s="136">
        <f t="shared" si="8"/>
        <v>1990143963</v>
      </c>
    </row>
    <row r="581" spans="1:5">
      <c r="A581">
        <v>62020303</v>
      </c>
      <c r="B581" s="173" t="s">
        <v>2581</v>
      </c>
      <c r="C581" s="134">
        <v>728249402</v>
      </c>
      <c r="E581" s="136">
        <f t="shared" si="8"/>
        <v>728249402</v>
      </c>
    </row>
    <row r="582" spans="1:5">
      <c r="A582">
        <v>62020304</v>
      </c>
      <c r="B582" s="173" t="s">
        <v>2582</v>
      </c>
      <c r="C582" s="134">
        <v>9794545</v>
      </c>
      <c r="E582" s="136">
        <f t="shared" si="8"/>
        <v>9794545</v>
      </c>
    </row>
    <row r="583" spans="1:5">
      <c r="A583">
        <v>62020305</v>
      </c>
      <c r="B583" s="173" t="s">
        <v>2583</v>
      </c>
      <c r="C583" s="134">
        <v>60271835</v>
      </c>
      <c r="E583" s="136">
        <f t="shared" ref="E583:E646" si="9">+C583-D583</f>
        <v>60271835</v>
      </c>
    </row>
    <row r="584" spans="1:5">
      <c r="A584">
        <v>62020306</v>
      </c>
      <c r="B584" s="173" t="s">
        <v>2584</v>
      </c>
      <c r="C584" s="134">
        <v>218936108</v>
      </c>
      <c r="E584" s="136">
        <f t="shared" si="9"/>
        <v>218936108</v>
      </c>
    </row>
    <row r="585" spans="1:5">
      <c r="A585">
        <v>62020307</v>
      </c>
      <c r="B585" s="173" t="s">
        <v>2585</v>
      </c>
      <c r="C585" s="134">
        <v>25522140</v>
      </c>
      <c r="E585" s="136">
        <f t="shared" si="9"/>
        <v>25522140</v>
      </c>
    </row>
    <row r="586" spans="1:5">
      <c r="A586">
        <v>62020308</v>
      </c>
      <c r="B586" s="173" t="s">
        <v>2586</v>
      </c>
      <c r="C586" s="134">
        <v>1042280669</v>
      </c>
      <c r="E586" s="136">
        <f t="shared" si="9"/>
        <v>1042280669</v>
      </c>
    </row>
    <row r="587" spans="1:5">
      <c r="A587">
        <v>62020309</v>
      </c>
      <c r="B587" s="173" t="s">
        <v>2587</v>
      </c>
      <c r="C587" s="134">
        <v>1929641396</v>
      </c>
      <c r="E587" s="136">
        <f t="shared" si="9"/>
        <v>1929641396</v>
      </c>
    </row>
    <row r="588" spans="1:5">
      <c r="A588">
        <v>62020310</v>
      </c>
      <c r="B588" s="173" t="s">
        <v>2588</v>
      </c>
      <c r="C588" s="134">
        <v>-28858148</v>
      </c>
      <c r="E588" s="136">
        <f t="shared" si="9"/>
        <v>-28858148</v>
      </c>
    </row>
    <row r="589" spans="1:5">
      <c r="A589">
        <v>62020311</v>
      </c>
      <c r="B589" s="173" t="s">
        <v>2589</v>
      </c>
      <c r="C589">
        <v>0</v>
      </c>
      <c r="E589" s="136">
        <f t="shared" si="9"/>
        <v>0</v>
      </c>
    </row>
    <row r="590" spans="1:5">
      <c r="A590">
        <v>62020312</v>
      </c>
      <c r="B590" s="173" t="s">
        <v>2590</v>
      </c>
      <c r="C590" s="134">
        <v>19343816</v>
      </c>
      <c r="E590" s="136">
        <f t="shared" si="9"/>
        <v>19343816</v>
      </c>
    </row>
    <row r="591" spans="1:5">
      <c r="A591">
        <v>62020313</v>
      </c>
      <c r="B591" s="173" t="s">
        <v>2591</v>
      </c>
      <c r="C591" s="134">
        <v>5364154653</v>
      </c>
      <c r="E591" s="136">
        <f t="shared" si="9"/>
        <v>5364154653</v>
      </c>
    </row>
    <row r="592" spans="1:5">
      <c r="A592">
        <v>62020314</v>
      </c>
      <c r="B592" s="173" t="s">
        <v>2592</v>
      </c>
      <c r="C592" s="134">
        <v>2629873251</v>
      </c>
      <c r="E592" s="136">
        <f t="shared" si="9"/>
        <v>2629873251</v>
      </c>
    </row>
    <row r="593" spans="1:5">
      <c r="B593" s="173" t="s">
        <v>2593</v>
      </c>
      <c r="C593" s="134">
        <v>24299583031</v>
      </c>
      <c r="E593" s="136">
        <f t="shared" si="9"/>
        <v>24299583031</v>
      </c>
    </row>
    <row r="594" spans="1:5">
      <c r="B594" s="173" t="s">
        <v>124</v>
      </c>
      <c r="E594" s="136">
        <f t="shared" si="9"/>
        <v>0</v>
      </c>
    </row>
    <row r="595" spans="1:5">
      <c r="A595">
        <v>62020401</v>
      </c>
      <c r="B595" s="173" t="s">
        <v>2594</v>
      </c>
      <c r="C595" s="134">
        <v>85958359</v>
      </c>
      <c r="E595" s="136">
        <f t="shared" si="9"/>
        <v>85958359</v>
      </c>
    </row>
    <row r="596" spans="1:5">
      <c r="A596">
        <v>62020402</v>
      </c>
      <c r="B596" s="173" t="s">
        <v>2595</v>
      </c>
      <c r="C596" s="134">
        <v>5668410348</v>
      </c>
      <c r="E596" s="136">
        <f t="shared" si="9"/>
        <v>5668410348</v>
      </c>
    </row>
    <row r="597" spans="1:5">
      <c r="A597">
        <v>62020403</v>
      </c>
      <c r="B597" s="173" t="s">
        <v>2596</v>
      </c>
      <c r="C597" s="134">
        <v>600000000</v>
      </c>
      <c r="E597" s="136">
        <f t="shared" si="9"/>
        <v>600000000</v>
      </c>
    </row>
    <row r="598" spans="1:5">
      <c r="A598">
        <v>62020404</v>
      </c>
      <c r="B598" s="173" t="s">
        <v>2597</v>
      </c>
      <c r="C598" s="134">
        <v>90880911</v>
      </c>
      <c r="E598" s="136">
        <f t="shared" si="9"/>
        <v>90880911</v>
      </c>
    </row>
    <row r="599" spans="1:5">
      <c r="B599" s="173" t="s">
        <v>2274</v>
      </c>
      <c r="C599" s="134">
        <v>6445249618</v>
      </c>
      <c r="E599" s="136">
        <f t="shared" si="9"/>
        <v>6445249618</v>
      </c>
    </row>
    <row r="600" spans="1:5">
      <c r="B600" s="173" t="s">
        <v>125</v>
      </c>
      <c r="E600" s="136">
        <f t="shared" si="9"/>
        <v>0</v>
      </c>
    </row>
    <row r="601" spans="1:5">
      <c r="A601">
        <v>62020501</v>
      </c>
      <c r="B601" s="173" t="s">
        <v>2598</v>
      </c>
      <c r="C601" s="134">
        <v>863837912</v>
      </c>
      <c r="E601" s="136">
        <f t="shared" si="9"/>
        <v>863837912</v>
      </c>
    </row>
    <row r="602" spans="1:5">
      <c r="A602">
        <v>62020502</v>
      </c>
      <c r="B602" s="173" t="s">
        <v>2599</v>
      </c>
      <c r="C602" s="134">
        <v>754526864</v>
      </c>
      <c r="E602" s="136">
        <f t="shared" si="9"/>
        <v>754526864</v>
      </c>
    </row>
    <row r="603" spans="1:5">
      <c r="A603">
        <v>62020503</v>
      </c>
      <c r="B603" s="173" t="s">
        <v>2600</v>
      </c>
      <c r="C603" s="134">
        <v>144370133</v>
      </c>
      <c r="E603" s="136">
        <f t="shared" si="9"/>
        <v>144370133</v>
      </c>
    </row>
    <row r="604" spans="1:5">
      <c r="A604">
        <v>62020504</v>
      </c>
      <c r="B604" s="173" t="s">
        <v>2601</v>
      </c>
      <c r="C604" s="134">
        <v>389386576</v>
      </c>
      <c r="E604" s="136">
        <f t="shared" si="9"/>
        <v>389386576</v>
      </c>
    </row>
    <row r="605" spans="1:5">
      <c r="A605">
        <v>62020505</v>
      </c>
      <c r="B605" s="173" t="s">
        <v>2602</v>
      </c>
      <c r="C605">
        <v>0</v>
      </c>
      <c r="E605" s="136">
        <f t="shared" si="9"/>
        <v>0</v>
      </c>
    </row>
    <row r="606" spans="1:5">
      <c r="B606" s="173" t="s">
        <v>2603</v>
      </c>
      <c r="C606" s="134">
        <v>2152121485</v>
      </c>
      <c r="E606" s="136">
        <f t="shared" si="9"/>
        <v>2152121485</v>
      </c>
    </row>
    <row r="607" spans="1:5">
      <c r="B607" s="173" t="s">
        <v>2604</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2605</v>
      </c>
      <c r="C610" s="134">
        <v>54590908</v>
      </c>
      <c r="E610" s="136">
        <f t="shared" si="9"/>
        <v>54590908</v>
      </c>
    </row>
    <row r="611" spans="1:5">
      <c r="A611">
        <v>62030102</v>
      </c>
      <c r="B611" s="173" t="s">
        <v>2606</v>
      </c>
      <c r="C611" s="134">
        <v>116045030</v>
      </c>
      <c r="E611" s="136">
        <f t="shared" si="9"/>
        <v>116045030</v>
      </c>
    </row>
    <row r="612" spans="1:5">
      <c r="A612">
        <v>62030104</v>
      </c>
      <c r="B612" s="173" t="s">
        <v>2607</v>
      </c>
      <c r="C612" s="134">
        <v>922147492</v>
      </c>
      <c r="E612" s="136">
        <f t="shared" si="9"/>
        <v>922147492</v>
      </c>
    </row>
    <row r="613" spans="1:5">
      <c r="B613" s="173" t="s">
        <v>2277</v>
      </c>
      <c r="C613" s="134">
        <v>1092783430</v>
      </c>
      <c r="E613" s="136">
        <f t="shared" si="9"/>
        <v>1092783430</v>
      </c>
    </row>
    <row r="614" spans="1:5">
      <c r="B614" s="173" t="s">
        <v>127</v>
      </c>
      <c r="E614" s="136">
        <f t="shared" si="9"/>
        <v>0</v>
      </c>
    </row>
    <row r="615" spans="1:5">
      <c r="A615">
        <v>62030201</v>
      </c>
      <c r="B615" s="173" t="s">
        <v>2608</v>
      </c>
      <c r="C615" s="134">
        <v>2975065177</v>
      </c>
      <c r="E615" s="136">
        <f t="shared" si="9"/>
        <v>2975065177</v>
      </c>
    </row>
    <row r="616" spans="1:5">
      <c r="A616">
        <v>62030202</v>
      </c>
      <c r="B616" s="173" t="s">
        <v>2609</v>
      </c>
      <c r="C616" s="134">
        <v>398574122</v>
      </c>
      <c r="E616" s="136">
        <f t="shared" si="9"/>
        <v>398574122</v>
      </c>
    </row>
    <row r="617" spans="1:5">
      <c r="A617">
        <v>62030203</v>
      </c>
      <c r="B617" s="173" t="s">
        <v>2610</v>
      </c>
      <c r="C617" s="134">
        <v>2251297030</v>
      </c>
      <c r="E617" s="136">
        <f t="shared" si="9"/>
        <v>2251297030</v>
      </c>
    </row>
    <row r="618" spans="1:5">
      <c r="A618">
        <v>62030204</v>
      </c>
      <c r="B618" s="173" t="s">
        <v>2611</v>
      </c>
      <c r="C618" s="134">
        <v>67640987</v>
      </c>
      <c r="E618" s="136">
        <f t="shared" si="9"/>
        <v>67640987</v>
      </c>
    </row>
    <row r="619" spans="1:5">
      <c r="A619">
        <v>62030205</v>
      </c>
      <c r="B619" s="173" t="s">
        <v>2612</v>
      </c>
      <c r="C619" s="134">
        <v>2454136212</v>
      </c>
      <c r="E619" s="136">
        <f t="shared" si="9"/>
        <v>2454136212</v>
      </c>
    </row>
    <row r="620" spans="1:5">
      <c r="A620">
        <v>62030206</v>
      </c>
      <c r="B620" s="173" t="s">
        <v>2613</v>
      </c>
      <c r="C620" s="134">
        <v>714310902</v>
      </c>
      <c r="E620" s="136">
        <f t="shared" si="9"/>
        <v>714310902</v>
      </c>
    </row>
    <row r="621" spans="1:5">
      <c r="A621">
        <v>62030207</v>
      </c>
      <c r="B621" s="173" t="s">
        <v>2614</v>
      </c>
      <c r="C621" s="134">
        <v>379014674</v>
      </c>
      <c r="E621" s="136">
        <f t="shared" si="9"/>
        <v>379014674</v>
      </c>
    </row>
    <row r="622" spans="1:5">
      <c r="A622">
        <v>62030208</v>
      </c>
      <c r="B622" s="173" t="s">
        <v>2615</v>
      </c>
      <c r="C622" s="134">
        <v>1120839877</v>
      </c>
      <c r="E622" s="136">
        <f t="shared" si="9"/>
        <v>1120839877</v>
      </c>
    </row>
    <row r="623" spans="1:5">
      <c r="A623">
        <v>62030209</v>
      </c>
      <c r="B623" s="173" t="s">
        <v>2616</v>
      </c>
      <c r="C623" s="134">
        <v>167690909</v>
      </c>
      <c r="E623" s="136">
        <f t="shared" si="9"/>
        <v>167690909</v>
      </c>
    </row>
    <row r="624" spans="1:5">
      <c r="B624" s="173" t="s">
        <v>2617</v>
      </c>
      <c r="C624" s="134">
        <v>10528569890</v>
      </c>
      <c r="E624" s="136">
        <f t="shared" si="9"/>
        <v>10528569890</v>
      </c>
    </row>
    <row r="625" spans="1:5">
      <c r="B625" s="173" t="s">
        <v>128</v>
      </c>
      <c r="E625" s="136">
        <f t="shared" si="9"/>
        <v>0</v>
      </c>
    </row>
    <row r="626" spans="1:5">
      <c r="A626">
        <v>62030301</v>
      </c>
      <c r="B626" s="173" t="s">
        <v>2618</v>
      </c>
      <c r="C626" s="134">
        <v>3522435371</v>
      </c>
      <c r="E626" s="136">
        <f t="shared" si="9"/>
        <v>3522435371</v>
      </c>
    </row>
    <row r="627" spans="1:5">
      <c r="A627">
        <v>62030302</v>
      </c>
      <c r="B627" s="173" t="s">
        <v>2619</v>
      </c>
      <c r="C627" s="134">
        <v>67747948</v>
      </c>
      <c r="E627" s="136">
        <f t="shared" si="9"/>
        <v>67747948</v>
      </c>
    </row>
    <row r="628" spans="1:5">
      <c r="A628">
        <v>62030303</v>
      </c>
      <c r="B628" s="173" t="s">
        <v>2620</v>
      </c>
      <c r="C628" s="134">
        <v>228588878</v>
      </c>
      <c r="E628" s="136">
        <f t="shared" si="9"/>
        <v>228588878</v>
      </c>
    </row>
    <row r="629" spans="1:5">
      <c r="A629">
        <v>62030304</v>
      </c>
      <c r="B629" s="173" t="s">
        <v>2621</v>
      </c>
      <c r="C629" s="134">
        <v>130622888</v>
      </c>
      <c r="E629" s="136">
        <f t="shared" si="9"/>
        <v>130622888</v>
      </c>
    </row>
    <row r="630" spans="1:5">
      <c r="A630">
        <v>62030305</v>
      </c>
      <c r="B630" s="173" t="s">
        <v>2622</v>
      </c>
      <c r="C630" s="134">
        <v>14014975</v>
      </c>
      <c r="E630" s="136">
        <f t="shared" si="9"/>
        <v>14014975</v>
      </c>
    </row>
    <row r="631" spans="1:5">
      <c r="A631">
        <v>62030306</v>
      </c>
      <c r="B631" s="173" t="s">
        <v>2623</v>
      </c>
      <c r="C631" s="134">
        <v>129139288</v>
      </c>
      <c r="E631" s="136">
        <f t="shared" si="9"/>
        <v>129139288</v>
      </c>
    </row>
    <row r="632" spans="1:5">
      <c r="B632" s="173" t="s">
        <v>2624</v>
      </c>
      <c r="C632" s="134">
        <v>4092549348</v>
      </c>
      <c r="E632" s="136">
        <f t="shared" si="9"/>
        <v>4092549348</v>
      </c>
    </row>
    <row r="633" spans="1:5">
      <c r="B633" s="173" t="s">
        <v>129</v>
      </c>
      <c r="E633" s="136">
        <f t="shared" si="9"/>
        <v>0</v>
      </c>
    </row>
    <row r="634" spans="1:5">
      <c r="A634">
        <v>62030401</v>
      </c>
      <c r="B634" s="173" t="s">
        <v>2625</v>
      </c>
      <c r="C634" s="134">
        <v>1258803431</v>
      </c>
      <c r="E634" s="136">
        <f t="shared" si="9"/>
        <v>1258803431</v>
      </c>
    </row>
    <row r="635" spans="1:5">
      <c r="A635">
        <v>62030402</v>
      </c>
      <c r="B635" s="173" t="s">
        <v>2626</v>
      </c>
      <c r="C635" s="134">
        <v>1024320094</v>
      </c>
      <c r="E635" s="136">
        <f t="shared" si="9"/>
        <v>1024320094</v>
      </c>
    </row>
    <row r="636" spans="1:5">
      <c r="B636" s="173" t="s">
        <v>2627</v>
      </c>
      <c r="C636" s="134">
        <v>2283123525</v>
      </c>
      <c r="E636" s="136">
        <f t="shared" si="9"/>
        <v>2283123525</v>
      </c>
    </row>
    <row r="637" spans="1:5">
      <c r="B637" s="173" t="s">
        <v>69</v>
      </c>
      <c r="E637" s="136">
        <f t="shared" si="9"/>
        <v>0</v>
      </c>
    </row>
    <row r="638" spans="1:5">
      <c r="A638">
        <v>62030501</v>
      </c>
      <c r="B638" s="173" t="s">
        <v>2628</v>
      </c>
      <c r="C638" s="134">
        <v>187392272</v>
      </c>
      <c r="E638" s="136">
        <f t="shared" si="9"/>
        <v>187392272</v>
      </c>
    </row>
    <row r="639" spans="1:5">
      <c r="A639">
        <v>62030502</v>
      </c>
      <c r="B639" s="173" t="s">
        <v>2629</v>
      </c>
      <c r="C639" s="134">
        <v>248578661</v>
      </c>
      <c r="E639" s="136">
        <f t="shared" si="9"/>
        <v>248578661</v>
      </c>
    </row>
    <row r="640" spans="1:5">
      <c r="A640">
        <v>62030503</v>
      </c>
      <c r="B640" s="173" t="s">
        <v>2630</v>
      </c>
      <c r="C640" s="134">
        <v>86235071</v>
      </c>
      <c r="E640" s="136">
        <f t="shared" si="9"/>
        <v>86235071</v>
      </c>
    </row>
    <row r="641" spans="1:5">
      <c r="A641">
        <v>62030504</v>
      </c>
      <c r="B641" s="173" t="s">
        <v>2631</v>
      </c>
      <c r="C641" s="134">
        <v>162679289</v>
      </c>
      <c r="E641" s="136">
        <f t="shared" si="9"/>
        <v>162679289</v>
      </c>
    </row>
    <row r="642" spans="1:5">
      <c r="A642">
        <v>62030505</v>
      </c>
      <c r="B642" s="173" t="s">
        <v>2632</v>
      </c>
      <c r="C642" s="134">
        <v>12506867</v>
      </c>
      <c r="E642" s="136">
        <f t="shared" si="9"/>
        <v>12506867</v>
      </c>
    </row>
    <row r="643" spans="1:5">
      <c r="A643">
        <v>62030506</v>
      </c>
      <c r="B643" s="173" t="s">
        <v>2633</v>
      </c>
      <c r="C643" s="134">
        <v>4079700</v>
      </c>
      <c r="E643" s="136">
        <f t="shared" si="9"/>
        <v>4079700</v>
      </c>
    </row>
    <row r="644" spans="1:5">
      <c r="A644">
        <v>62030507</v>
      </c>
      <c r="B644" s="173" t="s">
        <v>2634</v>
      </c>
      <c r="C644" s="134">
        <v>772281332</v>
      </c>
      <c r="E644" s="136">
        <f t="shared" si="9"/>
        <v>772281332</v>
      </c>
    </row>
    <row r="645" spans="1:5">
      <c r="A645">
        <v>62030509</v>
      </c>
      <c r="B645" s="173" t="s">
        <v>2635</v>
      </c>
      <c r="C645" s="134">
        <v>4146741</v>
      </c>
      <c r="E645" s="136">
        <f t="shared" si="9"/>
        <v>4146741</v>
      </c>
    </row>
    <row r="646" spans="1:5">
      <c r="A646">
        <v>62030511</v>
      </c>
      <c r="B646" s="173" t="s">
        <v>2636</v>
      </c>
      <c r="C646">
        <v>0</v>
      </c>
      <c r="E646" s="136">
        <f t="shared" si="9"/>
        <v>0</v>
      </c>
    </row>
    <row r="647" spans="1:5">
      <c r="A647">
        <v>62030512</v>
      </c>
      <c r="B647" s="173" t="s">
        <v>2637</v>
      </c>
      <c r="C647" s="134">
        <v>3446461</v>
      </c>
      <c r="E647" s="136">
        <f t="shared" ref="E647:E710" si="10">+C647-D647</f>
        <v>3446461</v>
      </c>
    </row>
    <row r="648" spans="1:5">
      <c r="B648" s="173" t="s">
        <v>2265</v>
      </c>
      <c r="C648" s="134">
        <v>1481346394</v>
      </c>
      <c r="E648" s="136">
        <f t="shared" si="10"/>
        <v>1481346394</v>
      </c>
    </row>
    <row r="649" spans="1:5">
      <c r="B649" s="173" t="s">
        <v>130</v>
      </c>
      <c r="E649" s="136">
        <f t="shared" si="10"/>
        <v>0</v>
      </c>
    </row>
    <row r="650" spans="1:5">
      <c r="A650">
        <v>62030601</v>
      </c>
      <c r="B650" s="173" t="s">
        <v>2638</v>
      </c>
      <c r="C650" s="134">
        <v>2069752173</v>
      </c>
      <c r="E650" s="136">
        <f t="shared" si="10"/>
        <v>2069752173</v>
      </c>
    </row>
    <row r="651" spans="1:5">
      <c r="A651">
        <v>62030602</v>
      </c>
      <c r="B651" s="173" t="s">
        <v>2639</v>
      </c>
      <c r="C651" s="134">
        <v>286493213</v>
      </c>
      <c r="E651" s="136">
        <f t="shared" si="10"/>
        <v>286493213</v>
      </c>
    </row>
    <row r="652" spans="1:5">
      <c r="B652" s="173" t="s">
        <v>2640</v>
      </c>
      <c r="C652" s="134">
        <v>2356245386</v>
      </c>
      <c r="E652" s="136">
        <f t="shared" si="10"/>
        <v>2356245386</v>
      </c>
    </row>
    <row r="653" spans="1:5">
      <c r="B653" s="173" t="s">
        <v>131</v>
      </c>
      <c r="E653" s="136">
        <f t="shared" si="10"/>
        <v>0</v>
      </c>
    </row>
    <row r="654" spans="1:5">
      <c r="A654">
        <v>62030701</v>
      </c>
      <c r="B654" s="173" t="s">
        <v>2641</v>
      </c>
      <c r="C654" s="134">
        <v>7212109990</v>
      </c>
      <c r="E654" s="136">
        <f t="shared" si="10"/>
        <v>7212109990</v>
      </c>
    </row>
    <row r="655" spans="1:5">
      <c r="A655">
        <v>62030702</v>
      </c>
      <c r="B655" s="173" t="s">
        <v>2642</v>
      </c>
      <c r="C655" s="134">
        <v>2162274092</v>
      </c>
      <c r="E655" s="136">
        <f t="shared" si="10"/>
        <v>2162274092</v>
      </c>
    </row>
    <row r="656" spans="1:5">
      <c r="A656">
        <v>62030703</v>
      </c>
      <c r="B656" s="173" t="s">
        <v>2643</v>
      </c>
      <c r="C656" s="134">
        <v>229051742</v>
      </c>
      <c r="E656" s="136">
        <f t="shared" si="10"/>
        <v>229051742</v>
      </c>
    </row>
    <row r="657" spans="1:5">
      <c r="A657">
        <v>62030704</v>
      </c>
      <c r="B657" s="173" t="s">
        <v>2644</v>
      </c>
      <c r="C657" s="134">
        <v>509919220</v>
      </c>
      <c r="E657" s="136">
        <f t="shared" si="10"/>
        <v>509919220</v>
      </c>
    </row>
    <row r="658" spans="1:5">
      <c r="A658">
        <v>62030705</v>
      </c>
      <c r="B658" s="173" t="s">
        <v>2645</v>
      </c>
      <c r="C658" s="134">
        <v>724095148</v>
      </c>
      <c r="E658" s="136">
        <f t="shared" si="10"/>
        <v>724095148</v>
      </c>
    </row>
    <row r="659" spans="1:5">
      <c r="A659">
        <v>62030706</v>
      </c>
      <c r="B659" s="173" t="s">
        <v>2646</v>
      </c>
      <c r="C659" s="134">
        <v>51802400</v>
      </c>
      <c r="E659" s="136">
        <f t="shared" si="10"/>
        <v>51802400</v>
      </c>
    </row>
    <row r="660" spans="1:5">
      <c r="A660">
        <v>62030707</v>
      </c>
      <c r="B660" s="173" t="s">
        <v>2647</v>
      </c>
      <c r="C660" s="134">
        <v>1863636</v>
      </c>
      <c r="E660" s="136">
        <f t="shared" si="10"/>
        <v>1863636</v>
      </c>
    </row>
    <row r="661" spans="1:5">
      <c r="A661">
        <v>62030708</v>
      </c>
      <c r="B661" s="173" t="s">
        <v>2648</v>
      </c>
      <c r="C661" s="134">
        <v>225367337</v>
      </c>
      <c r="E661" s="136">
        <f t="shared" si="10"/>
        <v>225367337</v>
      </c>
    </row>
    <row r="662" spans="1:5">
      <c r="A662">
        <v>62030709</v>
      </c>
      <c r="B662" s="173" t="s">
        <v>2649</v>
      </c>
      <c r="C662" s="134">
        <v>1067498380</v>
      </c>
      <c r="E662" s="136">
        <f t="shared" si="10"/>
        <v>1067498380</v>
      </c>
    </row>
    <row r="663" spans="1:5">
      <c r="A663">
        <v>62030710</v>
      </c>
      <c r="B663" s="173" t="s">
        <v>2650</v>
      </c>
      <c r="C663" s="134">
        <v>7341270</v>
      </c>
      <c r="E663" s="136">
        <f t="shared" si="10"/>
        <v>7341270</v>
      </c>
    </row>
    <row r="664" spans="1:5">
      <c r="A664">
        <v>62030711</v>
      </c>
      <c r="B664" s="173" t="s">
        <v>2651</v>
      </c>
      <c r="C664">
        <v>0</v>
      </c>
      <c r="E664" s="136">
        <f t="shared" si="10"/>
        <v>0</v>
      </c>
    </row>
    <row r="665" spans="1:5">
      <c r="A665">
        <v>62030712</v>
      </c>
      <c r="B665" s="173" t="s">
        <v>2652</v>
      </c>
      <c r="C665" s="134">
        <v>516278959</v>
      </c>
      <c r="E665" s="136">
        <f t="shared" si="10"/>
        <v>516278959</v>
      </c>
    </row>
    <row r="666" spans="1:5">
      <c r="A666">
        <v>62030713</v>
      </c>
      <c r="B666" s="173" t="s">
        <v>2653</v>
      </c>
      <c r="C666" s="134">
        <v>79705103</v>
      </c>
      <c r="E666" s="136">
        <f t="shared" si="10"/>
        <v>79705103</v>
      </c>
    </row>
    <row r="667" spans="1:5">
      <c r="A667">
        <v>62030714</v>
      </c>
      <c r="B667" s="173" t="s">
        <v>2654</v>
      </c>
      <c r="C667" s="134">
        <v>123080185</v>
      </c>
      <c r="E667" s="136">
        <f t="shared" si="10"/>
        <v>123080185</v>
      </c>
    </row>
    <row r="668" spans="1:5">
      <c r="A668">
        <v>62030715</v>
      </c>
      <c r="B668" s="173" t="s">
        <v>2655</v>
      </c>
      <c r="C668" s="134">
        <v>401333042</v>
      </c>
      <c r="E668" s="136">
        <f t="shared" si="10"/>
        <v>401333042</v>
      </c>
    </row>
    <row r="669" spans="1:5">
      <c r="B669" s="173" t="s">
        <v>2656</v>
      </c>
      <c r="C669" s="134">
        <v>13311720504</v>
      </c>
      <c r="E669" s="136">
        <f t="shared" si="10"/>
        <v>13311720504</v>
      </c>
    </row>
    <row r="670" spans="1:5">
      <c r="B670" s="173" t="s">
        <v>132</v>
      </c>
      <c r="E670" s="136">
        <f t="shared" si="10"/>
        <v>0</v>
      </c>
    </row>
    <row r="671" spans="1:5">
      <c r="A671">
        <v>62030801</v>
      </c>
      <c r="B671" s="173" t="s">
        <v>2657</v>
      </c>
      <c r="C671" s="134">
        <v>460852544</v>
      </c>
      <c r="E671" s="136">
        <f t="shared" si="10"/>
        <v>460852544</v>
      </c>
    </row>
    <row r="672" spans="1:5">
      <c r="A672">
        <v>62030802</v>
      </c>
      <c r="B672" s="173" t="s">
        <v>2658</v>
      </c>
      <c r="C672" s="134">
        <v>6972000</v>
      </c>
      <c r="E672" s="136">
        <f t="shared" si="10"/>
        <v>6972000</v>
      </c>
    </row>
    <row r="673" spans="1:5">
      <c r="A673">
        <v>62030803</v>
      </c>
      <c r="B673" s="173" t="s">
        <v>2659</v>
      </c>
      <c r="C673" s="134">
        <v>476085054</v>
      </c>
      <c r="E673" s="136">
        <f t="shared" si="10"/>
        <v>476085054</v>
      </c>
    </row>
    <row r="674" spans="1:5">
      <c r="A674">
        <v>62030804</v>
      </c>
      <c r="B674" s="173" t="s">
        <v>2660</v>
      </c>
      <c r="C674" s="134">
        <v>87101173</v>
      </c>
      <c r="E674" s="136">
        <f t="shared" si="10"/>
        <v>87101173</v>
      </c>
    </row>
    <row r="675" spans="1:5">
      <c r="A675">
        <v>62030805</v>
      </c>
      <c r="B675" s="173" t="s">
        <v>2661</v>
      </c>
      <c r="C675" s="134">
        <v>48507769</v>
      </c>
      <c r="E675" s="136">
        <f t="shared" si="10"/>
        <v>48507769</v>
      </c>
    </row>
    <row r="676" spans="1:5">
      <c r="A676">
        <v>62030806</v>
      </c>
      <c r="B676" s="173" t="s">
        <v>2662</v>
      </c>
      <c r="C676" s="134">
        <v>90537087</v>
      </c>
      <c r="E676" s="136">
        <f t="shared" si="10"/>
        <v>90537087</v>
      </c>
    </row>
    <row r="677" spans="1:5">
      <c r="A677">
        <v>62030807</v>
      </c>
      <c r="B677" s="173" t="s">
        <v>2663</v>
      </c>
      <c r="C677" s="134">
        <v>166783936</v>
      </c>
      <c r="E677" s="136">
        <f t="shared" si="10"/>
        <v>166783936</v>
      </c>
    </row>
    <row r="678" spans="1:5">
      <c r="B678" s="173" t="s">
        <v>2664</v>
      </c>
      <c r="C678" s="134">
        <v>1336839563</v>
      </c>
      <c r="E678" s="136">
        <f t="shared" si="10"/>
        <v>1336839563</v>
      </c>
    </row>
    <row r="679" spans="1:5">
      <c r="B679" s="173" t="s">
        <v>133</v>
      </c>
      <c r="E679" s="136">
        <f t="shared" si="10"/>
        <v>0</v>
      </c>
    </row>
    <row r="680" spans="1:5">
      <c r="A680">
        <v>62030901</v>
      </c>
      <c r="B680" s="173" t="s">
        <v>2665</v>
      </c>
      <c r="C680" s="134">
        <v>923846796</v>
      </c>
      <c r="E680" s="136">
        <f t="shared" si="10"/>
        <v>923846796</v>
      </c>
    </row>
    <row r="681" spans="1:5">
      <c r="A681">
        <v>62030902</v>
      </c>
      <c r="B681" s="173" t="s">
        <v>2666</v>
      </c>
      <c r="C681" s="134">
        <v>2779495030</v>
      </c>
      <c r="E681" s="136">
        <f t="shared" si="10"/>
        <v>2779495030</v>
      </c>
    </row>
    <row r="682" spans="1:5">
      <c r="A682">
        <v>62030903</v>
      </c>
      <c r="B682" s="173" t="s">
        <v>2667</v>
      </c>
      <c r="C682" s="134">
        <v>1533047381</v>
      </c>
      <c r="E682" s="136">
        <f t="shared" si="10"/>
        <v>1533047381</v>
      </c>
    </row>
    <row r="683" spans="1:5">
      <c r="A683">
        <v>62030904</v>
      </c>
      <c r="B683" s="173" t="s">
        <v>2668</v>
      </c>
      <c r="C683" s="134">
        <v>880467809</v>
      </c>
      <c r="E683" s="136">
        <f t="shared" si="10"/>
        <v>880467809</v>
      </c>
    </row>
    <row r="684" spans="1:5">
      <c r="B684" s="173" t="s">
        <v>2669</v>
      </c>
      <c r="C684" s="134">
        <v>6116857016</v>
      </c>
      <c r="E684" s="136">
        <f t="shared" si="10"/>
        <v>6116857016</v>
      </c>
    </row>
    <row r="685" spans="1:5">
      <c r="B685" s="173" t="s">
        <v>134</v>
      </c>
      <c r="E685" s="136">
        <f t="shared" si="10"/>
        <v>0</v>
      </c>
    </row>
    <row r="686" spans="1:5">
      <c r="A686">
        <v>62031001</v>
      </c>
      <c r="B686" s="173" t="s">
        <v>2670</v>
      </c>
      <c r="C686" s="134">
        <v>2298304398</v>
      </c>
      <c r="E686" s="136">
        <f t="shared" si="10"/>
        <v>2298304398</v>
      </c>
    </row>
    <row r="687" spans="1:5">
      <c r="A687">
        <v>62031002</v>
      </c>
      <c r="B687" s="173" t="s">
        <v>2671</v>
      </c>
      <c r="C687" s="134">
        <v>358729912</v>
      </c>
      <c r="E687" s="136">
        <f t="shared" si="10"/>
        <v>358729912</v>
      </c>
    </row>
    <row r="688" spans="1:5">
      <c r="A688">
        <v>62031003</v>
      </c>
      <c r="B688" s="173" t="s">
        <v>2672</v>
      </c>
      <c r="C688">
        <v>0</v>
      </c>
      <c r="E688" s="136">
        <f t="shared" si="10"/>
        <v>0</v>
      </c>
    </row>
    <row r="689" spans="1:5">
      <c r="A689">
        <v>62031004</v>
      </c>
      <c r="B689" s="173" t="s">
        <v>2673</v>
      </c>
      <c r="C689" s="134">
        <v>115927887</v>
      </c>
      <c r="E689" s="136">
        <f t="shared" si="10"/>
        <v>115927887</v>
      </c>
    </row>
    <row r="690" spans="1:5">
      <c r="A690">
        <v>62031005</v>
      </c>
      <c r="B690" s="173" t="s">
        <v>2674</v>
      </c>
      <c r="C690" s="134">
        <v>8662402</v>
      </c>
      <c r="E690" s="136">
        <f t="shared" si="10"/>
        <v>8662402</v>
      </c>
    </row>
    <row r="691" spans="1:5">
      <c r="A691">
        <v>62031006</v>
      </c>
      <c r="B691" s="173" t="s">
        <v>2675</v>
      </c>
      <c r="C691" s="134">
        <v>-37572</v>
      </c>
      <c r="E691" s="136">
        <f t="shared" si="10"/>
        <v>-37572</v>
      </c>
    </row>
    <row r="692" spans="1:5">
      <c r="A692">
        <v>62031007</v>
      </c>
      <c r="B692" s="173" t="s">
        <v>2676</v>
      </c>
      <c r="C692" s="134">
        <v>300777850</v>
      </c>
      <c r="E692" s="136">
        <f t="shared" si="10"/>
        <v>300777850</v>
      </c>
    </row>
    <row r="693" spans="1:5">
      <c r="A693">
        <v>62031008</v>
      </c>
      <c r="B693" s="173" t="s">
        <v>2677</v>
      </c>
      <c r="C693">
        <v>0</v>
      </c>
      <c r="E693" s="136">
        <f t="shared" si="10"/>
        <v>0</v>
      </c>
    </row>
    <row r="694" spans="1:5">
      <c r="A694">
        <v>62031009</v>
      </c>
      <c r="B694" s="173" t="s">
        <v>2678</v>
      </c>
      <c r="C694" s="134">
        <v>186628633</v>
      </c>
      <c r="E694" s="136">
        <f t="shared" si="10"/>
        <v>186628633</v>
      </c>
    </row>
    <row r="695" spans="1:5">
      <c r="A695">
        <v>62031010</v>
      </c>
      <c r="B695" s="173" t="s">
        <v>2679</v>
      </c>
      <c r="C695" s="134">
        <v>46500159</v>
      </c>
      <c r="E695" s="136">
        <f t="shared" si="10"/>
        <v>46500159</v>
      </c>
    </row>
    <row r="696" spans="1:5">
      <c r="A696">
        <v>62031011</v>
      </c>
      <c r="B696" s="173" t="s">
        <v>2680</v>
      </c>
      <c r="C696" s="134">
        <v>433341617</v>
      </c>
      <c r="E696" s="136">
        <f t="shared" si="10"/>
        <v>433341617</v>
      </c>
    </row>
    <row r="697" spans="1:5">
      <c r="A697">
        <v>62031012</v>
      </c>
      <c r="B697" s="173" t="s">
        <v>2681</v>
      </c>
      <c r="C697" s="134">
        <v>51420584</v>
      </c>
      <c r="E697" s="136">
        <f t="shared" si="10"/>
        <v>51420584</v>
      </c>
    </row>
    <row r="698" spans="1:5">
      <c r="A698">
        <v>62031013</v>
      </c>
      <c r="B698" s="173" t="s">
        <v>2682</v>
      </c>
      <c r="C698" s="134">
        <v>543203</v>
      </c>
      <c r="E698" s="136">
        <f t="shared" si="10"/>
        <v>543203</v>
      </c>
    </row>
    <row r="699" spans="1:5">
      <c r="B699" s="173" t="s">
        <v>2683</v>
      </c>
      <c r="C699" s="134">
        <v>3800799073</v>
      </c>
      <c r="E699" s="136">
        <f t="shared" si="10"/>
        <v>3800799073</v>
      </c>
    </row>
    <row r="700" spans="1:5">
      <c r="B700" s="173" t="s">
        <v>2684</v>
      </c>
      <c r="C700" s="134">
        <v>46400834129</v>
      </c>
      <c r="E700" s="136">
        <f t="shared" si="10"/>
        <v>46400834129</v>
      </c>
    </row>
    <row r="701" spans="1:5">
      <c r="B701" s="173" t="s">
        <v>2685</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2686</v>
      </c>
      <c r="C705" s="134">
        <v>6818344641</v>
      </c>
      <c r="E705" s="136">
        <f t="shared" si="10"/>
        <v>6818344641</v>
      </c>
    </row>
    <row r="706" spans="1:5">
      <c r="A706">
        <v>63010102</v>
      </c>
      <c r="B706" s="173" t="s">
        <v>2687</v>
      </c>
      <c r="C706" s="134">
        <v>-37460</v>
      </c>
      <c r="E706" s="136">
        <f t="shared" si="10"/>
        <v>-37460</v>
      </c>
    </row>
    <row r="707" spans="1:5">
      <c r="A707">
        <v>63010103</v>
      </c>
      <c r="B707" s="173" t="s">
        <v>2688</v>
      </c>
      <c r="C707">
        <v>0</v>
      </c>
      <c r="E707" s="136">
        <f t="shared" si="10"/>
        <v>0</v>
      </c>
    </row>
    <row r="708" spans="1:5">
      <c r="A708">
        <v>63010104</v>
      </c>
      <c r="B708" s="173" t="s">
        <v>2689</v>
      </c>
      <c r="C708" s="134">
        <v>364690421</v>
      </c>
      <c r="E708" s="136">
        <f t="shared" si="10"/>
        <v>364690421</v>
      </c>
    </row>
    <row r="709" spans="1:5">
      <c r="A709">
        <v>63010105</v>
      </c>
      <c r="B709" s="173" t="s">
        <v>2690</v>
      </c>
      <c r="C709">
        <v>0</v>
      </c>
      <c r="E709" s="136">
        <f t="shared" si="10"/>
        <v>0</v>
      </c>
    </row>
    <row r="710" spans="1:5">
      <c r="A710">
        <v>63010106</v>
      </c>
      <c r="B710" s="173" t="s">
        <v>2691</v>
      </c>
      <c r="C710" s="134">
        <v>3740608224</v>
      </c>
      <c r="E710" s="136">
        <f t="shared" si="10"/>
        <v>3740608224</v>
      </c>
    </row>
    <row r="711" spans="1:5">
      <c r="A711">
        <v>63010107</v>
      </c>
      <c r="B711" s="173" t="s">
        <v>2692</v>
      </c>
      <c r="C711" s="134">
        <v>2414236787</v>
      </c>
      <c r="E711" s="136">
        <f t="shared" ref="E711:E768" si="11">+C711-D711</f>
        <v>2414236787</v>
      </c>
    </row>
    <row r="712" spans="1:5">
      <c r="A712">
        <v>63010108</v>
      </c>
      <c r="B712" s="173" t="s">
        <v>2693</v>
      </c>
      <c r="C712" s="134">
        <v>6626940313</v>
      </c>
      <c r="E712" s="136">
        <f t="shared" si="11"/>
        <v>6626940313</v>
      </c>
    </row>
    <row r="713" spans="1:5">
      <c r="A713">
        <v>63010109</v>
      </c>
      <c r="B713" s="173" t="s">
        <v>2694</v>
      </c>
      <c r="C713" s="134">
        <v>104725425</v>
      </c>
      <c r="E713" s="136">
        <f t="shared" si="11"/>
        <v>104725425</v>
      </c>
    </row>
    <row r="714" spans="1:5">
      <c r="A714">
        <v>63010110</v>
      </c>
      <c r="B714" s="173" t="s">
        <v>2695</v>
      </c>
      <c r="C714" s="134">
        <v>13919954</v>
      </c>
      <c r="E714" s="136">
        <f t="shared" si="11"/>
        <v>13919954</v>
      </c>
    </row>
    <row r="715" spans="1:5">
      <c r="B715" s="173" t="s">
        <v>158</v>
      </c>
      <c r="C715" s="134">
        <v>20083428305</v>
      </c>
      <c r="E715" s="136">
        <f t="shared" si="11"/>
        <v>20083428305</v>
      </c>
    </row>
    <row r="716" spans="1:5">
      <c r="B716" s="173" t="s">
        <v>2696</v>
      </c>
      <c r="C716" s="134">
        <v>20083428305</v>
      </c>
      <c r="E716" s="136">
        <f t="shared" si="11"/>
        <v>20083428305</v>
      </c>
    </row>
    <row r="717" spans="1:5">
      <c r="B717" s="173" t="s">
        <v>138</v>
      </c>
      <c r="E717" s="136">
        <f t="shared" si="11"/>
        <v>0</v>
      </c>
    </row>
    <row r="718" spans="1:5">
      <c r="A718">
        <v>63010201</v>
      </c>
      <c r="B718" s="173" t="s">
        <v>2697</v>
      </c>
      <c r="C718" s="134">
        <v>188958652</v>
      </c>
      <c r="E718" s="136">
        <f t="shared" si="11"/>
        <v>188958652</v>
      </c>
    </row>
    <row r="719" spans="1:5">
      <c r="A719">
        <v>63010202</v>
      </c>
      <c r="B719" s="173" t="s">
        <v>2698</v>
      </c>
      <c r="C719" s="134">
        <v>367539173</v>
      </c>
      <c r="E719" s="136">
        <f t="shared" si="11"/>
        <v>367539173</v>
      </c>
    </row>
    <row r="720" spans="1:5">
      <c r="A720">
        <v>63010203</v>
      </c>
      <c r="B720" s="173" t="s">
        <v>2699</v>
      </c>
      <c r="C720" s="134">
        <v>500000</v>
      </c>
      <c r="E720" s="136">
        <f t="shared" si="11"/>
        <v>500000</v>
      </c>
    </row>
    <row r="721" spans="1:5">
      <c r="A721">
        <v>63010204</v>
      </c>
      <c r="B721" s="173" t="s">
        <v>2700</v>
      </c>
      <c r="C721" s="134">
        <v>56694</v>
      </c>
      <c r="E721" s="136">
        <f t="shared" si="11"/>
        <v>56694</v>
      </c>
    </row>
    <row r="722" spans="1:5">
      <c r="A722">
        <v>63010205</v>
      </c>
      <c r="B722" s="173" t="s">
        <v>2701</v>
      </c>
      <c r="C722">
        <v>0</v>
      </c>
      <c r="E722" s="136">
        <f t="shared" si="11"/>
        <v>0</v>
      </c>
    </row>
    <row r="723" spans="1:5">
      <c r="A723">
        <v>63010206</v>
      </c>
      <c r="B723" s="173" t="s">
        <v>2702</v>
      </c>
      <c r="C723" s="134">
        <v>2073109119</v>
      </c>
      <c r="E723" s="136">
        <f t="shared" si="11"/>
        <v>2073109119</v>
      </c>
    </row>
    <row r="724" spans="1:5">
      <c r="B724" s="173" t="s">
        <v>158</v>
      </c>
      <c r="C724" s="134">
        <v>2630163638</v>
      </c>
      <c r="E724" s="136">
        <f t="shared" si="11"/>
        <v>2630163638</v>
      </c>
    </row>
    <row r="725" spans="1:5">
      <c r="B725" s="173" t="s">
        <v>2703</v>
      </c>
      <c r="C725" s="134">
        <v>2630163638</v>
      </c>
      <c r="E725" s="136">
        <f t="shared" si="11"/>
        <v>2630163638</v>
      </c>
    </row>
    <row r="726" spans="1:5">
      <c r="B726" s="173" t="s">
        <v>2704</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2705</v>
      </c>
      <c r="C729" s="246">
        <v>8983370774</v>
      </c>
      <c r="E729" s="136">
        <f t="shared" si="11"/>
        <v>8983370774</v>
      </c>
    </row>
    <row r="730" spans="1:5">
      <c r="A730">
        <v>63020103</v>
      </c>
      <c r="B730" s="173" t="s">
        <v>2706</v>
      </c>
      <c r="C730">
        <v>0</v>
      </c>
      <c r="E730" s="136">
        <f t="shared" si="11"/>
        <v>0</v>
      </c>
    </row>
    <row r="731" spans="1:5">
      <c r="A731">
        <v>63020104</v>
      </c>
      <c r="B731" s="173" t="s">
        <v>2707</v>
      </c>
      <c r="C731">
        <v>0</v>
      </c>
      <c r="E731" s="136">
        <f t="shared" si="11"/>
        <v>0</v>
      </c>
    </row>
    <row r="732" spans="1:5">
      <c r="A732">
        <v>63020105</v>
      </c>
      <c r="B732" s="173" t="s">
        <v>2708</v>
      </c>
      <c r="C732" s="134">
        <v>698525058</v>
      </c>
      <c r="E732" s="136">
        <f t="shared" si="11"/>
        <v>698525058</v>
      </c>
    </row>
    <row r="733" spans="1:5">
      <c r="A733">
        <v>63020106</v>
      </c>
      <c r="B733" s="173" t="s">
        <v>2709</v>
      </c>
      <c r="C733" s="134">
        <v>641056831</v>
      </c>
      <c r="E733" s="136">
        <f t="shared" si="11"/>
        <v>641056831</v>
      </c>
    </row>
    <row r="734" spans="1:5">
      <c r="A734">
        <v>63020107</v>
      </c>
      <c r="B734" s="173" t="s">
        <v>2710</v>
      </c>
      <c r="C734" s="134">
        <v>814932181</v>
      </c>
      <c r="E734" s="136">
        <f t="shared" si="11"/>
        <v>814932181</v>
      </c>
    </row>
    <row r="735" spans="1:5">
      <c r="A735">
        <v>63020108</v>
      </c>
      <c r="B735" s="173" t="s">
        <v>2711</v>
      </c>
      <c r="C735" s="134">
        <v>487351272</v>
      </c>
      <c r="E735" s="136">
        <f t="shared" si="11"/>
        <v>487351272</v>
      </c>
    </row>
    <row r="736" spans="1:5">
      <c r="A736">
        <v>63020109</v>
      </c>
      <c r="B736" s="173" t="s">
        <v>2712</v>
      </c>
      <c r="C736" s="134">
        <v>22578966</v>
      </c>
      <c r="E736" s="136">
        <f t="shared" si="11"/>
        <v>22578966</v>
      </c>
    </row>
    <row r="737" spans="1:5">
      <c r="A737">
        <v>63020110</v>
      </c>
      <c r="B737" s="173" t="s">
        <v>2713</v>
      </c>
      <c r="C737" s="134">
        <v>12581835</v>
      </c>
      <c r="E737" s="136">
        <f t="shared" si="11"/>
        <v>12581835</v>
      </c>
    </row>
    <row r="738" spans="1:5">
      <c r="A738">
        <v>63020111</v>
      </c>
      <c r="B738" s="173" t="s">
        <v>2714</v>
      </c>
      <c r="C738">
        <v>0</v>
      </c>
      <c r="E738" s="136">
        <f t="shared" si="11"/>
        <v>0</v>
      </c>
    </row>
    <row r="739" spans="1:5">
      <c r="A739">
        <v>63020112</v>
      </c>
      <c r="B739" s="173" t="s">
        <v>2715</v>
      </c>
      <c r="C739" s="134">
        <v>2640000000</v>
      </c>
      <c r="E739" s="136">
        <f t="shared" si="11"/>
        <v>2640000000</v>
      </c>
    </row>
    <row r="740" spans="1:5">
      <c r="B740" s="173" t="s">
        <v>2716</v>
      </c>
      <c r="C740" s="134">
        <v>14300396917</v>
      </c>
      <c r="E740" s="136">
        <f t="shared" si="11"/>
        <v>14300396917</v>
      </c>
    </row>
    <row r="741" spans="1:5">
      <c r="B741" s="173" t="s">
        <v>141</v>
      </c>
      <c r="E741" s="136">
        <f t="shared" si="11"/>
        <v>0</v>
      </c>
    </row>
    <row r="742" spans="1:5">
      <c r="A742">
        <v>63020201</v>
      </c>
      <c r="B742" s="173" t="s">
        <v>2717</v>
      </c>
      <c r="C742" s="134">
        <v>516761620</v>
      </c>
      <c r="E742" s="136">
        <f t="shared" si="11"/>
        <v>516761620</v>
      </c>
    </row>
    <row r="743" spans="1:5">
      <c r="A743">
        <v>63020202</v>
      </c>
      <c r="B743" s="173" t="s">
        <v>2718</v>
      </c>
      <c r="C743" s="134">
        <v>11280110</v>
      </c>
      <c r="E743" s="136">
        <f t="shared" si="11"/>
        <v>11280110</v>
      </c>
    </row>
    <row r="744" spans="1:5">
      <c r="A744">
        <v>63020203</v>
      </c>
      <c r="B744" s="173" t="s">
        <v>2719</v>
      </c>
      <c r="C744" s="134">
        <v>313163796</v>
      </c>
      <c r="E744" s="136">
        <f t="shared" si="11"/>
        <v>313163796</v>
      </c>
    </row>
    <row r="745" spans="1:5">
      <c r="A745">
        <v>63020204</v>
      </c>
      <c r="B745" s="173" t="s">
        <v>2720</v>
      </c>
      <c r="C745" s="134">
        <v>13505705</v>
      </c>
      <c r="E745" s="136">
        <f t="shared" si="11"/>
        <v>13505705</v>
      </c>
    </row>
    <row r="746" spans="1:5">
      <c r="B746" s="173" t="s">
        <v>2721</v>
      </c>
      <c r="C746" s="134">
        <v>854711231</v>
      </c>
      <c r="E746" s="136">
        <f t="shared" si="11"/>
        <v>854711231</v>
      </c>
    </row>
    <row r="747" spans="1:5">
      <c r="B747" s="173" t="s">
        <v>2722</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2723</v>
      </c>
      <c r="C750" s="134">
        <v>581548826</v>
      </c>
      <c r="E750" s="136">
        <f t="shared" si="11"/>
        <v>581548826</v>
      </c>
    </row>
    <row r="751" spans="1:5">
      <c r="A751">
        <v>63030102</v>
      </c>
      <c r="B751" s="173" t="s">
        <v>2724</v>
      </c>
      <c r="C751" s="134">
        <v>4529999637</v>
      </c>
      <c r="E751" s="136">
        <f t="shared" si="11"/>
        <v>4529999637</v>
      </c>
    </row>
    <row r="752" spans="1:5">
      <c r="A752">
        <v>63030103</v>
      </c>
      <c r="B752" s="173" t="s">
        <v>2725</v>
      </c>
      <c r="C752" s="134">
        <v>142396759</v>
      </c>
      <c r="E752" s="136">
        <f t="shared" si="11"/>
        <v>142396759</v>
      </c>
    </row>
    <row r="753" spans="1:5">
      <c r="A753">
        <v>63030104</v>
      </c>
      <c r="B753" s="173" t="s">
        <v>2726</v>
      </c>
      <c r="C753" s="134">
        <v>1922997483</v>
      </c>
      <c r="E753" s="136">
        <f t="shared" si="11"/>
        <v>1922997483</v>
      </c>
    </row>
    <row r="754" spans="1:5">
      <c r="A754">
        <v>63030105</v>
      </c>
      <c r="B754" s="173" t="s">
        <v>2727</v>
      </c>
      <c r="C754">
        <v>0</v>
      </c>
      <c r="E754" s="136">
        <f t="shared" si="11"/>
        <v>0</v>
      </c>
    </row>
    <row r="755" spans="1:5">
      <c r="B755" s="173" t="s">
        <v>2728</v>
      </c>
      <c r="C755" s="134">
        <v>7176942705</v>
      </c>
      <c r="E755" s="136">
        <f t="shared" si="11"/>
        <v>7176942705</v>
      </c>
    </row>
    <row r="756" spans="1:5">
      <c r="B756" s="173" t="s">
        <v>144</v>
      </c>
      <c r="E756" s="136">
        <f t="shared" si="11"/>
        <v>0</v>
      </c>
    </row>
    <row r="757" spans="1:5">
      <c r="A757">
        <v>63030201</v>
      </c>
      <c r="B757" s="173" t="s">
        <v>2729</v>
      </c>
      <c r="C757" s="134">
        <v>35818182</v>
      </c>
      <c r="E757" s="136">
        <f t="shared" si="11"/>
        <v>35818182</v>
      </c>
    </row>
    <row r="758" spans="1:5">
      <c r="B758" s="173" t="s">
        <v>2730</v>
      </c>
      <c r="C758" s="134">
        <v>35818182</v>
      </c>
      <c r="E758" s="136">
        <f t="shared" si="11"/>
        <v>35818182</v>
      </c>
    </row>
    <row r="759" spans="1:5">
      <c r="B759" s="173" t="s">
        <v>2731</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2732</v>
      </c>
      <c r="C762" s="134">
        <v>1469521735</v>
      </c>
      <c r="E762" s="136">
        <f t="shared" si="11"/>
        <v>1469521735</v>
      </c>
    </row>
    <row r="763" spans="1:5">
      <c r="B763" s="173" t="s">
        <v>146</v>
      </c>
      <c r="E763" s="136">
        <f t="shared" si="11"/>
        <v>0</v>
      </c>
    </row>
    <row r="764" spans="1:5">
      <c r="A764">
        <v>63040201</v>
      </c>
      <c r="B764" s="173" t="s">
        <v>2733</v>
      </c>
      <c r="C764" s="134">
        <v>1174611110</v>
      </c>
      <c r="E764" s="136">
        <f t="shared" si="11"/>
        <v>1174611110</v>
      </c>
    </row>
    <row r="765" spans="1:5">
      <c r="A765">
        <v>63040202</v>
      </c>
      <c r="B765" s="173" t="s">
        <v>2734</v>
      </c>
      <c r="C765" s="134">
        <v>646391526</v>
      </c>
      <c r="E765" s="136">
        <f t="shared" si="11"/>
        <v>646391526</v>
      </c>
    </row>
    <row r="766" spans="1:5">
      <c r="B766" s="173" t="s">
        <v>2735</v>
      </c>
      <c r="C766" s="134">
        <v>3290524371</v>
      </c>
      <c r="E766" s="136">
        <f t="shared" si="11"/>
        <v>3290524371</v>
      </c>
    </row>
    <row r="767" spans="1:5">
      <c r="B767" s="173" t="s">
        <v>2736</v>
      </c>
      <c r="E767" s="136">
        <f t="shared" si="11"/>
        <v>0</v>
      </c>
    </row>
    <row r="768" spans="1:5">
      <c r="B768" s="173" t="s">
        <v>2736</v>
      </c>
      <c r="E768" s="136">
        <f t="shared" si="11"/>
        <v>0</v>
      </c>
    </row>
    <row r="769" spans="1:5">
      <c r="A769">
        <v>63060101</v>
      </c>
      <c r="B769" s="173" t="s">
        <v>2737</v>
      </c>
      <c r="C769">
        <v>0</v>
      </c>
      <c r="E769" s="136">
        <f>+C769-D769</f>
        <v>0</v>
      </c>
    </row>
    <row r="770" spans="1:5">
      <c r="B770" s="173" t="s">
        <v>2738</v>
      </c>
      <c r="C770">
        <v>0</v>
      </c>
    </row>
    <row r="771" spans="1:5">
      <c r="B771" s="173" t="s">
        <v>2739</v>
      </c>
      <c r="C771" s="134">
        <v>457805010281</v>
      </c>
    </row>
    <row r="772" spans="1:5">
      <c r="B772" s="249"/>
    </row>
    <row r="773" spans="1:5">
      <c r="B773" s="173" t="s">
        <v>2740</v>
      </c>
      <c r="C773" s="134">
        <v>58037513020</v>
      </c>
      <c r="D773" s="134">
        <v>58037513020</v>
      </c>
    </row>
    <row r="775" spans="1:5">
      <c r="B775" s="173" t="s">
        <v>2744</v>
      </c>
      <c r="C775" s="246">
        <v>8983370774</v>
      </c>
    </row>
    <row r="777" spans="1:5">
      <c r="C777" s="134">
        <f>+C773+C775</f>
        <v>67020883794</v>
      </c>
    </row>
  </sheetData>
  <autoFilter ref="A1:E77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1433</v>
      </c>
      <c r="C3" s="220">
        <v>33229610</v>
      </c>
      <c r="D3" t="e">
        <f>+VLOOKUP(A3,#REF!,1,FALSE)</f>
        <v>#REF!</v>
      </c>
    </row>
    <row r="4" spans="1:4">
      <c r="A4" s="221">
        <v>11010201</v>
      </c>
      <c r="B4" s="173" t="s">
        <v>1434</v>
      </c>
      <c r="C4" s="220">
        <v>543893711</v>
      </c>
      <c r="D4" t="e">
        <f>+VLOOKUP(A4,#REF!,1,FALSE)</f>
        <v>#REF!</v>
      </c>
    </row>
    <row r="5" spans="1:4">
      <c r="A5" s="221">
        <v>11010202</v>
      </c>
      <c r="B5" s="173" t="s">
        <v>192</v>
      </c>
      <c r="C5" s="220">
        <v>73229000</v>
      </c>
      <c r="D5" t="e">
        <f>+VLOOKUP(A5,#REF!,1,FALSE)</f>
        <v>#REF!</v>
      </c>
    </row>
    <row r="6" spans="1:4">
      <c r="A6" s="221">
        <v>11010301</v>
      </c>
      <c r="B6" s="173" t="s">
        <v>1435</v>
      </c>
      <c r="C6" s="220">
        <v>8206732197</v>
      </c>
      <c r="D6" t="e">
        <f>+VLOOKUP(A6,#REF!,1,FALSE)</f>
        <v>#REF!</v>
      </c>
    </row>
    <row r="7" spans="1:4">
      <c r="A7" s="221">
        <v>11010302</v>
      </c>
      <c r="B7" s="173" t="s">
        <v>1436</v>
      </c>
      <c r="C7" s="220">
        <v>0</v>
      </c>
      <c r="D7" t="e">
        <f>+VLOOKUP(A7,#REF!,1,FALSE)</f>
        <v>#REF!</v>
      </c>
    </row>
    <row r="8" spans="1:4">
      <c r="A8" s="221">
        <v>11010303</v>
      </c>
      <c r="B8" s="173" t="s">
        <v>1437</v>
      </c>
      <c r="C8" s="220">
        <v>0</v>
      </c>
      <c r="D8" t="e">
        <f>+VLOOKUP(A8,#REF!,1,FALSE)</f>
        <v>#REF!</v>
      </c>
    </row>
    <row r="9" spans="1:4">
      <c r="A9" s="221">
        <v>11010304</v>
      </c>
      <c r="B9" s="173" t="s">
        <v>181</v>
      </c>
      <c r="C9" s="220">
        <v>57473048</v>
      </c>
      <c r="D9" t="e">
        <f>+VLOOKUP(A9,#REF!,1,FALSE)</f>
        <v>#REF!</v>
      </c>
    </row>
    <row r="10" spans="1:4">
      <c r="A10" s="221">
        <v>11010305</v>
      </c>
      <c r="B10" s="173" t="s">
        <v>182</v>
      </c>
      <c r="C10" s="220">
        <v>10216227365</v>
      </c>
      <c r="D10" t="e">
        <f>+VLOOKUP(A10,#REF!,1,FALSE)</f>
        <v>#REF!</v>
      </c>
    </row>
    <row r="11" spans="1:4">
      <c r="A11" s="221">
        <v>11010306</v>
      </c>
      <c r="B11" s="173" t="s">
        <v>472</v>
      </c>
      <c r="C11" s="220">
        <v>0</v>
      </c>
      <c r="D11" t="e">
        <f>+VLOOKUP(A11,#REF!,1,FALSE)</f>
        <v>#REF!</v>
      </c>
    </row>
    <row r="12" spans="1:4">
      <c r="A12" s="221">
        <v>11010307</v>
      </c>
      <c r="B12" s="173" t="s">
        <v>473</v>
      </c>
      <c r="C12" s="220">
        <v>0</v>
      </c>
      <c r="D12" t="e">
        <f>+VLOOKUP(A12,#REF!,1,FALSE)</f>
        <v>#REF!</v>
      </c>
    </row>
    <row r="13" spans="1:4">
      <c r="A13" s="221">
        <v>11010308</v>
      </c>
      <c r="B13" s="173" t="s">
        <v>474</v>
      </c>
      <c r="C13" s="220">
        <v>0</v>
      </c>
      <c r="D13" t="e">
        <f>+VLOOKUP(A13,#REF!,1,FALSE)</f>
        <v>#REF!</v>
      </c>
    </row>
    <row r="14" spans="1:4">
      <c r="A14" s="221">
        <v>11010309</v>
      </c>
      <c r="B14" s="173" t="s">
        <v>1438</v>
      </c>
      <c r="C14" s="220">
        <v>276387079</v>
      </c>
      <c r="D14" t="e">
        <f>+VLOOKUP(A14,#REF!,1,FALSE)</f>
        <v>#REF!</v>
      </c>
    </row>
    <row r="15" spans="1:4">
      <c r="A15" s="221">
        <v>11010310</v>
      </c>
      <c r="B15" s="173" t="s">
        <v>1439</v>
      </c>
      <c r="C15" s="220">
        <v>1341766215</v>
      </c>
      <c r="D15" t="e">
        <f>+VLOOKUP(A15,#REF!,1,FALSE)</f>
        <v>#REF!</v>
      </c>
    </row>
    <row r="16" spans="1:4">
      <c r="A16" s="221">
        <v>11010311</v>
      </c>
      <c r="B16" s="173" t="s">
        <v>1440</v>
      </c>
      <c r="C16" s="220">
        <v>708400083</v>
      </c>
      <c r="D16" t="e">
        <f>+VLOOKUP(A16,#REF!,1,FALSE)</f>
        <v>#REF!</v>
      </c>
    </row>
    <row r="17" spans="1:4">
      <c r="A17" s="221">
        <v>11010312</v>
      </c>
      <c r="B17" s="173" t="s">
        <v>183</v>
      </c>
      <c r="C17" s="220">
        <v>940121005</v>
      </c>
      <c r="D17" t="e">
        <f>+VLOOKUP(A17,#REF!,1,FALSE)</f>
        <v>#REF!</v>
      </c>
    </row>
    <row r="18" spans="1:4">
      <c r="A18" s="221">
        <v>11010313</v>
      </c>
      <c r="B18" s="173" t="s">
        <v>1441</v>
      </c>
      <c r="C18" s="220">
        <v>901315753</v>
      </c>
      <c r="D18" t="e">
        <f>+VLOOKUP(A18,#REF!,1,FALSE)</f>
        <v>#REF!</v>
      </c>
    </row>
    <row r="19" spans="1:4">
      <c r="A19" s="221">
        <v>11010314</v>
      </c>
      <c r="B19" s="173" t="s">
        <v>838</v>
      </c>
      <c r="C19" s="220">
        <v>241797984</v>
      </c>
      <c r="D19" t="e">
        <f>+VLOOKUP(A19,#REF!,1,FALSE)</f>
        <v>#REF!</v>
      </c>
    </row>
    <row r="20" spans="1:4">
      <c r="A20" s="221">
        <v>11010315</v>
      </c>
      <c r="B20" s="173" t="s">
        <v>1442</v>
      </c>
      <c r="C20" s="220">
        <v>0</v>
      </c>
      <c r="D20" t="e">
        <f>+VLOOKUP(A20,#REF!,1,FALSE)</f>
        <v>#REF!</v>
      </c>
    </row>
    <row r="21" spans="1:4">
      <c r="A21" s="221">
        <v>11010316</v>
      </c>
      <c r="B21" s="173" t="s">
        <v>1443</v>
      </c>
      <c r="C21" s="220">
        <v>0</v>
      </c>
      <c r="D21" t="e">
        <f>+VLOOKUP(A21,#REF!,1,FALSE)</f>
        <v>#REF!</v>
      </c>
    </row>
    <row r="22" spans="1:4">
      <c r="A22" s="221">
        <v>11010317</v>
      </c>
      <c r="B22" s="173" t="s">
        <v>1444</v>
      </c>
      <c r="C22" s="220">
        <v>5624611289</v>
      </c>
      <c r="D22" t="e">
        <f>+VLOOKUP(A22,#REF!,1,FALSE)</f>
        <v>#REF!</v>
      </c>
    </row>
    <row r="23" spans="1:4">
      <c r="A23" s="221">
        <v>11010318</v>
      </c>
      <c r="B23" s="173" t="s">
        <v>184</v>
      </c>
      <c r="C23" s="220">
        <v>25768260</v>
      </c>
      <c r="D23" t="e">
        <f>+VLOOKUP(A23,#REF!,1,FALSE)</f>
        <v>#REF!</v>
      </c>
    </row>
    <row r="24" spans="1:4">
      <c r="A24" s="221">
        <v>11010319</v>
      </c>
      <c r="B24" s="173" t="s">
        <v>1445</v>
      </c>
      <c r="C24" s="220">
        <v>0</v>
      </c>
      <c r="D24" t="e">
        <f>+VLOOKUP(A24,#REF!,1,FALSE)</f>
        <v>#REF!</v>
      </c>
    </row>
    <row r="25" spans="1:4">
      <c r="A25" s="221">
        <v>11010320</v>
      </c>
      <c r="B25" s="173" t="s">
        <v>185</v>
      </c>
      <c r="C25" s="220">
        <v>146</v>
      </c>
      <c r="D25" t="e">
        <f>+VLOOKUP(A25,#REF!,1,FALSE)</f>
        <v>#REF!</v>
      </c>
    </row>
    <row r="26" spans="1:4">
      <c r="A26" s="221">
        <v>11010321</v>
      </c>
      <c r="B26" s="173" t="s">
        <v>1446</v>
      </c>
      <c r="C26" s="220">
        <v>0</v>
      </c>
      <c r="D26" t="e">
        <f>+VLOOKUP(A26,#REF!,1,FALSE)</f>
        <v>#REF!</v>
      </c>
    </row>
    <row r="27" spans="1:4">
      <c r="A27" s="221">
        <v>11010322</v>
      </c>
      <c r="B27" s="173" t="s">
        <v>186</v>
      </c>
      <c r="C27" s="220">
        <v>0</v>
      </c>
      <c r="D27" t="e">
        <f>+VLOOKUP(A27,#REF!,1,FALSE)</f>
        <v>#REF!</v>
      </c>
    </row>
    <row r="28" spans="1:4">
      <c r="A28" s="221">
        <v>11010323</v>
      </c>
      <c r="B28" s="173" t="s">
        <v>1447</v>
      </c>
      <c r="C28" s="220">
        <v>0</v>
      </c>
      <c r="D28" t="e">
        <f>+VLOOKUP(A28,#REF!,1,FALSE)</f>
        <v>#REF!</v>
      </c>
    </row>
    <row r="29" spans="1:4">
      <c r="A29" s="221">
        <v>11010324</v>
      </c>
      <c r="B29" s="173" t="s">
        <v>1448</v>
      </c>
      <c r="C29" s="220">
        <v>0</v>
      </c>
      <c r="D29" t="e">
        <f>+VLOOKUP(A29,#REF!,1,FALSE)</f>
        <v>#REF!</v>
      </c>
    </row>
    <row r="30" spans="1:4">
      <c r="A30" s="221">
        <v>11010325</v>
      </c>
      <c r="B30" s="173" t="s">
        <v>1449</v>
      </c>
      <c r="C30" s="220">
        <v>0</v>
      </c>
      <c r="D30" t="e">
        <f>+VLOOKUP(A30,#REF!,1,FALSE)</f>
        <v>#REF!</v>
      </c>
    </row>
    <row r="31" spans="1:4">
      <c r="A31" s="221">
        <v>11010326</v>
      </c>
      <c r="B31" s="173" t="s">
        <v>1450</v>
      </c>
      <c r="C31" s="220">
        <v>464506809</v>
      </c>
      <c r="D31" t="e">
        <f>+VLOOKUP(A31,#REF!,1,FALSE)</f>
        <v>#REF!</v>
      </c>
    </row>
    <row r="32" spans="1:4">
      <c r="A32" s="221">
        <v>11010327</v>
      </c>
      <c r="B32" s="173" t="s">
        <v>200</v>
      </c>
      <c r="C32" s="220">
        <v>2877494231</v>
      </c>
      <c r="D32" t="e">
        <f>+VLOOKUP(A32,#REF!,1,FALSE)</f>
        <v>#REF!</v>
      </c>
    </row>
    <row r="33" spans="1:4">
      <c r="A33" s="221">
        <v>11010328</v>
      </c>
      <c r="B33" s="173" t="s">
        <v>1451</v>
      </c>
      <c r="C33" s="220">
        <v>0</v>
      </c>
      <c r="D33" t="e">
        <f>+VLOOKUP(A33,#REF!,1,FALSE)</f>
        <v>#REF!</v>
      </c>
    </row>
    <row r="34" spans="1:4">
      <c r="A34" s="221">
        <v>11010329</v>
      </c>
      <c r="B34" s="173" t="s">
        <v>1452</v>
      </c>
      <c r="C34" s="220">
        <v>591288751</v>
      </c>
      <c r="D34" t="e">
        <f>+VLOOKUP(A34,#REF!,1,FALSE)</f>
        <v>#REF!</v>
      </c>
    </row>
    <row r="35" spans="1:4">
      <c r="A35" s="221">
        <v>11010330</v>
      </c>
      <c r="B35" s="173" t="s">
        <v>839</v>
      </c>
      <c r="C35" s="220">
        <v>520256016</v>
      </c>
      <c r="D35" t="e">
        <f>+VLOOKUP(A35,#REF!,1,FALSE)</f>
        <v>#REF!</v>
      </c>
    </row>
    <row r="36" spans="1:4">
      <c r="A36" s="221">
        <v>11010331</v>
      </c>
      <c r="B36" s="173" t="s">
        <v>1453</v>
      </c>
      <c r="C36" s="220">
        <v>271386586</v>
      </c>
      <c r="D36" t="e">
        <f>+VLOOKUP(A36,#REF!,1,FALSE)</f>
        <v>#REF!</v>
      </c>
    </row>
    <row r="37" spans="1:4">
      <c r="A37" s="221">
        <v>11010401</v>
      </c>
      <c r="B37" s="173" t="s">
        <v>199</v>
      </c>
      <c r="C37" s="220">
        <v>3101437938</v>
      </c>
      <c r="D37" t="e">
        <f>+VLOOKUP(A37,#REF!,1,FALSE)</f>
        <v>#REF!</v>
      </c>
    </row>
    <row r="38" spans="1:4">
      <c r="A38" s="221">
        <v>11010402</v>
      </c>
      <c r="B38" s="173" t="s">
        <v>835</v>
      </c>
      <c r="C38" s="220">
        <v>2694194472</v>
      </c>
      <c r="D38" t="e">
        <f>+VLOOKUP(A38,#REF!,1,FALSE)</f>
        <v>#REF!</v>
      </c>
    </row>
    <row r="39" spans="1:4">
      <c r="A39" s="221">
        <v>11010403</v>
      </c>
      <c r="B39" s="173" t="s">
        <v>1454</v>
      </c>
      <c r="C39" s="220">
        <v>0</v>
      </c>
      <c r="D39" t="e">
        <f>+VLOOKUP(A39,#REF!,1,FALSE)</f>
        <v>#REF!</v>
      </c>
    </row>
    <row r="40" spans="1:4">
      <c r="A40" s="221">
        <v>11010404</v>
      </c>
      <c r="B40" s="173" t="s">
        <v>1455</v>
      </c>
      <c r="C40" s="220">
        <v>978483476</v>
      </c>
      <c r="D40" t="e">
        <f>+VLOOKUP(A40,#REF!,1,FALSE)</f>
        <v>#REF!</v>
      </c>
    </row>
    <row r="41" spans="1:4">
      <c r="A41" s="221">
        <v>11020201</v>
      </c>
      <c r="B41" s="173" t="s">
        <v>380</v>
      </c>
      <c r="C41" s="220">
        <v>1052103231</v>
      </c>
      <c r="D41" t="e">
        <f>+VLOOKUP(A41,#REF!,1,FALSE)</f>
        <v>#REF!</v>
      </c>
    </row>
    <row r="42" spans="1:4">
      <c r="A42" s="221">
        <v>11020202</v>
      </c>
      <c r="B42" s="173" t="s">
        <v>1456</v>
      </c>
      <c r="C42" s="220">
        <v>0</v>
      </c>
      <c r="D42" t="e">
        <f>+VLOOKUP(A42,#REF!,1,FALSE)</f>
        <v>#REF!</v>
      </c>
    </row>
    <row r="43" spans="1:4">
      <c r="A43" s="221">
        <v>11020203</v>
      </c>
      <c r="B43" s="173" t="s">
        <v>381</v>
      </c>
      <c r="C43" s="220">
        <v>10</v>
      </c>
      <c r="D43" t="e">
        <f>+VLOOKUP(A43,#REF!,1,FALSE)</f>
        <v>#REF!</v>
      </c>
    </row>
    <row r="44" spans="1:4">
      <c r="A44" s="221">
        <v>11020204</v>
      </c>
      <c r="B44" s="173" t="s">
        <v>1457</v>
      </c>
      <c r="C44" s="220">
        <v>132845</v>
      </c>
      <c r="D44" t="e">
        <f>+VLOOKUP(A44,#REF!,1,FALSE)</f>
        <v>#REF!</v>
      </c>
    </row>
    <row r="45" spans="1:4">
      <c r="A45" s="221">
        <v>11020205</v>
      </c>
      <c r="B45" s="173" t="s">
        <v>840</v>
      </c>
      <c r="C45" s="220">
        <v>0</v>
      </c>
      <c r="D45" t="e">
        <f>+VLOOKUP(A45,#REF!,1,FALSE)</f>
        <v>#REF!</v>
      </c>
    </row>
    <row r="46" spans="1:4">
      <c r="A46" s="221">
        <v>11020206</v>
      </c>
      <c r="B46" s="173" t="s">
        <v>1458</v>
      </c>
      <c r="C46" s="220">
        <v>0</v>
      </c>
      <c r="D46" t="e">
        <f>+VLOOKUP(A46,#REF!,1,FALSE)</f>
        <v>#REF!</v>
      </c>
    </row>
    <row r="47" spans="1:4">
      <c r="A47" s="221">
        <v>11020207</v>
      </c>
      <c r="B47" s="173" t="s">
        <v>1459</v>
      </c>
      <c r="C47" s="220">
        <v>0</v>
      </c>
      <c r="D47" t="e">
        <f>+VLOOKUP(A47,#REF!,1,FALSE)</f>
        <v>#REF!</v>
      </c>
    </row>
    <row r="48" spans="1:4">
      <c r="A48" s="221">
        <v>11020208</v>
      </c>
      <c r="B48" s="173" t="s">
        <v>1459</v>
      </c>
      <c r="C48" s="220">
        <v>3640669807</v>
      </c>
      <c r="D48" t="e">
        <f>+VLOOKUP(A48,#REF!,1,FALSE)</f>
        <v>#REF!</v>
      </c>
    </row>
    <row r="49" spans="1:4">
      <c r="A49" s="221">
        <v>11020209</v>
      </c>
      <c r="B49" s="173" t="s">
        <v>1460</v>
      </c>
      <c r="C49" s="220">
        <v>0</v>
      </c>
      <c r="D49" t="e">
        <f>+VLOOKUP(A49,#REF!,1,FALSE)</f>
        <v>#REF!</v>
      </c>
    </row>
    <row r="50" spans="1:4">
      <c r="A50" s="221">
        <v>11030101</v>
      </c>
      <c r="B50" s="173" t="s">
        <v>198</v>
      </c>
      <c r="C50" s="220">
        <v>212906512434</v>
      </c>
      <c r="D50" t="e">
        <f>+VLOOKUP(A50,#REF!,1,FALSE)</f>
        <v>#REF!</v>
      </c>
    </row>
    <row r="51" spans="1:4">
      <c r="A51" s="221">
        <v>11030102</v>
      </c>
      <c r="B51" s="173" t="s">
        <v>1461</v>
      </c>
      <c r="C51" s="220">
        <v>0</v>
      </c>
      <c r="D51" t="e">
        <f>+VLOOKUP(A51,#REF!,1,FALSE)</f>
        <v>#REF!</v>
      </c>
    </row>
    <row r="52" spans="1:4">
      <c r="A52" s="221">
        <v>11030103</v>
      </c>
      <c r="B52" s="173" t="s">
        <v>1462</v>
      </c>
      <c r="C52" s="220">
        <v>-6941432255</v>
      </c>
      <c r="D52" t="e">
        <f>+VLOOKUP(A52,#REF!,1,FALSE)</f>
        <v>#REF!</v>
      </c>
    </row>
    <row r="53" spans="1:4">
      <c r="A53" s="221">
        <v>11030104</v>
      </c>
      <c r="B53" s="173" t="s">
        <v>1463</v>
      </c>
      <c r="C53" s="220">
        <v>0</v>
      </c>
      <c r="D53" t="e">
        <f>+VLOOKUP(A53,#REF!,1,FALSE)</f>
        <v>#REF!</v>
      </c>
    </row>
    <row r="54" spans="1:4">
      <c r="A54" s="221">
        <v>11030105</v>
      </c>
      <c r="B54" s="173" t="s">
        <v>1464</v>
      </c>
      <c r="C54" s="220">
        <v>-153958686</v>
      </c>
      <c r="D54" t="e">
        <f>+VLOOKUP(A54,#REF!,1,FALSE)</f>
        <v>#REF!</v>
      </c>
    </row>
    <row r="55" spans="1:4">
      <c r="A55" s="221">
        <v>11030106</v>
      </c>
      <c r="B55" s="173" t="s">
        <v>1465</v>
      </c>
      <c r="C55" s="220">
        <v>0</v>
      </c>
      <c r="D55" t="e">
        <f>+VLOOKUP(A55,#REF!,1,FALSE)</f>
        <v>#REF!</v>
      </c>
    </row>
    <row r="56" spans="1:4">
      <c r="A56" s="221">
        <v>11030107</v>
      </c>
      <c r="B56" s="173" t="s">
        <v>1466</v>
      </c>
      <c r="C56" s="220">
        <v>6250096</v>
      </c>
      <c r="D56" t="e">
        <f>+VLOOKUP(A56,#REF!,1,FALSE)</f>
        <v>#REF!</v>
      </c>
    </row>
    <row r="57" spans="1:4">
      <c r="A57" s="221">
        <v>11030108</v>
      </c>
      <c r="B57" s="173" t="s">
        <v>1467</v>
      </c>
      <c r="C57" s="220">
        <v>0</v>
      </c>
      <c r="D57" t="e">
        <f>+VLOOKUP(A57,#REF!,1,FALSE)</f>
        <v>#REF!</v>
      </c>
    </row>
    <row r="58" spans="1:4">
      <c r="A58" s="221">
        <v>11030109</v>
      </c>
      <c r="B58" s="173" t="s">
        <v>1468</v>
      </c>
      <c r="C58" s="220">
        <v>133469443</v>
      </c>
      <c r="D58" t="e">
        <f>+VLOOKUP(A58,#REF!,1,FALSE)</f>
        <v>#REF!</v>
      </c>
    </row>
    <row r="59" spans="1:4">
      <c r="A59" s="221">
        <v>11030110</v>
      </c>
      <c r="B59" s="173" t="s">
        <v>1469</v>
      </c>
      <c r="C59" s="220">
        <v>6903596671</v>
      </c>
      <c r="D59" t="e">
        <f>+VLOOKUP(A59,#REF!,1,FALSE)</f>
        <v>#REF!</v>
      </c>
    </row>
    <row r="60" spans="1:4">
      <c r="A60" s="221">
        <v>11030201</v>
      </c>
      <c r="B60" s="173" t="s">
        <v>1470</v>
      </c>
      <c r="C60" s="220">
        <v>17638752056</v>
      </c>
      <c r="D60" t="e">
        <f>+VLOOKUP(A60,#REF!,1,FALSE)</f>
        <v>#REF!</v>
      </c>
    </row>
    <row r="61" spans="1:4">
      <c r="A61" s="221">
        <v>11030203</v>
      </c>
      <c r="B61" s="173" t="s">
        <v>1471</v>
      </c>
      <c r="C61" s="220">
        <v>0</v>
      </c>
      <c r="D61" t="e">
        <f>+VLOOKUP(A61,#REF!,1,FALSE)</f>
        <v>#REF!</v>
      </c>
    </row>
    <row r="62" spans="1:4">
      <c r="A62" s="221">
        <v>11030204</v>
      </c>
      <c r="B62" s="173" t="s">
        <v>1472</v>
      </c>
      <c r="C62" s="220">
        <v>0</v>
      </c>
      <c r="D62" t="e">
        <f>+VLOOKUP(A62,#REF!,1,FALSE)</f>
        <v>#REF!</v>
      </c>
    </row>
    <row r="63" spans="1:4">
      <c r="A63" s="221">
        <v>11030205</v>
      </c>
      <c r="B63" s="173" t="s">
        <v>1473</v>
      </c>
      <c r="C63" s="220">
        <v>0</v>
      </c>
      <c r="D63" t="e">
        <f>+VLOOKUP(A63,#REF!,1,FALSE)</f>
        <v>#REF!</v>
      </c>
    </row>
    <row r="64" spans="1:4">
      <c r="A64" s="221">
        <v>11030206</v>
      </c>
      <c r="B64" s="173" t="s">
        <v>1474</v>
      </c>
      <c r="C64" s="220">
        <v>0</v>
      </c>
      <c r="D64" t="e">
        <f>+VLOOKUP(A64,#REF!,1,FALSE)</f>
        <v>#REF!</v>
      </c>
    </row>
    <row r="65" spans="1:4">
      <c r="A65" s="221">
        <v>11030207</v>
      </c>
      <c r="B65" s="173" t="s">
        <v>1475</v>
      </c>
      <c r="C65" s="220">
        <v>0</v>
      </c>
      <c r="D65" t="e">
        <f>+VLOOKUP(A65,#REF!,1,FALSE)</f>
        <v>#REF!</v>
      </c>
    </row>
    <row r="66" spans="1:4">
      <c r="A66" s="221">
        <v>11030208</v>
      </c>
      <c r="B66" s="173" t="s">
        <v>1476</v>
      </c>
      <c r="C66" s="220">
        <v>0</v>
      </c>
      <c r="D66" t="e">
        <f>+VLOOKUP(A66,#REF!,1,FALSE)</f>
        <v>#REF!</v>
      </c>
    </row>
    <row r="67" spans="1:4">
      <c r="A67" s="221">
        <v>11030302</v>
      </c>
      <c r="B67" s="173" t="s">
        <v>1934</v>
      </c>
      <c r="C67" s="220">
        <v>0</v>
      </c>
      <c r="D67" t="e">
        <f>+VLOOKUP(A67,#REF!,1,FALSE)</f>
        <v>#REF!</v>
      </c>
    </row>
    <row r="68" spans="1:4">
      <c r="A68" s="221">
        <v>11040101</v>
      </c>
      <c r="B68" s="173" t="s">
        <v>1477</v>
      </c>
      <c r="C68" s="220">
        <v>4681885637</v>
      </c>
      <c r="D68" t="e">
        <f>+VLOOKUP(A68,#REF!,1,FALSE)</f>
        <v>#REF!</v>
      </c>
    </row>
    <row r="69" spans="1:4">
      <c r="A69" s="221">
        <v>11040102</v>
      </c>
      <c r="B69" s="173" t="s">
        <v>1478</v>
      </c>
      <c r="C69" s="220">
        <v>0</v>
      </c>
      <c r="D69" t="e">
        <f>+VLOOKUP(A69,#REF!,1,FALSE)</f>
        <v>#REF!</v>
      </c>
    </row>
    <row r="70" spans="1:4">
      <c r="A70" s="221">
        <v>11040103</v>
      </c>
      <c r="B70" s="173" t="s">
        <v>1479</v>
      </c>
      <c r="C70" s="220">
        <v>0</v>
      </c>
      <c r="D70" t="e">
        <f>+VLOOKUP(A70,#REF!,1,FALSE)</f>
        <v>#REF!</v>
      </c>
    </row>
    <row r="71" spans="1:4">
      <c r="A71" s="221">
        <v>11040104</v>
      </c>
      <c r="B71" s="173" t="s">
        <v>1480</v>
      </c>
      <c r="C71" s="220">
        <v>107514271</v>
      </c>
      <c r="D71" t="e">
        <f>+VLOOKUP(A71,#REF!,1,FALSE)</f>
        <v>#REF!</v>
      </c>
    </row>
    <row r="72" spans="1:4">
      <c r="A72" s="221">
        <v>11040105</v>
      </c>
      <c r="B72" s="173" t="s">
        <v>1481</v>
      </c>
      <c r="C72" s="220">
        <v>0</v>
      </c>
      <c r="D72" t="e">
        <f>+VLOOKUP(A72,#REF!,1,FALSE)</f>
        <v>#REF!</v>
      </c>
    </row>
    <row r="73" spans="1:4">
      <c r="A73" s="221">
        <v>11040106</v>
      </c>
      <c r="B73" s="173" t="s">
        <v>1482</v>
      </c>
      <c r="C73" s="220">
        <v>0</v>
      </c>
      <c r="D73" t="e">
        <f>+VLOOKUP(A73,#REF!,1,FALSE)</f>
        <v>#REF!</v>
      </c>
    </row>
    <row r="74" spans="1:4">
      <c r="A74" s="221">
        <v>11040107</v>
      </c>
      <c r="B74" s="173" t="s">
        <v>1483</v>
      </c>
      <c r="C74" s="220">
        <v>4678780</v>
      </c>
      <c r="D74" t="e">
        <f>+VLOOKUP(A74,#REF!,1,FALSE)</f>
        <v>#REF!</v>
      </c>
    </row>
    <row r="75" spans="1:4">
      <c r="A75" s="221">
        <v>11040108</v>
      </c>
      <c r="B75" s="173" t="s">
        <v>383</v>
      </c>
      <c r="C75" s="220">
        <v>8626309</v>
      </c>
      <c r="D75" t="e">
        <f>+VLOOKUP(A75,#REF!,1,FALSE)</f>
        <v>#REF!</v>
      </c>
    </row>
    <row r="76" spans="1:4">
      <c r="A76" s="221">
        <v>11040201</v>
      </c>
      <c r="B76" s="173" t="s">
        <v>1484</v>
      </c>
      <c r="C76" s="220">
        <v>0</v>
      </c>
      <c r="D76" t="e">
        <f>+VLOOKUP(A76,#REF!,1,FALSE)</f>
        <v>#REF!</v>
      </c>
    </row>
    <row r="77" spans="1:4">
      <c r="A77" s="221">
        <v>11040202</v>
      </c>
      <c r="B77" s="173" t="s">
        <v>1485</v>
      </c>
      <c r="C77" s="220">
        <v>0</v>
      </c>
      <c r="D77" t="e">
        <f>+VLOOKUP(A77,#REF!,1,FALSE)</f>
        <v>#REF!</v>
      </c>
    </row>
    <row r="78" spans="1:4">
      <c r="A78" s="221">
        <v>11040205</v>
      </c>
      <c r="B78" s="173" t="s">
        <v>1486</v>
      </c>
      <c r="C78" s="220">
        <v>17495533155</v>
      </c>
      <c r="D78" t="e">
        <f>+VLOOKUP(A78,#REF!,1,FALSE)</f>
        <v>#REF!</v>
      </c>
    </row>
    <row r="79" spans="1:4">
      <c r="A79" s="221">
        <v>11040206</v>
      </c>
      <c r="B79" s="173" t="s">
        <v>1487</v>
      </c>
      <c r="C79" s="220">
        <v>5935058342</v>
      </c>
      <c r="D79" t="e">
        <f>+VLOOKUP(A79,#REF!,1,FALSE)</f>
        <v>#REF!</v>
      </c>
    </row>
    <row r="80" spans="1:4">
      <c r="A80" s="221">
        <v>11040207</v>
      </c>
      <c r="B80" s="173" t="s">
        <v>1488</v>
      </c>
      <c r="C80" s="220">
        <v>0</v>
      </c>
      <c r="D80" t="e">
        <f>+VLOOKUP(A80,#REF!,1,FALSE)</f>
        <v>#REF!</v>
      </c>
    </row>
    <row r="81" spans="1:4">
      <c r="A81" s="221">
        <v>11040208</v>
      </c>
      <c r="B81" s="173" t="s">
        <v>1489</v>
      </c>
      <c r="C81" s="220">
        <v>100729618</v>
      </c>
      <c r="D81" t="e">
        <f>+VLOOKUP(A81,#REF!,1,FALSE)</f>
        <v>#REF!</v>
      </c>
    </row>
    <row r="82" spans="1:4">
      <c r="A82" s="221">
        <v>11040209</v>
      </c>
      <c r="B82" s="173" t="s">
        <v>1490</v>
      </c>
      <c r="C82" s="220">
        <v>11854218692</v>
      </c>
      <c r="D82" t="e">
        <f>+VLOOKUP(A82,#REF!,1,FALSE)</f>
        <v>#REF!</v>
      </c>
    </row>
    <row r="83" spans="1:4">
      <c r="A83" s="221">
        <v>11040210</v>
      </c>
      <c r="B83" s="173" t="s">
        <v>1491</v>
      </c>
      <c r="C83" s="220">
        <v>0</v>
      </c>
      <c r="D83" t="e">
        <f>+VLOOKUP(A83,#REF!,1,FALSE)</f>
        <v>#REF!</v>
      </c>
    </row>
    <row r="84" spans="1:4">
      <c r="A84" s="221">
        <v>11040211</v>
      </c>
      <c r="B84" s="173" t="s">
        <v>1492</v>
      </c>
      <c r="C84" s="220">
        <v>0</v>
      </c>
      <c r="D84" t="e">
        <f>+VLOOKUP(A84,#REF!,1,FALSE)</f>
        <v>#REF!</v>
      </c>
    </row>
    <row r="85" spans="1:4">
      <c r="A85" s="221">
        <v>11040212</v>
      </c>
      <c r="B85" s="173" t="s">
        <v>2</v>
      </c>
      <c r="C85" s="220">
        <v>7714552704</v>
      </c>
      <c r="D85" t="e">
        <f>+VLOOKUP(A85,#REF!,1,FALSE)</f>
        <v>#REF!</v>
      </c>
    </row>
    <row r="86" spans="1:4">
      <c r="A86" s="221">
        <v>11040213</v>
      </c>
      <c r="B86" s="173" t="s">
        <v>467</v>
      </c>
      <c r="C86" s="220">
        <v>0</v>
      </c>
      <c r="D86" t="e">
        <f>+VLOOKUP(A86,#REF!,1,FALSE)</f>
        <v>#REF!</v>
      </c>
    </row>
    <row r="87" spans="1:4">
      <c r="A87" s="221">
        <v>11040215</v>
      </c>
      <c r="B87" s="173" t="s">
        <v>1933</v>
      </c>
      <c r="C87" s="220">
        <v>1469756628</v>
      </c>
      <c r="D87" t="e">
        <f>+VLOOKUP(A87,#REF!,1,FALSE)</f>
        <v>#REF!</v>
      </c>
    </row>
    <row r="88" spans="1:4">
      <c r="A88" s="221">
        <v>11040301</v>
      </c>
      <c r="B88" s="173" t="s">
        <v>1493</v>
      </c>
      <c r="C88" s="220">
        <v>113785474</v>
      </c>
      <c r="D88" t="e">
        <f>+VLOOKUP(A88,#REF!,1,FALSE)</f>
        <v>#REF!</v>
      </c>
    </row>
    <row r="89" spans="1:4">
      <c r="A89" s="221">
        <v>11040401</v>
      </c>
      <c r="B89" s="173" t="s">
        <v>1494</v>
      </c>
      <c r="C89" s="220">
        <v>0</v>
      </c>
      <c r="D89" t="e">
        <f>+VLOOKUP(A89,#REF!,1,FALSE)</f>
        <v>#REF!</v>
      </c>
    </row>
    <row r="90" spans="1:4">
      <c r="A90" s="221">
        <v>11040402</v>
      </c>
      <c r="B90" s="173" t="s">
        <v>1495</v>
      </c>
      <c r="C90" s="220">
        <v>0</v>
      </c>
      <c r="D90" t="e">
        <f>+VLOOKUP(A90,#REF!,1,FALSE)</f>
        <v>#REF!</v>
      </c>
    </row>
    <row r="91" spans="1:4">
      <c r="A91" s="221">
        <v>11040403</v>
      </c>
      <c r="B91" s="173" t="s">
        <v>217</v>
      </c>
      <c r="C91" s="220">
        <v>1411938780</v>
      </c>
      <c r="D91" t="e">
        <f>+VLOOKUP(A91,#REF!,1,FALSE)</f>
        <v>#REF!</v>
      </c>
    </row>
    <row r="92" spans="1:4">
      <c r="A92" s="221">
        <v>11040499</v>
      </c>
      <c r="B92" s="173" t="s">
        <v>1496</v>
      </c>
      <c r="C92" s="220">
        <v>0</v>
      </c>
      <c r="D92" t="e">
        <f>+VLOOKUP(A92,#REF!,1,FALSE)</f>
        <v>#REF!</v>
      </c>
    </row>
    <row r="93" spans="1:4">
      <c r="A93" s="221">
        <v>11050101</v>
      </c>
      <c r="B93" s="173" t="s">
        <v>1497</v>
      </c>
      <c r="C93" s="220">
        <v>0</v>
      </c>
      <c r="D93" t="e">
        <f>+VLOOKUP(A93,#REF!,1,FALSE)</f>
        <v>#REF!</v>
      </c>
    </row>
    <row r="94" spans="1:4">
      <c r="A94" s="221">
        <v>11050119</v>
      </c>
      <c r="B94" s="173" t="s">
        <v>1498</v>
      </c>
      <c r="C94" s="220">
        <v>0</v>
      </c>
      <c r="D94" t="e">
        <f>+VLOOKUP(A94,#REF!,1,FALSE)</f>
        <v>#REF!</v>
      </c>
    </row>
    <row r="95" spans="1:4">
      <c r="A95" s="221">
        <v>11060101</v>
      </c>
      <c r="B95" s="173" t="s">
        <v>1499</v>
      </c>
      <c r="C95" s="220">
        <v>42861745198</v>
      </c>
      <c r="D95" t="e">
        <f>+VLOOKUP(A95,#REF!,1,FALSE)</f>
        <v>#REF!</v>
      </c>
    </row>
    <row r="96" spans="1:4">
      <c r="A96" s="221">
        <v>11060102</v>
      </c>
      <c r="B96" s="173" t="s">
        <v>221</v>
      </c>
      <c r="C96" s="220">
        <v>26561153116</v>
      </c>
      <c r="D96" t="e">
        <f>+VLOOKUP(A96,#REF!,1,FALSE)</f>
        <v>#REF!</v>
      </c>
    </row>
    <row r="97" spans="1:4">
      <c r="A97" s="221">
        <v>11060103</v>
      </c>
      <c r="B97" s="173" t="s">
        <v>220</v>
      </c>
      <c r="C97" s="220">
        <v>5332817133</v>
      </c>
      <c r="D97" t="e">
        <f>+VLOOKUP(A97,#REF!,1,FALSE)</f>
        <v>#REF!</v>
      </c>
    </row>
    <row r="98" spans="1:4">
      <c r="A98" s="221">
        <v>11060104</v>
      </c>
      <c r="B98" s="173" t="s">
        <v>1500</v>
      </c>
      <c r="C98" s="220">
        <v>18747459746</v>
      </c>
      <c r="D98" t="e">
        <f>+VLOOKUP(A98,#REF!,1,FALSE)</f>
        <v>#REF!</v>
      </c>
    </row>
    <row r="99" spans="1:4">
      <c r="A99" s="221">
        <v>11060105</v>
      </c>
      <c r="B99" s="173" t="s">
        <v>1501</v>
      </c>
      <c r="C99" s="220">
        <v>34684316877</v>
      </c>
      <c r="D99" t="e">
        <f>+VLOOKUP(A99,#REF!,1,FALSE)</f>
        <v>#REF!</v>
      </c>
    </row>
    <row r="100" spans="1:4">
      <c r="A100" s="221">
        <v>11060106</v>
      </c>
      <c r="B100" s="173" t="s">
        <v>1502</v>
      </c>
      <c r="C100" s="220">
        <v>0</v>
      </c>
      <c r="D100" t="e">
        <f>+VLOOKUP(A100,#REF!,1,FALSE)</f>
        <v>#REF!</v>
      </c>
    </row>
    <row r="101" spans="1:4">
      <c r="A101" s="221">
        <v>11060108</v>
      </c>
      <c r="B101" s="173" t="s">
        <v>1503</v>
      </c>
      <c r="C101" s="220">
        <v>586821599</v>
      </c>
      <c r="D101" t="e">
        <f>+VLOOKUP(A101,#REF!,1,FALSE)</f>
        <v>#REF!</v>
      </c>
    </row>
    <row r="102" spans="1:4">
      <c r="A102" s="221">
        <v>11060109</v>
      </c>
      <c r="B102" s="173" t="s">
        <v>1504</v>
      </c>
      <c r="C102" s="220">
        <v>0</v>
      </c>
      <c r="D102" t="e">
        <f>+VLOOKUP(A102,#REF!,1,FALSE)</f>
        <v>#REF!</v>
      </c>
    </row>
    <row r="103" spans="1:4">
      <c r="A103" s="221">
        <v>11060118</v>
      </c>
      <c r="B103" s="173" t="s">
        <v>1505</v>
      </c>
      <c r="C103" s="220">
        <v>-1469521735</v>
      </c>
      <c r="D103" t="e">
        <f>+VLOOKUP(A103,#REF!,1,FALSE)</f>
        <v>#REF!</v>
      </c>
    </row>
    <row r="104" spans="1:4">
      <c r="A104" s="221">
        <v>11060119</v>
      </c>
      <c r="B104" s="173" t="s">
        <v>1506</v>
      </c>
      <c r="C104" s="220">
        <v>0</v>
      </c>
      <c r="D104" t="e">
        <f>+VLOOKUP(A104,#REF!,1,FALSE)</f>
        <v>#REF!</v>
      </c>
    </row>
    <row r="105" spans="1:4">
      <c r="A105" s="221">
        <v>11060120</v>
      </c>
      <c r="B105" s="173" t="s">
        <v>1507</v>
      </c>
      <c r="C105" s="220">
        <v>1796402670</v>
      </c>
      <c r="D105" t="e">
        <f>+VLOOKUP(A105,#REF!,1,FALSE)</f>
        <v>#REF!</v>
      </c>
    </row>
    <row r="106" spans="1:4">
      <c r="A106" s="221">
        <v>11060121</v>
      </c>
      <c r="B106" s="173" t="s">
        <v>1508</v>
      </c>
      <c r="C106" s="220">
        <v>520824575</v>
      </c>
      <c r="D106" t="e">
        <f>+VLOOKUP(A106,#REF!,1,FALSE)</f>
        <v>#REF!</v>
      </c>
    </row>
    <row r="107" spans="1:4">
      <c r="A107" s="221">
        <v>11060122</v>
      </c>
      <c r="B107" s="173" t="s">
        <v>1509</v>
      </c>
      <c r="C107" s="220">
        <v>23027815428</v>
      </c>
      <c r="D107" t="e">
        <f>+VLOOKUP(A107,#REF!,1,FALSE)</f>
        <v>#REF!</v>
      </c>
    </row>
    <row r="108" spans="1:4">
      <c r="A108" s="221">
        <v>11060123</v>
      </c>
      <c r="B108" s="173" t="s">
        <v>1510</v>
      </c>
      <c r="C108" s="220">
        <v>7340899</v>
      </c>
      <c r="D108" t="e">
        <f>+VLOOKUP(A108,#REF!,1,FALSE)</f>
        <v>#REF!</v>
      </c>
    </row>
    <row r="109" spans="1:4">
      <c r="A109" s="221">
        <v>11060124</v>
      </c>
      <c r="B109" s="173" t="s">
        <v>1511</v>
      </c>
      <c r="C109" s="220">
        <v>0</v>
      </c>
      <c r="D109" t="e">
        <f>+VLOOKUP(A109,#REF!,1,FALSE)</f>
        <v>#REF!</v>
      </c>
    </row>
    <row r="110" spans="1:4">
      <c r="A110" s="221">
        <v>11060201</v>
      </c>
      <c r="B110" s="173" t="s">
        <v>1512</v>
      </c>
      <c r="C110" s="220">
        <v>24175002834</v>
      </c>
      <c r="D110" t="e">
        <f>+VLOOKUP(A110,#REF!,1,FALSE)</f>
        <v>#REF!</v>
      </c>
    </row>
    <row r="111" spans="1:4">
      <c r="A111" s="221">
        <v>11060202</v>
      </c>
      <c r="B111" s="173" t="s">
        <v>1513</v>
      </c>
      <c r="C111" s="220">
        <v>0</v>
      </c>
      <c r="D111" t="e">
        <f>+VLOOKUP(A111,#REF!,1,FALSE)</f>
        <v>#REF!</v>
      </c>
    </row>
    <row r="112" spans="1:4">
      <c r="A112" s="221">
        <v>11060301</v>
      </c>
      <c r="B112" s="173" t="s">
        <v>1514</v>
      </c>
      <c r="C112" s="220">
        <v>1669386133</v>
      </c>
      <c r="D112" t="e">
        <f>+VLOOKUP(A112,#REF!,1,FALSE)</f>
        <v>#REF!</v>
      </c>
    </row>
    <row r="113" spans="1:4">
      <c r="A113" s="221">
        <v>11060302</v>
      </c>
      <c r="B113" s="173" t="s">
        <v>1515</v>
      </c>
      <c r="C113" s="220">
        <v>0</v>
      </c>
      <c r="D113" t="e">
        <f>+VLOOKUP(A113,#REF!,1,FALSE)</f>
        <v>#REF!</v>
      </c>
    </row>
    <row r="114" spans="1:4">
      <c r="A114" s="221">
        <v>11060303</v>
      </c>
      <c r="B114" s="173" t="s">
        <v>1516</v>
      </c>
      <c r="C114" s="220">
        <v>1</v>
      </c>
      <c r="D114" t="e">
        <f>+VLOOKUP(A114,#REF!,1,FALSE)</f>
        <v>#REF!</v>
      </c>
    </row>
    <row r="115" spans="1:4">
      <c r="A115" s="221">
        <v>11060304</v>
      </c>
      <c r="B115" s="173" t="s">
        <v>1517</v>
      </c>
      <c r="C115" s="220">
        <v>317895336</v>
      </c>
      <c r="D115" t="e">
        <f>+VLOOKUP(A115,#REF!,1,FALSE)</f>
        <v>#REF!</v>
      </c>
    </row>
    <row r="116" spans="1:4">
      <c r="A116" s="221">
        <v>11060305</v>
      </c>
      <c r="B116" s="173" t="s">
        <v>1502</v>
      </c>
      <c r="C116" s="220">
        <v>6787376480</v>
      </c>
      <c r="D116" t="e">
        <f>+VLOOKUP(A116,#REF!,1,FALSE)</f>
        <v>#REF!</v>
      </c>
    </row>
    <row r="117" spans="1:4">
      <c r="A117" s="221">
        <v>11060306</v>
      </c>
      <c r="B117" s="173" t="s">
        <v>1518</v>
      </c>
      <c r="C117" s="220">
        <v>0</v>
      </c>
      <c r="D117" t="e">
        <f>+VLOOKUP(A117,#REF!,1,FALSE)</f>
        <v>#REF!</v>
      </c>
    </row>
    <row r="118" spans="1:4">
      <c r="A118" s="221">
        <v>11060307</v>
      </c>
      <c r="B118" s="173" t="s">
        <v>1519</v>
      </c>
      <c r="C118" s="220">
        <v>0</v>
      </c>
      <c r="D118" t="e">
        <f>+VLOOKUP(A118,#REF!,1,FALSE)</f>
        <v>#REF!</v>
      </c>
    </row>
    <row r="119" spans="1:4">
      <c r="A119" s="221">
        <v>11060308</v>
      </c>
      <c r="B119" s="173" t="s">
        <v>1520</v>
      </c>
      <c r="C119" s="220">
        <v>0</v>
      </c>
      <c r="D119" t="e">
        <f>+VLOOKUP(A119,#REF!,1,FALSE)</f>
        <v>#REF!</v>
      </c>
    </row>
    <row r="120" spans="1:4">
      <c r="A120" s="221">
        <v>11060309</v>
      </c>
      <c r="B120" s="173" t="s">
        <v>1521</v>
      </c>
      <c r="C120" s="220">
        <v>0</v>
      </c>
      <c r="D120" t="e">
        <f>+VLOOKUP(A120,#REF!,1,FALSE)</f>
        <v>#REF!</v>
      </c>
    </row>
    <row r="121" spans="1:4">
      <c r="A121" s="221">
        <v>11060310</v>
      </c>
      <c r="B121" s="173" t="s">
        <v>1522</v>
      </c>
      <c r="C121" s="220">
        <v>0</v>
      </c>
      <c r="D121" t="e">
        <f>+VLOOKUP(A121,#REF!,1,FALSE)</f>
        <v>#REF!</v>
      </c>
    </row>
    <row r="122" spans="1:4">
      <c r="A122" s="221">
        <v>11070101</v>
      </c>
      <c r="B122" s="173" t="s">
        <v>1523</v>
      </c>
      <c r="C122" s="220">
        <v>0</v>
      </c>
      <c r="D122" t="e">
        <f>+VLOOKUP(A122,#REF!,1,FALSE)</f>
        <v>#REF!</v>
      </c>
    </row>
    <row r="123" spans="1:4">
      <c r="A123" s="221">
        <v>11070102</v>
      </c>
      <c r="B123" s="173" t="s">
        <v>1524</v>
      </c>
      <c r="C123" s="220">
        <v>0</v>
      </c>
      <c r="D123" t="e">
        <f>+VLOOKUP(A123,#REF!,1,FALSE)</f>
        <v>#REF!</v>
      </c>
    </row>
    <row r="124" spans="1:4">
      <c r="A124" s="221">
        <v>11070103</v>
      </c>
      <c r="B124" s="173" t="s">
        <v>1525</v>
      </c>
      <c r="C124" s="220">
        <v>0</v>
      </c>
      <c r="D124" t="e">
        <f>+VLOOKUP(A124,#REF!,1,FALSE)</f>
        <v>#REF!</v>
      </c>
    </row>
    <row r="125" spans="1:4">
      <c r="A125" s="221">
        <v>11070105</v>
      </c>
      <c r="B125" s="173" t="s">
        <v>1526</v>
      </c>
      <c r="C125" s="220">
        <v>0</v>
      </c>
      <c r="D125" t="e">
        <f>+VLOOKUP(A125,#REF!,1,FALSE)</f>
        <v>#REF!</v>
      </c>
    </row>
    <row r="126" spans="1:4">
      <c r="A126" s="221">
        <v>11070106</v>
      </c>
      <c r="B126" s="173" t="s">
        <v>1527</v>
      </c>
      <c r="C126" s="220">
        <v>0</v>
      </c>
      <c r="D126" t="e">
        <f>+VLOOKUP(A126,#REF!,1,FALSE)</f>
        <v>#REF!</v>
      </c>
    </row>
    <row r="127" spans="1:4">
      <c r="A127" s="221">
        <v>11070107</v>
      </c>
      <c r="B127" s="173" t="s">
        <v>1528</v>
      </c>
      <c r="C127" s="220">
        <v>0</v>
      </c>
      <c r="D127" t="e">
        <f>+VLOOKUP(A127,#REF!,1,FALSE)</f>
        <v>#REF!</v>
      </c>
    </row>
    <row r="128" spans="1:4">
      <c r="A128" s="221">
        <v>11070109</v>
      </c>
      <c r="B128" s="173" t="s">
        <v>1529</v>
      </c>
      <c r="C128" s="220">
        <v>0</v>
      </c>
      <c r="D128" t="e">
        <f>+VLOOKUP(A128,#REF!,1,FALSE)</f>
        <v>#REF!</v>
      </c>
    </row>
    <row r="129" spans="1:4">
      <c r="A129" s="221">
        <v>11070110</v>
      </c>
      <c r="B129" s="173" t="s">
        <v>1530</v>
      </c>
      <c r="C129" s="220">
        <v>0</v>
      </c>
      <c r="D129" t="e">
        <f>+VLOOKUP(A129,#REF!,1,FALSE)</f>
        <v>#REF!</v>
      </c>
    </row>
    <row r="130" spans="1:4">
      <c r="A130" s="221">
        <v>11070111</v>
      </c>
      <c r="B130" s="173" t="s">
        <v>1531</v>
      </c>
      <c r="C130" s="220">
        <v>0</v>
      </c>
      <c r="D130" t="e">
        <f>+VLOOKUP(A130,#REF!,1,FALSE)</f>
        <v>#REF!</v>
      </c>
    </row>
    <row r="131" spans="1:4">
      <c r="A131" s="221">
        <v>11070112</v>
      </c>
      <c r="B131" s="173" t="s">
        <v>1532</v>
      </c>
      <c r="C131" s="220">
        <v>0</v>
      </c>
      <c r="D131" t="e">
        <f>+VLOOKUP(A131,#REF!,1,FALSE)</f>
        <v>#REF!</v>
      </c>
    </row>
    <row r="132" spans="1:4">
      <c r="A132" s="221">
        <v>11070201</v>
      </c>
      <c r="B132" s="173" t="s">
        <v>1533</v>
      </c>
      <c r="C132" s="220">
        <v>0</v>
      </c>
      <c r="D132" t="e">
        <f>+VLOOKUP(A132,#REF!,1,FALSE)</f>
        <v>#REF!</v>
      </c>
    </row>
    <row r="133" spans="1:4">
      <c r="A133" s="221">
        <v>11070202</v>
      </c>
      <c r="B133" s="173" t="s">
        <v>1534</v>
      </c>
      <c r="C133" s="220">
        <v>428859560</v>
      </c>
      <c r="D133" t="e">
        <f>+VLOOKUP(A133,#REF!,1,FALSE)</f>
        <v>#REF!</v>
      </c>
    </row>
    <row r="134" spans="1:4">
      <c r="A134" s="221">
        <v>11070203</v>
      </c>
      <c r="B134" s="173" t="s">
        <v>1535</v>
      </c>
      <c r="C134" s="220">
        <v>0</v>
      </c>
      <c r="D134" t="e">
        <f>+VLOOKUP(A134,#REF!,1,FALSE)</f>
        <v>#REF!</v>
      </c>
    </row>
    <row r="135" spans="1:4">
      <c r="A135" s="221">
        <v>11070205</v>
      </c>
      <c r="B135" s="173" t="s">
        <v>1536</v>
      </c>
      <c r="C135" s="220">
        <v>0</v>
      </c>
      <c r="D135" t="e">
        <f>+VLOOKUP(A135,#REF!,1,FALSE)</f>
        <v>#REF!</v>
      </c>
    </row>
    <row r="136" spans="1:4">
      <c r="A136" s="221">
        <v>11070207</v>
      </c>
      <c r="B136" s="173" t="s">
        <v>384</v>
      </c>
      <c r="C136" s="220">
        <v>3792331506</v>
      </c>
      <c r="D136" t="e">
        <f>+VLOOKUP(A136,#REF!,1,FALSE)</f>
        <v>#REF!</v>
      </c>
    </row>
    <row r="137" spans="1:4">
      <c r="A137" s="221">
        <v>11070208</v>
      </c>
      <c r="B137" s="173" t="s">
        <v>385</v>
      </c>
      <c r="C137" s="220">
        <v>426759574</v>
      </c>
      <c r="D137" t="e">
        <f>+VLOOKUP(A137,#REF!,1,FALSE)</f>
        <v>#REF!</v>
      </c>
    </row>
    <row r="138" spans="1:4">
      <c r="A138" s="221">
        <v>11070209</v>
      </c>
      <c r="B138" s="173" t="s">
        <v>1932</v>
      </c>
      <c r="C138" s="220">
        <v>165800568</v>
      </c>
      <c r="D138" t="e">
        <f>+VLOOKUP(A138,#REF!,1,FALSE)</f>
        <v>#REF!</v>
      </c>
    </row>
    <row r="139" spans="1:4">
      <c r="A139" s="221">
        <v>11070401</v>
      </c>
      <c r="B139" s="173" t="s">
        <v>1537</v>
      </c>
      <c r="C139" s="220">
        <v>0</v>
      </c>
      <c r="D139" t="e">
        <f>+VLOOKUP(A139,#REF!,1,FALSE)</f>
        <v>#REF!</v>
      </c>
    </row>
    <row r="140" spans="1:4">
      <c r="A140" s="221">
        <v>11070402</v>
      </c>
      <c r="B140" s="173" t="s">
        <v>1538</v>
      </c>
      <c r="C140" s="220">
        <v>40406498</v>
      </c>
      <c r="D140" t="e">
        <f>+VLOOKUP(A140,#REF!,1,FALSE)</f>
        <v>#REF!</v>
      </c>
    </row>
    <row r="141" spans="1:4">
      <c r="A141" s="221">
        <v>11080101</v>
      </c>
      <c r="B141" s="173" t="s">
        <v>147</v>
      </c>
      <c r="C141" s="220">
        <v>116008105</v>
      </c>
      <c r="D141" t="e">
        <f>+VLOOKUP(A141,#REF!,1,FALSE)</f>
        <v>#REF!</v>
      </c>
    </row>
    <row r="142" spans="1:4">
      <c r="A142" s="221">
        <v>11080102</v>
      </c>
      <c r="B142" s="173" t="s">
        <v>1539</v>
      </c>
      <c r="C142" s="220">
        <v>0</v>
      </c>
      <c r="D142" t="e">
        <f>+VLOOKUP(A142,#REF!,1,FALSE)</f>
        <v>#REF!</v>
      </c>
    </row>
    <row r="143" spans="1:4">
      <c r="A143" s="221">
        <v>11080103</v>
      </c>
      <c r="B143" s="173" t="s">
        <v>1540</v>
      </c>
      <c r="C143" s="220">
        <v>9853742823</v>
      </c>
      <c r="D143" t="e">
        <f>+VLOOKUP(A143,#REF!,1,FALSE)</f>
        <v>#REF!</v>
      </c>
    </row>
    <row r="144" spans="1:4">
      <c r="A144" s="221">
        <v>11080104</v>
      </c>
      <c r="B144" s="173" t="s">
        <v>1541</v>
      </c>
      <c r="C144" s="220">
        <v>0</v>
      </c>
      <c r="D144" t="e">
        <f>+VLOOKUP(A144,#REF!,1,FALSE)</f>
        <v>#REF!</v>
      </c>
    </row>
    <row r="145" spans="1:4">
      <c r="A145" s="221">
        <v>11080105</v>
      </c>
      <c r="B145" s="173" t="s">
        <v>1931</v>
      </c>
      <c r="C145" s="220">
        <v>1224808304</v>
      </c>
      <c r="D145" t="e">
        <f>+VLOOKUP(A145,#REF!,1,FALSE)</f>
        <v>#REF!</v>
      </c>
    </row>
    <row r="146" spans="1:4">
      <c r="A146" s="221">
        <v>12020101</v>
      </c>
      <c r="B146" s="173" t="s">
        <v>1542</v>
      </c>
      <c r="C146" s="220">
        <v>7239272176</v>
      </c>
      <c r="D146" t="e">
        <f>+VLOOKUP(A146,#REF!,1,FALSE)</f>
        <v>#REF!</v>
      </c>
    </row>
    <row r="147" spans="1:4">
      <c r="A147" s="221">
        <v>12020102</v>
      </c>
      <c r="B147" s="173" t="s">
        <v>1543</v>
      </c>
      <c r="C147" s="220">
        <v>311160173</v>
      </c>
      <c r="D147" t="e">
        <f>+VLOOKUP(A147,#REF!,1,FALSE)</f>
        <v>#REF!</v>
      </c>
    </row>
    <row r="148" spans="1:4">
      <c r="A148" s="221">
        <v>12020198</v>
      </c>
      <c r="B148" s="173" t="s">
        <v>1544</v>
      </c>
      <c r="C148" s="220">
        <v>482573913</v>
      </c>
      <c r="D148" t="e">
        <f>+VLOOKUP(A148,#REF!,1,FALSE)</f>
        <v>#REF!</v>
      </c>
    </row>
    <row r="149" spans="1:4">
      <c r="A149" s="221">
        <v>12020199</v>
      </c>
      <c r="B149" s="173" t="s">
        <v>1545</v>
      </c>
      <c r="C149" s="220">
        <v>-3550347103</v>
      </c>
      <c r="D149" t="e">
        <f>+VLOOKUP(A149,#REF!,1,FALSE)</f>
        <v>#REF!</v>
      </c>
    </row>
    <row r="150" spans="1:4">
      <c r="A150" s="221">
        <v>12020201</v>
      </c>
      <c r="B150" s="173" t="s">
        <v>1546</v>
      </c>
      <c r="C150" s="220">
        <v>57282026451</v>
      </c>
      <c r="D150" t="e">
        <f>+VLOOKUP(A150,#REF!,1,FALSE)</f>
        <v>#REF!</v>
      </c>
    </row>
    <row r="151" spans="1:4">
      <c r="A151" s="221">
        <v>12020202</v>
      </c>
      <c r="B151" s="173" t="s">
        <v>1547</v>
      </c>
      <c r="C151" s="220">
        <v>6354348374</v>
      </c>
      <c r="D151" t="e">
        <f>+VLOOKUP(A151,#REF!,1,FALSE)</f>
        <v>#REF!</v>
      </c>
    </row>
    <row r="152" spans="1:4">
      <c r="A152" s="221">
        <v>12020203</v>
      </c>
      <c r="B152" s="173" t="s">
        <v>1548</v>
      </c>
      <c r="C152" s="220">
        <v>1513134419</v>
      </c>
      <c r="D152" t="e">
        <f>+VLOOKUP(A152,#REF!,1,FALSE)</f>
        <v>#REF!</v>
      </c>
    </row>
    <row r="153" spans="1:4">
      <c r="A153" s="221">
        <v>12020204</v>
      </c>
      <c r="B153" s="173" t="s">
        <v>1549</v>
      </c>
      <c r="C153" s="220">
        <v>1</v>
      </c>
      <c r="D153" t="e">
        <f>+VLOOKUP(A153,#REF!,1,FALSE)</f>
        <v>#REF!</v>
      </c>
    </row>
    <row r="154" spans="1:4">
      <c r="A154" s="221">
        <v>12020205</v>
      </c>
      <c r="B154" s="173" t="s">
        <v>1550</v>
      </c>
      <c r="C154" s="220">
        <v>0</v>
      </c>
      <c r="D154" t="e">
        <f>+VLOOKUP(A154,#REF!,1,FALSE)</f>
        <v>#REF!</v>
      </c>
    </row>
    <row r="155" spans="1:4">
      <c r="A155" s="221">
        <v>12020298</v>
      </c>
      <c r="B155" s="173" t="s">
        <v>1551</v>
      </c>
      <c r="C155" s="220">
        <v>4735003357</v>
      </c>
      <c r="D155" t="e">
        <f>+VLOOKUP(A155,#REF!,1,FALSE)</f>
        <v>#REF!</v>
      </c>
    </row>
    <row r="156" spans="1:4">
      <c r="A156" s="221">
        <v>12020299</v>
      </c>
      <c r="B156" s="173" t="s">
        <v>1552</v>
      </c>
      <c r="C156" s="220">
        <v>-32683931323</v>
      </c>
      <c r="D156" t="e">
        <f>+VLOOKUP(A156,#REF!,1,FALSE)</f>
        <v>#REF!</v>
      </c>
    </row>
    <row r="157" spans="1:4">
      <c r="A157" s="221">
        <v>12020301</v>
      </c>
      <c r="B157" s="173" t="s">
        <v>1553</v>
      </c>
      <c r="C157" s="220">
        <v>3336959441</v>
      </c>
      <c r="D157" t="e">
        <f>+VLOOKUP(A157,#REF!,1,FALSE)</f>
        <v>#REF!</v>
      </c>
    </row>
    <row r="158" spans="1:4">
      <c r="A158" s="221">
        <v>12020303</v>
      </c>
      <c r="B158" s="173" t="s">
        <v>1554</v>
      </c>
      <c r="C158" s="220">
        <v>0</v>
      </c>
      <c r="D158" t="e">
        <f>+VLOOKUP(A158,#REF!,1,FALSE)</f>
        <v>#REF!</v>
      </c>
    </row>
    <row r="159" spans="1:4">
      <c r="A159" s="221">
        <v>12020398</v>
      </c>
      <c r="B159" s="173" t="s">
        <v>1555</v>
      </c>
      <c r="C159" s="220">
        <v>733443279</v>
      </c>
      <c r="D159" t="e">
        <f>+VLOOKUP(A159,#REF!,1,FALSE)</f>
        <v>#REF!</v>
      </c>
    </row>
    <row r="160" spans="1:4">
      <c r="A160" s="221">
        <v>12020399</v>
      </c>
      <c r="B160" s="173" t="s">
        <v>1556</v>
      </c>
      <c r="C160" s="220">
        <v>-3273849056</v>
      </c>
      <c r="D160" t="e">
        <f>+VLOOKUP(A160,#REF!,1,FALSE)</f>
        <v>#REF!</v>
      </c>
    </row>
    <row r="161" spans="1:4">
      <c r="A161" s="221">
        <v>12020401</v>
      </c>
      <c r="B161" s="173" t="s">
        <v>1557</v>
      </c>
      <c r="C161" s="220">
        <v>81105031134</v>
      </c>
      <c r="D161" t="e">
        <f>+VLOOKUP(A161,#REF!,1,FALSE)</f>
        <v>#REF!</v>
      </c>
    </row>
    <row r="162" spans="1:4">
      <c r="A162" s="221">
        <v>12020402</v>
      </c>
      <c r="B162" s="173" t="s">
        <v>1558</v>
      </c>
      <c r="C162" s="220">
        <v>11182164828</v>
      </c>
      <c r="D162" t="e">
        <f>+VLOOKUP(A162,#REF!,1,FALSE)</f>
        <v>#REF!</v>
      </c>
    </row>
    <row r="163" spans="1:4">
      <c r="A163" s="221">
        <v>12020403</v>
      </c>
      <c r="B163" s="173" t="s">
        <v>1559</v>
      </c>
      <c r="C163" s="220">
        <v>1696463572</v>
      </c>
      <c r="D163" t="e">
        <f>+VLOOKUP(A163,#REF!,1,FALSE)</f>
        <v>#REF!</v>
      </c>
    </row>
    <row r="164" spans="1:4">
      <c r="A164" s="221">
        <v>12020404</v>
      </c>
      <c r="B164" s="173" t="s">
        <v>1930</v>
      </c>
      <c r="C164" s="220">
        <v>419893637</v>
      </c>
      <c r="D164" t="e">
        <f>+VLOOKUP(A164,#REF!,1,FALSE)</f>
        <v>#REF!</v>
      </c>
    </row>
    <row r="165" spans="1:4">
      <c r="A165" s="221">
        <v>12020405</v>
      </c>
      <c r="B165" s="173" t="s">
        <v>1929</v>
      </c>
      <c r="C165" s="220">
        <v>39103637</v>
      </c>
      <c r="D165" t="e">
        <f>+VLOOKUP(A165,#REF!,1,FALSE)</f>
        <v>#REF!</v>
      </c>
    </row>
    <row r="166" spans="1:4">
      <c r="A166" s="221">
        <v>12020408</v>
      </c>
      <c r="B166" s="173" t="s">
        <v>1928</v>
      </c>
      <c r="C166" s="220">
        <v>1695270046</v>
      </c>
      <c r="D166" t="e">
        <f>+VLOOKUP(A166,#REF!,1,FALSE)</f>
        <v>#REF!</v>
      </c>
    </row>
    <row r="167" spans="1:4">
      <c r="A167" s="221">
        <v>12020409</v>
      </c>
      <c r="B167" s="173" t="s">
        <v>1927</v>
      </c>
      <c r="C167" s="220">
        <v>19406337545</v>
      </c>
      <c r="D167" t="e">
        <f>+VLOOKUP(A167,#REF!,1,FALSE)</f>
        <v>#REF!</v>
      </c>
    </row>
    <row r="168" spans="1:4">
      <c r="A168" s="221">
        <v>12020410</v>
      </c>
      <c r="B168" s="173" t="s">
        <v>1926</v>
      </c>
      <c r="C168" s="220">
        <v>964983189</v>
      </c>
      <c r="D168" t="e">
        <f>+VLOOKUP(A168,#REF!,1,FALSE)</f>
        <v>#REF!</v>
      </c>
    </row>
    <row r="169" spans="1:4">
      <c r="A169" s="221">
        <v>12020498</v>
      </c>
      <c r="B169" s="173" t="s">
        <v>1560</v>
      </c>
      <c r="C169" s="220">
        <v>34985872817</v>
      </c>
      <c r="D169" t="e">
        <f>+VLOOKUP(A169,#REF!,1,FALSE)</f>
        <v>#REF!</v>
      </c>
    </row>
    <row r="170" spans="1:4">
      <c r="A170" s="221">
        <v>12020499</v>
      </c>
      <c r="B170" s="173" t="s">
        <v>1561</v>
      </c>
      <c r="C170" s="220">
        <v>-29890797075</v>
      </c>
      <c r="D170" t="e">
        <f>+VLOOKUP(A170,#REF!,1,FALSE)</f>
        <v>#REF!</v>
      </c>
    </row>
    <row r="171" spans="1:4">
      <c r="A171" s="221">
        <v>12020599</v>
      </c>
      <c r="B171" s="173" t="s">
        <v>1562</v>
      </c>
      <c r="C171" s="220">
        <v>0</v>
      </c>
      <c r="D171" t="e">
        <f>+VLOOKUP(A171,#REF!,1,FALSE)</f>
        <v>#REF!</v>
      </c>
    </row>
    <row r="172" spans="1:4">
      <c r="A172" s="221">
        <v>12020601</v>
      </c>
      <c r="B172" s="173" t="s">
        <v>1563</v>
      </c>
      <c r="C172" s="220">
        <v>1783370086</v>
      </c>
      <c r="D172" t="e">
        <f>+VLOOKUP(A172,#REF!,1,FALSE)</f>
        <v>#REF!</v>
      </c>
    </row>
    <row r="173" spans="1:4">
      <c r="A173" s="221">
        <v>12020614</v>
      </c>
      <c r="B173" s="173" t="s">
        <v>1564</v>
      </c>
      <c r="C173" s="220">
        <v>0</v>
      </c>
      <c r="D173" t="e">
        <f>+VLOOKUP(A173,#REF!,1,FALSE)</f>
        <v>#REF!</v>
      </c>
    </row>
    <row r="174" spans="1:4">
      <c r="A174" s="221">
        <v>12020615</v>
      </c>
      <c r="B174" s="173" t="s">
        <v>1565</v>
      </c>
      <c r="C174" s="220">
        <v>0</v>
      </c>
      <c r="D174" t="e">
        <f>+VLOOKUP(A174,#REF!,1,FALSE)</f>
        <v>#REF!</v>
      </c>
    </row>
    <row r="175" spans="1:4">
      <c r="A175" s="221">
        <v>12020617</v>
      </c>
      <c r="B175" s="173" t="s">
        <v>1566</v>
      </c>
      <c r="C175" s="220">
        <v>0</v>
      </c>
      <c r="D175" t="e">
        <f>+VLOOKUP(A175,#REF!,1,FALSE)</f>
        <v>#REF!</v>
      </c>
    </row>
    <row r="176" spans="1:4">
      <c r="A176" s="221">
        <v>12020618</v>
      </c>
      <c r="B176" s="173" t="s">
        <v>1567</v>
      </c>
      <c r="C176" s="220">
        <v>0</v>
      </c>
      <c r="D176" t="e">
        <f>+VLOOKUP(A176,#REF!,1,FALSE)</f>
        <v>#REF!</v>
      </c>
    </row>
    <row r="177" spans="1:4">
      <c r="A177" s="221">
        <v>12020619</v>
      </c>
      <c r="B177" s="173" t="s">
        <v>1568</v>
      </c>
      <c r="C177" s="220">
        <v>0</v>
      </c>
      <c r="D177" t="e">
        <f>+VLOOKUP(A177,#REF!,1,FALSE)</f>
        <v>#REF!</v>
      </c>
    </row>
    <row r="178" spans="1:4">
      <c r="A178" s="221">
        <v>12020620</v>
      </c>
      <c r="B178" s="173" t="s">
        <v>1569</v>
      </c>
      <c r="C178" s="220">
        <v>0</v>
      </c>
      <c r="D178" t="e">
        <f>+VLOOKUP(A178,#REF!,1,FALSE)</f>
        <v>#REF!</v>
      </c>
    </row>
    <row r="179" spans="1:4">
      <c r="A179" s="221">
        <v>12020621</v>
      </c>
      <c r="B179" s="173" t="s">
        <v>1570</v>
      </c>
      <c r="C179" s="220">
        <v>0</v>
      </c>
      <c r="D179" t="e">
        <f>+VLOOKUP(A179,#REF!,1,FALSE)</f>
        <v>#REF!</v>
      </c>
    </row>
    <row r="180" spans="1:4">
      <c r="A180" s="221">
        <v>12020622</v>
      </c>
      <c r="B180" s="173" t="s">
        <v>1571</v>
      </c>
      <c r="C180" s="220">
        <v>954027082</v>
      </c>
      <c r="D180" t="e">
        <f>+VLOOKUP(A180,#REF!,1,FALSE)</f>
        <v>#REF!</v>
      </c>
    </row>
    <row r="181" spans="1:4">
      <c r="A181" s="221">
        <v>12020623</v>
      </c>
      <c r="B181" s="173" t="s">
        <v>1572</v>
      </c>
      <c r="C181" s="220">
        <v>50458162313</v>
      </c>
      <c r="D181" t="e">
        <f>+VLOOKUP(A181,#REF!,1,FALSE)</f>
        <v>#REF!</v>
      </c>
    </row>
    <row r="182" spans="1:4">
      <c r="A182" s="221">
        <v>12020624</v>
      </c>
      <c r="B182" s="173" t="s">
        <v>1573</v>
      </c>
      <c r="C182" s="220">
        <v>0</v>
      </c>
      <c r="D182" t="e">
        <f>+VLOOKUP(A182,#REF!,1,FALSE)</f>
        <v>#REF!</v>
      </c>
    </row>
    <row r="183" spans="1:4">
      <c r="A183" s="221">
        <v>12020625</v>
      </c>
      <c r="B183" s="173" t="s">
        <v>1574</v>
      </c>
      <c r="C183" s="220">
        <v>0</v>
      </c>
      <c r="D183" t="e">
        <f>+VLOOKUP(A183,#REF!,1,FALSE)</f>
        <v>#REF!</v>
      </c>
    </row>
    <row r="184" spans="1:4">
      <c r="A184" s="221">
        <v>12020626</v>
      </c>
      <c r="B184" s="173" t="s">
        <v>478</v>
      </c>
      <c r="C184" s="220">
        <v>0</v>
      </c>
      <c r="D184" t="e">
        <f>+VLOOKUP(A184,#REF!,1,FALSE)</f>
        <v>#REF!</v>
      </c>
    </row>
    <row r="185" spans="1:4">
      <c r="A185" s="221">
        <v>12020627</v>
      </c>
      <c r="B185" s="173" t="s">
        <v>1575</v>
      </c>
      <c r="C185" s="220">
        <v>4051517827</v>
      </c>
      <c r="D185" t="e">
        <f>+VLOOKUP(A185,#REF!,1,FALSE)</f>
        <v>#REF!</v>
      </c>
    </row>
    <row r="186" spans="1:4">
      <c r="A186" s="221">
        <v>12020628</v>
      </c>
      <c r="B186" s="173" t="s">
        <v>1576</v>
      </c>
      <c r="C186" s="220">
        <v>4916420130</v>
      </c>
      <c r="D186" t="e">
        <f>+VLOOKUP(A186,#REF!,1,FALSE)</f>
        <v>#REF!</v>
      </c>
    </row>
    <row r="187" spans="1:4">
      <c r="A187" s="221">
        <v>12020629</v>
      </c>
      <c r="B187" s="173" t="s">
        <v>1577</v>
      </c>
      <c r="C187" s="220">
        <v>0</v>
      </c>
      <c r="D187" t="e">
        <f>+VLOOKUP(A187,#REF!,1,FALSE)</f>
        <v>#REF!</v>
      </c>
    </row>
    <row r="188" spans="1:4">
      <c r="A188" s="221">
        <v>12020630</v>
      </c>
      <c r="B188" s="173" t="s">
        <v>1578</v>
      </c>
      <c r="C188" s="220">
        <v>0</v>
      </c>
      <c r="D188" t="e">
        <f>+VLOOKUP(A188,#REF!,1,FALSE)</f>
        <v>#REF!</v>
      </c>
    </row>
    <row r="189" spans="1:4">
      <c r="A189" s="221">
        <v>12020631</v>
      </c>
      <c r="B189" s="173" t="s">
        <v>1579</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201</v>
      </c>
      <c r="C191" s="220">
        <v>0</v>
      </c>
      <c r="D191" t="e">
        <f>+VLOOKUP(A191,#REF!,1,FALSE)</f>
        <v>#REF!</v>
      </c>
    </row>
    <row r="192" spans="1:4">
      <c r="A192" s="221">
        <v>12030103</v>
      </c>
      <c r="B192" s="173" t="s">
        <v>386</v>
      </c>
      <c r="C192" s="220">
        <v>27982864376</v>
      </c>
      <c r="D192" t="e">
        <f>+VLOOKUP(A192,#REF!,1,FALSE)</f>
        <v>#REF!</v>
      </c>
    </row>
    <row r="193" spans="1:4">
      <c r="A193" s="221">
        <v>12030104</v>
      </c>
      <c r="B193" s="173" t="s">
        <v>387</v>
      </c>
      <c r="C193" s="220">
        <v>21047619412</v>
      </c>
      <c r="D193" t="e">
        <f>+VLOOKUP(A193,#REF!,1,FALSE)</f>
        <v>#REF!</v>
      </c>
    </row>
    <row r="194" spans="1:4">
      <c r="A194" s="221">
        <v>12030105</v>
      </c>
      <c r="B194" s="173" t="s">
        <v>388</v>
      </c>
      <c r="C194" s="220">
        <v>0</v>
      </c>
      <c r="D194" t="e">
        <f>+VLOOKUP(A194,#REF!,1,FALSE)</f>
        <v>#REF!</v>
      </c>
    </row>
    <row r="195" spans="1:4">
      <c r="A195" s="221">
        <v>12030106</v>
      </c>
      <c r="B195" s="173" t="s">
        <v>389</v>
      </c>
      <c r="C195" s="220">
        <v>0</v>
      </c>
      <c r="D195" t="e">
        <f>+VLOOKUP(A195,#REF!,1,FALSE)</f>
        <v>#REF!</v>
      </c>
    </row>
    <row r="196" spans="1:4">
      <c r="A196" s="221">
        <v>12040101</v>
      </c>
      <c r="B196" s="173" t="s">
        <v>222</v>
      </c>
      <c r="C196" s="220">
        <v>912000002</v>
      </c>
      <c r="D196" t="e">
        <f>+VLOOKUP(A196,#REF!,1,FALSE)</f>
        <v>#REF!</v>
      </c>
    </row>
    <row r="197" spans="1:4">
      <c r="A197" s="221">
        <v>12040102</v>
      </c>
      <c r="B197" s="173" t="s">
        <v>1580</v>
      </c>
      <c r="C197" s="220">
        <v>179090909</v>
      </c>
      <c r="D197" t="e">
        <f>+VLOOKUP(A197,#REF!,1,FALSE)</f>
        <v>#REF!</v>
      </c>
    </row>
    <row r="198" spans="1:4">
      <c r="A198" s="221">
        <v>12040103</v>
      </c>
      <c r="B198" s="173" t="s">
        <v>1581</v>
      </c>
      <c r="C198" s="220">
        <v>3002993144</v>
      </c>
      <c r="D198" t="e">
        <f>+VLOOKUP(A198,#REF!,1,FALSE)</f>
        <v>#REF!</v>
      </c>
    </row>
    <row r="199" spans="1:4">
      <c r="A199" s="221">
        <v>12040199</v>
      </c>
      <c r="B199" s="173" t="s">
        <v>1582</v>
      </c>
      <c r="C199" s="220">
        <v>0</v>
      </c>
      <c r="D199" t="e">
        <f>+VLOOKUP(A199,#REF!,1,FALSE)</f>
        <v>#REF!</v>
      </c>
    </row>
    <row r="200" spans="1:4">
      <c r="A200" s="221">
        <v>12050101</v>
      </c>
      <c r="B200" s="173" t="s">
        <v>1583</v>
      </c>
      <c r="C200" s="220">
        <v>23733122</v>
      </c>
      <c r="D200" t="e">
        <f>+VLOOKUP(A200,#REF!,1,FALSE)</f>
        <v>#REF!</v>
      </c>
    </row>
    <row r="201" spans="1:4">
      <c r="A201" s="221">
        <v>21010101</v>
      </c>
      <c r="B201" s="173" t="s">
        <v>194</v>
      </c>
      <c r="C201" s="220">
        <v>59028733044</v>
      </c>
      <c r="D201" t="e">
        <f>+VLOOKUP(A201,#REF!,1,FALSE)</f>
        <v>#REF!</v>
      </c>
    </row>
    <row r="202" spans="1:4">
      <c r="A202" s="221">
        <v>21010102</v>
      </c>
      <c r="B202" s="173" t="s">
        <v>229</v>
      </c>
      <c r="C202" s="220">
        <v>59639216097</v>
      </c>
      <c r="D202" t="e">
        <f>+VLOOKUP(A202,#REF!,1,FALSE)</f>
        <v>#REF!</v>
      </c>
    </row>
    <row r="203" spans="1:4">
      <c r="A203" s="221">
        <v>21010103</v>
      </c>
      <c r="B203" s="173" t="s">
        <v>1584</v>
      </c>
      <c r="C203" s="220">
        <v>0</v>
      </c>
      <c r="D203" t="e">
        <f>+VLOOKUP(A203,#REF!,1,FALSE)</f>
        <v>#REF!</v>
      </c>
    </row>
    <row r="204" spans="1:4">
      <c r="A204" s="221">
        <v>21010104</v>
      </c>
      <c r="B204" s="173" t="s">
        <v>1585</v>
      </c>
      <c r="C204" s="220">
        <v>919702451</v>
      </c>
      <c r="D204" t="e">
        <f>+VLOOKUP(A204,#REF!,1,FALSE)</f>
        <v>#REF!</v>
      </c>
    </row>
    <row r="205" spans="1:4">
      <c r="A205" s="221">
        <v>21010105</v>
      </c>
      <c r="B205" s="173" t="s">
        <v>1586</v>
      </c>
      <c r="C205" s="220">
        <v>0</v>
      </c>
      <c r="D205" t="e">
        <f>+VLOOKUP(A205,#REF!,1,FALSE)</f>
        <v>#REF!</v>
      </c>
    </row>
    <row r="206" spans="1:4">
      <c r="A206" s="221">
        <v>21010106</v>
      </c>
      <c r="B206" s="173" t="s">
        <v>479</v>
      </c>
      <c r="C206" s="220">
        <v>0</v>
      </c>
      <c r="D206" t="e">
        <f>+VLOOKUP(A206,#REF!,1,FALSE)</f>
        <v>#REF!</v>
      </c>
    </row>
    <row r="207" spans="1:4">
      <c r="A207" s="221">
        <v>210101001</v>
      </c>
      <c r="B207" s="173" t="s">
        <v>1587</v>
      </c>
      <c r="C207" s="220">
        <v>0</v>
      </c>
      <c r="D207" t="e">
        <f>+VLOOKUP(A207,#REF!,1,FALSE)</f>
        <v>#REF!</v>
      </c>
    </row>
    <row r="208" spans="1:4">
      <c r="A208" s="221">
        <v>21020101</v>
      </c>
      <c r="B208" s="173" t="s">
        <v>1588</v>
      </c>
      <c r="C208" s="220">
        <v>19754958762</v>
      </c>
      <c r="D208" t="e">
        <f>+VLOOKUP(A208,#REF!,1,FALSE)</f>
        <v>#REF!</v>
      </c>
    </row>
    <row r="209" spans="1:4">
      <c r="A209" s="221">
        <v>21020102</v>
      </c>
      <c r="B209" s="173" t="s">
        <v>1589</v>
      </c>
      <c r="C209" s="220">
        <v>0</v>
      </c>
      <c r="D209" t="e">
        <f>+VLOOKUP(A209,#REF!,1,FALSE)</f>
        <v>#REF!</v>
      </c>
    </row>
    <row r="210" spans="1:4">
      <c r="A210" s="221">
        <v>21020105</v>
      </c>
      <c r="B210" s="173" t="s">
        <v>390</v>
      </c>
      <c r="C210" s="220">
        <v>0</v>
      </c>
      <c r="D210" t="e">
        <f>+VLOOKUP(A210,#REF!,1,FALSE)</f>
        <v>#REF!</v>
      </c>
    </row>
    <row r="211" spans="1:4">
      <c r="A211" s="221">
        <v>21020201</v>
      </c>
      <c r="B211" s="173" t="s">
        <v>1590</v>
      </c>
      <c r="C211" s="220">
        <v>0</v>
      </c>
      <c r="D211" t="e">
        <f>+VLOOKUP(A211,#REF!,1,FALSE)</f>
        <v>#REF!</v>
      </c>
    </row>
    <row r="212" spans="1:4">
      <c r="A212" s="221">
        <v>21020219</v>
      </c>
      <c r="B212" s="173" t="s">
        <v>1591</v>
      </c>
      <c r="C212" s="220">
        <v>0</v>
      </c>
      <c r="D212" t="e">
        <f>+VLOOKUP(A212,#REF!,1,FALSE)</f>
        <v>#REF!</v>
      </c>
    </row>
    <row r="213" spans="1:4">
      <c r="A213" s="221">
        <v>21030101</v>
      </c>
      <c r="B213" s="173" t="s">
        <v>1592</v>
      </c>
      <c r="C213" s="220">
        <v>1292744446</v>
      </c>
      <c r="D213" t="e">
        <f>+VLOOKUP(A213,#REF!,1,FALSE)</f>
        <v>#REF!</v>
      </c>
    </row>
    <row r="214" spans="1:4">
      <c r="A214" s="221">
        <v>21030102</v>
      </c>
      <c r="B214" s="173" t="s">
        <v>1593</v>
      </c>
      <c r="C214" s="220">
        <v>0</v>
      </c>
      <c r="D214" t="e">
        <f>+VLOOKUP(A214,#REF!,1,FALSE)</f>
        <v>#REF!</v>
      </c>
    </row>
    <row r="215" spans="1:4">
      <c r="A215" s="221">
        <v>21040101</v>
      </c>
      <c r="B215" s="173" t="s">
        <v>1594</v>
      </c>
      <c r="C215" s="220">
        <v>0</v>
      </c>
      <c r="D215" t="e">
        <f>+VLOOKUP(A215,#REF!,1,FALSE)</f>
        <v>#REF!</v>
      </c>
    </row>
    <row r="216" spans="1:4">
      <c r="A216" s="221">
        <v>21040102</v>
      </c>
      <c r="B216" s="173" t="s">
        <v>1595</v>
      </c>
      <c r="C216" s="220">
        <v>0</v>
      </c>
      <c r="D216" t="e">
        <f>+VLOOKUP(A216,#REF!,1,FALSE)</f>
        <v>#REF!</v>
      </c>
    </row>
    <row r="217" spans="1:4">
      <c r="A217" s="221">
        <v>21040104</v>
      </c>
      <c r="B217" s="173" t="s">
        <v>1596</v>
      </c>
      <c r="C217" s="220">
        <v>0</v>
      </c>
      <c r="D217" t="e">
        <f>+VLOOKUP(A217,#REF!,1,FALSE)</f>
        <v>#REF!</v>
      </c>
    </row>
    <row r="218" spans="1:4">
      <c r="A218" s="221">
        <v>21040105</v>
      </c>
      <c r="B218" s="173" t="s">
        <v>1597</v>
      </c>
      <c r="C218" s="220">
        <v>0</v>
      </c>
      <c r="D218" t="e">
        <f>+VLOOKUP(A218,#REF!,1,FALSE)</f>
        <v>#REF!</v>
      </c>
    </row>
    <row r="219" spans="1:4">
      <c r="A219" s="221">
        <v>21040107</v>
      </c>
      <c r="B219" s="173" t="s">
        <v>1598</v>
      </c>
      <c r="C219" s="220">
        <v>1145286833</v>
      </c>
      <c r="D219" t="e">
        <f>+VLOOKUP(A219,#REF!,1,FALSE)</f>
        <v>#REF!</v>
      </c>
    </row>
    <row r="220" spans="1:4">
      <c r="A220" s="221">
        <v>21040108</v>
      </c>
      <c r="B220" s="173" t="s">
        <v>480</v>
      </c>
      <c r="C220" s="220">
        <v>0</v>
      </c>
      <c r="D220" t="e">
        <f>+VLOOKUP(A220,#REF!,1,FALSE)</f>
        <v>#REF!</v>
      </c>
    </row>
    <row r="221" spans="1:4">
      <c r="A221" s="221">
        <v>21040109</v>
      </c>
      <c r="B221" s="173" t="s">
        <v>1599</v>
      </c>
      <c r="C221" s="220">
        <v>8479192878</v>
      </c>
      <c r="D221" t="e">
        <f>+VLOOKUP(A221,#REF!,1,FALSE)</f>
        <v>#REF!</v>
      </c>
    </row>
    <row r="222" spans="1:4">
      <c r="A222" s="221">
        <v>21040110</v>
      </c>
      <c r="B222" s="173" t="s">
        <v>1600</v>
      </c>
      <c r="C222" s="220">
        <v>0</v>
      </c>
      <c r="D222" t="e">
        <f>+VLOOKUP(A222,#REF!,1,FALSE)</f>
        <v>#REF!</v>
      </c>
    </row>
    <row r="223" spans="1:4">
      <c r="A223" s="221">
        <v>21040113</v>
      </c>
      <c r="B223" s="173" t="s">
        <v>1601</v>
      </c>
      <c r="C223" s="220">
        <v>0</v>
      </c>
      <c r="D223" t="e">
        <f>+VLOOKUP(A223,#REF!,1,FALSE)</f>
        <v>#REF!</v>
      </c>
    </row>
    <row r="224" spans="1:4">
      <c r="A224" s="221">
        <v>21040114</v>
      </c>
      <c r="B224" s="173" t="s">
        <v>1602</v>
      </c>
      <c r="C224" s="220">
        <v>0</v>
      </c>
      <c r="D224" t="e">
        <f>+VLOOKUP(A224,#REF!,1,FALSE)</f>
        <v>#REF!</v>
      </c>
    </row>
    <row r="225" spans="1:4">
      <c r="A225" s="221">
        <v>21040115</v>
      </c>
      <c r="B225" s="173" t="s">
        <v>1603</v>
      </c>
      <c r="C225" s="220">
        <v>0</v>
      </c>
      <c r="D225" t="e">
        <f>+VLOOKUP(A225,#REF!,1,FALSE)</f>
        <v>#REF!</v>
      </c>
    </row>
    <row r="226" spans="1:4">
      <c r="A226" s="221">
        <v>21040116</v>
      </c>
      <c r="B226" s="173" t="s">
        <v>1604</v>
      </c>
      <c r="C226" s="220">
        <v>0</v>
      </c>
      <c r="D226" t="e">
        <f>+VLOOKUP(A226,#REF!,1,FALSE)</f>
        <v>#REF!</v>
      </c>
    </row>
    <row r="227" spans="1:4">
      <c r="A227" s="221">
        <v>21050101</v>
      </c>
      <c r="B227" s="173" t="s">
        <v>1605</v>
      </c>
      <c r="C227" s="220">
        <v>0</v>
      </c>
      <c r="D227" t="e">
        <f>+VLOOKUP(A227,#REF!,1,FALSE)</f>
        <v>#REF!</v>
      </c>
    </row>
    <row r="228" spans="1:4">
      <c r="A228" s="221">
        <v>21050102</v>
      </c>
      <c r="B228" s="173" t="s">
        <v>1606</v>
      </c>
      <c r="C228" s="220">
        <v>300000000</v>
      </c>
      <c r="D228" t="e">
        <f>+VLOOKUP(A228,#REF!,1,FALSE)</f>
        <v>#REF!</v>
      </c>
    </row>
    <row r="229" spans="1:4">
      <c r="A229" s="221">
        <v>21050103</v>
      </c>
      <c r="B229" s="173" t="s">
        <v>1607</v>
      </c>
      <c r="C229" s="220">
        <v>0</v>
      </c>
      <c r="D229" t="e">
        <f>+VLOOKUP(A229,#REF!,1,FALSE)</f>
        <v>#REF!</v>
      </c>
    </row>
    <row r="230" spans="1:4">
      <c r="A230" s="221">
        <v>21050104</v>
      </c>
      <c r="B230" s="173" t="s">
        <v>1608</v>
      </c>
      <c r="C230" s="220">
        <v>1000000000</v>
      </c>
      <c r="D230" t="e">
        <f>+VLOOKUP(A230,#REF!,1,FALSE)</f>
        <v>#REF!</v>
      </c>
    </row>
    <row r="231" spans="1:4">
      <c r="A231" s="221">
        <v>21050105</v>
      </c>
      <c r="B231" s="173" t="s">
        <v>1609</v>
      </c>
      <c r="C231" s="220">
        <v>119000000</v>
      </c>
      <c r="D231" t="e">
        <f>+VLOOKUP(A231,#REF!,1,FALSE)</f>
        <v>#REF!</v>
      </c>
    </row>
    <row r="232" spans="1:4">
      <c r="A232" s="221">
        <v>21050106</v>
      </c>
      <c r="B232" s="173" t="s">
        <v>1610</v>
      </c>
      <c r="C232" s="220">
        <v>0</v>
      </c>
      <c r="D232" t="e">
        <f>+VLOOKUP(A232,#REF!,1,FALSE)</f>
        <v>#REF!</v>
      </c>
    </row>
    <row r="233" spans="1:4">
      <c r="A233" s="221">
        <v>21050107</v>
      </c>
      <c r="B233" s="173" t="s">
        <v>1611</v>
      </c>
      <c r="C233" s="220">
        <v>119000000</v>
      </c>
      <c r="D233" t="e">
        <f>+VLOOKUP(A233,#REF!,1,FALSE)</f>
        <v>#REF!</v>
      </c>
    </row>
    <row r="234" spans="1:4">
      <c r="A234" s="221">
        <v>21050108</v>
      </c>
      <c r="B234" s="173" t="s">
        <v>1612</v>
      </c>
      <c r="C234" s="220">
        <v>119000000</v>
      </c>
      <c r="D234" t="e">
        <f>+VLOOKUP(A234,#REF!,1,FALSE)</f>
        <v>#REF!</v>
      </c>
    </row>
    <row r="235" spans="1:4">
      <c r="A235" s="221">
        <v>21050109</v>
      </c>
      <c r="B235" s="173" t="s">
        <v>1613</v>
      </c>
      <c r="C235" s="220">
        <v>119000000</v>
      </c>
      <c r="D235" t="e">
        <f>+VLOOKUP(A235,#REF!,1,FALSE)</f>
        <v>#REF!</v>
      </c>
    </row>
    <row r="236" spans="1:4">
      <c r="A236" s="221">
        <v>21050110</v>
      </c>
      <c r="B236" s="173" t="s">
        <v>1614</v>
      </c>
      <c r="C236" s="220">
        <v>119000000</v>
      </c>
      <c r="D236" t="e">
        <f>+VLOOKUP(A236,#REF!,1,FALSE)</f>
        <v>#REF!</v>
      </c>
    </row>
    <row r="237" spans="1:4">
      <c r="A237" s="221">
        <v>21050111</v>
      </c>
      <c r="B237" s="173" t="s">
        <v>1615</v>
      </c>
      <c r="C237" s="220">
        <v>105000000</v>
      </c>
      <c r="D237" t="e">
        <f>+VLOOKUP(A237,#REF!,1,FALSE)</f>
        <v>#REF!</v>
      </c>
    </row>
    <row r="238" spans="1:4">
      <c r="A238" s="221">
        <v>21050112</v>
      </c>
      <c r="B238" s="173" t="s">
        <v>1616</v>
      </c>
      <c r="C238" s="220">
        <v>0</v>
      </c>
      <c r="D238" t="e">
        <f>+VLOOKUP(A238,#REF!,1,FALSE)</f>
        <v>#REF!</v>
      </c>
    </row>
    <row r="239" spans="1:4">
      <c r="A239" s="221">
        <v>21050113</v>
      </c>
      <c r="B239" s="173" t="s">
        <v>1617</v>
      </c>
      <c r="C239" s="220">
        <v>500000000</v>
      </c>
      <c r="D239" t="e">
        <f>+VLOOKUP(A239,#REF!,1,FALSE)</f>
        <v>#REF!</v>
      </c>
    </row>
    <row r="240" spans="1:4">
      <c r="A240" s="221">
        <v>21050114</v>
      </c>
      <c r="B240" s="173" t="s">
        <v>1618</v>
      </c>
      <c r="C240" s="220">
        <v>500000000</v>
      </c>
      <c r="D240" t="e">
        <f>+VLOOKUP(A240,#REF!,1,FALSE)</f>
        <v>#REF!</v>
      </c>
    </row>
    <row r="241" spans="1:4">
      <c r="A241" s="221">
        <v>21050201</v>
      </c>
      <c r="B241" s="173" t="s">
        <v>1619</v>
      </c>
      <c r="C241" s="220">
        <v>0</v>
      </c>
      <c r="D241" t="e">
        <f>+VLOOKUP(A241,#REF!,1,FALSE)</f>
        <v>#REF!</v>
      </c>
    </row>
    <row r="242" spans="1:4">
      <c r="A242" s="221">
        <v>21060101</v>
      </c>
      <c r="B242" s="173" t="s">
        <v>1620</v>
      </c>
      <c r="C242" s="220">
        <v>9</v>
      </c>
      <c r="D242" t="e">
        <f>+VLOOKUP(A242,#REF!,1,FALSE)</f>
        <v>#REF!</v>
      </c>
    </row>
    <row r="243" spans="1:4">
      <c r="A243" s="221">
        <v>21060102</v>
      </c>
      <c r="B243" s="173" t="s">
        <v>1621</v>
      </c>
      <c r="C243" s="220">
        <v>0</v>
      </c>
      <c r="D243" t="e">
        <f>+VLOOKUP(A243,#REF!,1,FALSE)</f>
        <v>#REF!</v>
      </c>
    </row>
    <row r="244" spans="1:4">
      <c r="A244" s="221">
        <v>21060104</v>
      </c>
      <c r="B244" s="173" t="s">
        <v>1622</v>
      </c>
      <c r="C244" s="220">
        <v>0</v>
      </c>
      <c r="D244" t="e">
        <f>+VLOOKUP(A244,#REF!,1,FALSE)</f>
        <v>#REF!</v>
      </c>
    </row>
    <row r="245" spans="1:4">
      <c r="A245" s="221">
        <v>21060105</v>
      </c>
      <c r="B245" s="173" t="s">
        <v>1623</v>
      </c>
      <c r="C245" s="220">
        <v>0</v>
      </c>
      <c r="D245" t="e">
        <f>+VLOOKUP(A245,#REF!,1,FALSE)</f>
        <v>#REF!</v>
      </c>
    </row>
    <row r="246" spans="1:4">
      <c r="A246" s="221">
        <v>21060106</v>
      </c>
      <c r="B246" s="173" t="s">
        <v>1624</v>
      </c>
      <c r="C246" s="220">
        <v>709340269</v>
      </c>
      <c r="D246" t="e">
        <f>+VLOOKUP(A246,#REF!,1,FALSE)</f>
        <v>#REF!</v>
      </c>
    </row>
    <row r="247" spans="1:4">
      <c r="A247" s="221">
        <v>21060107</v>
      </c>
      <c r="B247" s="173" t="s">
        <v>1625</v>
      </c>
      <c r="C247" s="220">
        <v>2049995443</v>
      </c>
      <c r="D247" t="e">
        <f>+VLOOKUP(A247,#REF!,1,FALSE)</f>
        <v>#REF!</v>
      </c>
    </row>
    <row r="248" spans="1:4">
      <c r="A248" s="221">
        <v>21060108</v>
      </c>
      <c r="B248" s="173" t="s">
        <v>1626</v>
      </c>
      <c r="C248" s="220">
        <v>0</v>
      </c>
      <c r="D248" t="e">
        <f>+VLOOKUP(A248,#REF!,1,FALSE)</f>
        <v>#REF!</v>
      </c>
    </row>
    <row r="249" spans="1:4">
      <c r="A249" s="221">
        <v>21060109</v>
      </c>
      <c r="B249" s="173" t="s">
        <v>1627</v>
      </c>
      <c r="C249" s="220">
        <v>2653745280</v>
      </c>
      <c r="D249" t="e">
        <f>+VLOOKUP(A249,#REF!,1,FALSE)</f>
        <v>#REF!</v>
      </c>
    </row>
    <row r="250" spans="1:4">
      <c r="A250" s="221">
        <v>21060110</v>
      </c>
      <c r="B250" s="173" t="s">
        <v>475</v>
      </c>
      <c r="C250" s="220">
        <v>841095399</v>
      </c>
      <c r="D250" t="e">
        <f>+VLOOKUP(A250,#REF!,1,FALSE)</f>
        <v>#REF!</v>
      </c>
    </row>
    <row r="251" spans="1:4">
      <c r="A251" s="221">
        <v>21060111</v>
      </c>
      <c r="B251" s="173" t="s">
        <v>1925</v>
      </c>
      <c r="C251" s="220">
        <v>165800568</v>
      </c>
      <c r="D251" t="e">
        <f>+VLOOKUP(A251,#REF!,1,FALSE)</f>
        <v>#REF!</v>
      </c>
    </row>
    <row r="252" spans="1:4">
      <c r="A252" s="221">
        <v>21070101</v>
      </c>
      <c r="B252" s="173" t="s">
        <v>1628</v>
      </c>
      <c r="C252" s="220">
        <v>0</v>
      </c>
      <c r="D252" t="e">
        <f>+VLOOKUP(A252,#REF!,1,FALSE)</f>
        <v>#REF!</v>
      </c>
    </row>
    <row r="253" spans="1:4">
      <c r="A253" s="221">
        <v>22020101</v>
      </c>
      <c r="B253" s="173" t="s">
        <v>1588</v>
      </c>
      <c r="C253" s="220">
        <v>0</v>
      </c>
      <c r="D253" t="e">
        <f>+VLOOKUP(A253,#REF!,1,FALSE)</f>
        <v>#REF!</v>
      </c>
    </row>
    <row r="254" spans="1:4">
      <c r="A254" s="221">
        <v>22020201</v>
      </c>
      <c r="B254" s="173" t="s">
        <v>1629</v>
      </c>
      <c r="C254" s="220">
        <v>0</v>
      </c>
      <c r="D254" t="e">
        <f>+VLOOKUP(A254,#REF!,1,FALSE)</f>
        <v>#REF!</v>
      </c>
    </row>
    <row r="255" spans="1:4">
      <c r="A255" s="221">
        <v>22020301</v>
      </c>
      <c r="B255" s="173" t="s">
        <v>392</v>
      </c>
      <c r="C255" s="220">
        <v>42000000000</v>
      </c>
      <c r="D255" t="e">
        <f>+VLOOKUP(A255,#REF!,1,FALSE)</f>
        <v>#REF!</v>
      </c>
    </row>
    <row r="256" spans="1:4">
      <c r="A256" s="221">
        <v>22020302</v>
      </c>
      <c r="B256" s="173" t="s">
        <v>393</v>
      </c>
      <c r="C256" s="220">
        <v>44037720000</v>
      </c>
      <c r="D256" t="e">
        <f>+VLOOKUP(A256,#REF!,1,FALSE)</f>
        <v>#REF!</v>
      </c>
    </row>
    <row r="257" spans="1:4">
      <c r="A257" s="221">
        <v>22020401</v>
      </c>
      <c r="B257" s="173" t="s">
        <v>395</v>
      </c>
      <c r="C257" s="220">
        <v>31775195882</v>
      </c>
      <c r="D257" t="e">
        <f>+VLOOKUP(A257,#REF!,1,FALSE)</f>
        <v>#REF!</v>
      </c>
    </row>
    <row r="258" spans="1:4">
      <c r="A258" s="221">
        <v>22020402</v>
      </c>
      <c r="B258" s="173" t="s">
        <v>396</v>
      </c>
      <c r="C258" s="220">
        <v>21523410328</v>
      </c>
      <c r="D258" t="e">
        <f>+VLOOKUP(A258,#REF!,1,FALSE)</f>
        <v>#REF!</v>
      </c>
    </row>
    <row r="259" spans="1:4">
      <c r="A259" s="221">
        <v>22020501</v>
      </c>
      <c r="B259" s="173" t="s">
        <v>398</v>
      </c>
      <c r="C259" s="220">
        <v>0</v>
      </c>
      <c r="D259" t="e">
        <f>+VLOOKUP(A259,#REF!,1,FALSE)</f>
        <v>#REF!</v>
      </c>
    </row>
    <row r="260" spans="1:4">
      <c r="A260" s="221">
        <v>22020502</v>
      </c>
      <c r="B260" s="173" t="s">
        <v>399</v>
      </c>
      <c r="C260" s="220">
        <v>0</v>
      </c>
      <c r="D260" t="e">
        <f>+VLOOKUP(A260,#REF!,1,FALSE)</f>
        <v>#REF!</v>
      </c>
    </row>
    <row r="261" spans="1:4">
      <c r="A261" s="221">
        <v>22030101</v>
      </c>
      <c r="B261" s="173" t="s">
        <v>1630</v>
      </c>
      <c r="C261" s="220">
        <v>0</v>
      </c>
      <c r="D261" t="e">
        <f>+VLOOKUP(A261,#REF!,1,FALSE)</f>
        <v>#REF!</v>
      </c>
    </row>
    <row r="262" spans="1:4">
      <c r="A262" s="221">
        <v>22040101</v>
      </c>
      <c r="B262" s="173" t="s">
        <v>1631</v>
      </c>
      <c r="C262" s="220">
        <v>0</v>
      </c>
      <c r="D262" t="e">
        <f>+VLOOKUP(A262,#REF!,1,FALSE)</f>
        <v>#REF!</v>
      </c>
    </row>
    <row r="263" spans="1:4">
      <c r="A263" s="221">
        <v>31010101</v>
      </c>
      <c r="B263" s="173" t="s">
        <v>149</v>
      </c>
      <c r="C263" s="220">
        <v>441000000000</v>
      </c>
      <c r="D263" t="e">
        <f>+VLOOKUP(A263,#REF!,1,FALSE)</f>
        <v>#REF!</v>
      </c>
    </row>
    <row r="264" spans="1:4">
      <c r="A264" s="221">
        <v>31020101</v>
      </c>
      <c r="B264" s="173" t="s">
        <v>1632</v>
      </c>
      <c r="C264" s="220">
        <v>20040579368</v>
      </c>
      <c r="D264" t="e">
        <f>+VLOOKUP(A264,#REF!,1,FALSE)</f>
        <v>#REF!</v>
      </c>
    </row>
    <row r="265" spans="1:4">
      <c r="A265" s="221">
        <v>31020201</v>
      </c>
      <c r="B265" s="173" t="s">
        <v>1633</v>
      </c>
      <c r="C265" s="220">
        <v>2989952292</v>
      </c>
      <c r="D265" t="e">
        <f>+VLOOKUP(A265,#REF!,1,FALSE)</f>
        <v>#REF!</v>
      </c>
    </row>
    <row r="266" spans="1:4">
      <c r="A266" s="221">
        <v>31020301</v>
      </c>
      <c r="B266" s="173" t="s">
        <v>150</v>
      </c>
      <c r="C266" s="220">
        <v>0</v>
      </c>
      <c r="D266" t="e">
        <f>+VLOOKUP(A266,#REF!,1,FALSE)</f>
        <v>#REF!</v>
      </c>
    </row>
    <row r="267" spans="1:4">
      <c r="A267" s="221">
        <v>31020501</v>
      </c>
      <c r="B267" s="173" t="s">
        <v>1634</v>
      </c>
      <c r="C267" s="220">
        <v>13132065246</v>
      </c>
      <c r="D267" t="e">
        <f>+VLOOKUP(A267,#REF!,1,FALSE)</f>
        <v>#REF!</v>
      </c>
    </row>
    <row r="268" spans="1:4">
      <c r="A268" s="221">
        <v>31030101</v>
      </c>
      <c r="B268" s="173" t="s">
        <v>1635</v>
      </c>
      <c r="C268" s="220">
        <v>0</v>
      </c>
      <c r="D268" t="e">
        <f>+VLOOKUP(A268,#REF!,1,FALSE)</f>
        <v>#REF!</v>
      </c>
    </row>
    <row r="269" spans="1:4">
      <c r="A269" s="221">
        <v>31030201</v>
      </c>
      <c r="B269" s="173" t="s">
        <v>482</v>
      </c>
      <c r="C269" s="220">
        <v>0</v>
      </c>
      <c r="D269" t="e">
        <f>+VLOOKUP(A269,#REF!,1,FALSE)</f>
        <v>#REF!</v>
      </c>
    </row>
    <row r="270" spans="1:4">
      <c r="A270" s="221">
        <v>51010101</v>
      </c>
      <c r="B270" s="173" t="s">
        <v>1636</v>
      </c>
      <c r="C270" s="220">
        <v>466523183362</v>
      </c>
      <c r="D270" t="e">
        <f>+VLOOKUP(A270,#REF!,1,FALSE)</f>
        <v>#REF!</v>
      </c>
    </row>
    <row r="271" spans="1:4">
      <c r="A271" s="221">
        <v>51010102</v>
      </c>
      <c r="B271" s="173" t="s">
        <v>1637</v>
      </c>
      <c r="C271" s="220">
        <v>2227961571</v>
      </c>
      <c r="D271" t="e">
        <f>+VLOOKUP(A271,#REF!,1,FALSE)</f>
        <v>#REF!</v>
      </c>
    </row>
    <row r="272" spans="1:4">
      <c r="A272" s="221">
        <v>51010103</v>
      </c>
      <c r="B272" s="173" t="s">
        <v>1638</v>
      </c>
      <c r="C272" s="220">
        <v>25772774749</v>
      </c>
      <c r="D272" t="e">
        <f>+VLOOKUP(A272,#REF!,1,FALSE)</f>
        <v>#REF!</v>
      </c>
    </row>
    <row r="273" spans="1:4">
      <c r="A273" s="221">
        <v>52020101</v>
      </c>
      <c r="B273" s="173" t="s">
        <v>1639</v>
      </c>
      <c r="C273" s="220">
        <v>17601353</v>
      </c>
      <c r="D273" t="e">
        <f>+VLOOKUP(A273,#REF!,1,FALSE)</f>
        <v>#REF!</v>
      </c>
    </row>
    <row r="274" spans="1:4">
      <c r="A274" s="221">
        <v>52020102</v>
      </c>
      <c r="B274" s="173" t="s">
        <v>1640</v>
      </c>
      <c r="C274" s="220">
        <v>23561169</v>
      </c>
      <c r="D274" t="e">
        <f>+VLOOKUP(A274,#REF!,1,FALSE)</f>
        <v>#REF!</v>
      </c>
    </row>
    <row r="275" spans="1:4">
      <c r="A275" s="221">
        <v>52030101</v>
      </c>
      <c r="B275" s="173" t="s">
        <v>1641</v>
      </c>
      <c r="C275" s="220">
        <v>27305489</v>
      </c>
      <c r="D275" t="e">
        <f>+VLOOKUP(A275,#REF!,1,FALSE)</f>
        <v>#REF!</v>
      </c>
    </row>
    <row r="276" spans="1:4">
      <c r="A276" s="221">
        <v>52030102</v>
      </c>
      <c r="B276" s="173" t="s">
        <v>1642</v>
      </c>
      <c r="C276" s="220">
        <v>806347933</v>
      </c>
      <c r="D276" t="e">
        <f>+VLOOKUP(A276,#REF!,1,FALSE)</f>
        <v>#REF!</v>
      </c>
    </row>
    <row r="277" spans="1:4">
      <c r="A277" s="221">
        <v>52030104</v>
      </c>
      <c r="B277" s="173" t="s">
        <v>1643</v>
      </c>
      <c r="C277" s="220">
        <v>1800751645</v>
      </c>
      <c r="D277" t="e">
        <f>+VLOOKUP(A277,#REF!,1,FALSE)</f>
        <v>#REF!</v>
      </c>
    </row>
    <row r="278" spans="1:4">
      <c r="A278" s="221">
        <v>52030111</v>
      </c>
      <c r="B278" s="173" t="s">
        <v>1644</v>
      </c>
      <c r="C278" s="220">
        <v>47519477</v>
      </c>
      <c r="D278" t="e">
        <f>+VLOOKUP(A278,#REF!,1,FALSE)</f>
        <v>#REF!</v>
      </c>
    </row>
    <row r="279" spans="1:4">
      <c r="A279" s="221">
        <v>52030112</v>
      </c>
      <c r="B279" s="173" t="s">
        <v>1645</v>
      </c>
      <c r="C279" s="220">
        <v>0</v>
      </c>
      <c r="D279" t="e">
        <f>+VLOOKUP(A279,#REF!,1,FALSE)</f>
        <v>#REF!</v>
      </c>
    </row>
    <row r="280" spans="1:4">
      <c r="A280" s="221">
        <v>52030114</v>
      </c>
      <c r="B280" s="173" t="s">
        <v>1646</v>
      </c>
      <c r="C280" s="220">
        <v>159856493</v>
      </c>
      <c r="D280" t="e">
        <f>+VLOOKUP(A280,#REF!,1,FALSE)</f>
        <v>#REF!</v>
      </c>
    </row>
    <row r="281" spans="1:4">
      <c r="A281" s="221">
        <v>52030115</v>
      </c>
      <c r="B281" s="173" t="s">
        <v>1647</v>
      </c>
      <c r="C281" s="220">
        <v>0</v>
      </c>
      <c r="D281" t="e">
        <f>+VLOOKUP(A281,#REF!,1,FALSE)</f>
        <v>#REF!</v>
      </c>
    </row>
    <row r="282" spans="1:4">
      <c r="A282" s="221">
        <v>52010101</v>
      </c>
      <c r="B282" s="173" t="s">
        <v>1648</v>
      </c>
      <c r="C282" s="220">
        <v>194305348</v>
      </c>
      <c r="D282" t="e">
        <f>+VLOOKUP(A282,#REF!,1,FALSE)</f>
        <v>#REF!</v>
      </c>
    </row>
    <row r="283" spans="1:4">
      <c r="A283" s="221">
        <v>52010102</v>
      </c>
      <c r="B283" s="173" t="s">
        <v>1649</v>
      </c>
      <c r="C283" s="220">
        <v>0</v>
      </c>
      <c r="D283" t="e">
        <f>+VLOOKUP(A283,#REF!,1,FALSE)</f>
        <v>#REF!</v>
      </c>
    </row>
    <row r="284" spans="1:4">
      <c r="A284" s="221">
        <v>52030103</v>
      </c>
      <c r="B284" s="173" t="s">
        <v>1650</v>
      </c>
      <c r="C284" s="220">
        <v>0</v>
      </c>
      <c r="D284" t="e">
        <f>+VLOOKUP(A284,#REF!,1,FALSE)</f>
        <v>#REF!</v>
      </c>
    </row>
    <row r="285" spans="1:4">
      <c r="A285" s="221">
        <v>52030105</v>
      </c>
      <c r="B285" s="173" t="s">
        <v>1651</v>
      </c>
      <c r="C285" s="220">
        <v>4442938890</v>
      </c>
      <c r="D285" t="e">
        <f>+VLOOKUP(A285,#REF!,1,FALSE)</f>
        <v>#REF!</v>
      </c>
    </row>
    <row r="286" spans="1:4">
      <c r="A286" s="221">
        <v>52030106</v>
      </c>
      <c r="B286" s="173" t="s">
        <v>1652</v>
      </c>
      <c r="C286" s="220">
        <v>3006921340</v>
      </c>
      <c r="D286" t="e">
        <f>+VLOOKUP(A286,#REF!,1,FALSE)</f>
        <v>#REF!</v>
      </c>
    </row>
    <row r="287" spans="1:4">
      <c r="A287" s="221">
        <v>52030107</v>
      </c>
      <c r="B287" s="173" t="s">
        <v>1653</v>
      </c>
      <c r="C287" s="220">
        <v>573091269</v>
      </c>
      <c r="D287" t="e">
        <f>+VLOOKUP(A287,#REF!,1,FALSE)</f>
        <v>#REF!</v>
      </c>
    </row>
    <row r="288" spans="1:4">
      <c r="A288" s="221">
        <v>52030108</v>
      </c>
      <c r="B288" s="173" t="s">
        <v>833</v>
      </c>
      <c r="C288" s="220">
        <v>193875096</v>
      </c>
      <c r="D288" t="e">
        <f>+VLOOKUP(A288,#REF!,1,FALSE)</f>
        <v>#REF!</v>
      </c>
    </row>
    <row r="289" spans="1:4">
      <c r="A289" s="221">
        <v>52030109</v>
      </c>
      <c r="B289" s="173" t="s">
        <v>1654</v>
      </c>
      <c r="C289" s="220">
        <v>2997260406</v>
      </c>
      <c r="D289" t="e">
        <f>+VLOOKUP(A289,#REF!,1,FALSE)</f>
        <v>#REF!</v>
      </c>
    </row>
    <row r="290" spans="1:4">
      <c r="A290" s="221">
        <v>52030113</v>
      </c>
      <c r="B290" s="173" t="s">
        <v>469</v>
      </c>
      <c r="C290" s="220">
        <v>1235559352</v>
      </c>
      <c r="D290" t="e">
        <f>+VLOOKUP(A290,#REF!,1,FALSE)</f>
        <v>#REF!</v>
      </c>
    </row>
    <row r="291" spans="1:4">
      <c r="A291" s="221">
        <v>52030116</v>
      </c>
      <c r="B291" s="173" t="s">
        <v>1655</v>
      </c>
      <c r="C291" s="220">
        <v>0</v>
      </c>
      <c r="D291" t="e">
        <f>+VLOOKUP(A291,#REF!,1,FALSE)</f>
        <v>#REF!</v>
      </c>
    </row>
    <row r="292" spans="1:4">
      <c r="A292" s="221">
        <v>52030117</v>
      </c>
      <c r="B292" s="173" t="s">
        <v>483</v>
      </c>
      <c r="C292" s="220">
        <v>4636459959</v>
      </c>
      <c r="D292" t="e">
        <f>+VLOOKUP(A292,#REF!,1,FALSE)</f>
        <v>#REF!</v>
      </c>
    </row>
    <row r="293" spans="1:4">
      <c r="A293" s="221">
        <v>52030118</v>
      </c>
      <c r="B293" s="173" t="s">
        <v>1656</v>
      </c>
      <c r="C293" s="220">
        <v>573977612</v>
      </c>
      <c r="D293" t="e">
        <f>+VLOOKUP(A293,#REF!,1,FALSE)</f>
        <v>#REF!</v>
      </c>
    </row>
    <row r="294" spans="1:4">
      <c r="A294" s="221">
        <v>52030119</v>
      </c>
      <c r="B294" s="173" t="s">
        <v>1657</v>
      </c>
      <c r="C294" s="220">
        <v>581270788</v>
      </c>
      <c r="D294" t="e">
        <f>+VLOOKUP(A294,#REF!,1,FALSE)</f>
        <v>#REF!</v>
      </c>
    </row>
    <row r="295" spans="1:4">
      <c r="A295" s="221">
        <v>52030120</v>
      </c>
      <c r="B295" s="173" t="s">
        <v>470</v>
      </c>
      <c r="C295" s="220">
        <v>0</v>
      </c>
      <c r="D295" t="e">
        <f>+VLOOKUP(A295,#REF!,1,FALSE)</f>
        <v>#REF!</v>
      </c>
    </row>
    <row r="296" spans="1:4">
      <c r="A296" s="221">
        <v>52030121</v>
      </c>
      <c r="B296" s="173" t="s">
        <v>471</v>
      </c>
      <c r="C296" s="220">
        <v>0</v>
      </c>
      <c r="D296" t="e">
        <f>+VLOOKUP(A296,#REF!,1,FALSE)</f>
        <v>#REF!</v>
      </c>
    </row>
    <row r="297" spans="1:4">
      <c r="A297" s="221">
        <v>604015004</v>
      </c>
      <c r="B297" s="173" t="s">
        <v>1658</v>
      </c>
      <c r="C297" s="220">
        <v>0</v>
      </c>
      <c r="D297" t="e">
        <f>+VLOOKUP(A297,#REF!,1,FALSE)</f>
        <v>#REF!</v>
      </c>
    </row>
    <row r="298" spans="1:4">
      <c r="A298" s="221">
        <v>61010101</v>
      </c>
      <c r="B298" s="173" t="s">
        <v>1659</v>
      </c>
      <c r="C298" s="220">
        <v>181883643913</v>
      </c>
      <c r="D298" t="e">
        <f>+VLOOKUP(A298,#REF!,1,FALSE)</f>
        <v>#REF!</v>
      </c>
    </row>
    <row r="299" spans="1:4">
      <c r="A299" s="221">
        <v>61010102</v>
      </c>
      <c r="B299" s="173" t="s">
        <v>1660</v>
      </c>
      <c r="C299" s="220">
        <v>12977490478</v>
      </c>
      <c r="D299" t="e">
        <f>+VLOOKUP(A299,#REF!,1,FALSE)</f>
        <v>#REF!</v>
      </c>
    </row>
    <row r="300" spans="1:4">
      <c r="A300" s="221">
        <v>61010103</v>
      </c>
      <c r="B300" s="173" t="s">
        <v>1661</v>
      </c>
      <c r="C300" s="220">
        <v>459778220</v>
      </c>
      <c r="D300" t="e">
        <f>+VLOOKUP(A300,#REF!,1,FALSE)</f>
        <v>#REF!</v>
      </c>
    </row>
    <row r="301" spans="1:4">
      <c r="A301" s="221">
        <v>61010104</v>
      </c>
      <c r="B301" s="173" t="s">
        <v>1662</v>
      </c>
      <c r="C301" s="220">
        <v>-66607770</v>
      </c>
      <c r="D301" t="e">
        <f>+VLOOKUP(A301,#REF!,1,FALSE)</f>
        <v>#REF!</v>
      </c>
    </row>
    <row r="302" spans="1:4">
      <c r="A302" s="221">
        <v>61010105</v>
      </c>
      <c r="B302" s="173" t="s">
        <v>1663</v>
      </c>
      <c r="C302" s="220">
        <v>0</v>
      </c>
      <c r="D302" t="e">
        <f>+VLOOKUP(A302,#REF!,1,FALSE)</f>
        <v>#REF!</v>
      </c>
    </row>
    <row r="303" spans="1:4">
      <c r="A303" s="221">
        <v>61010106</v>
      </c>
      <c r="B303" s="173" t="s">
        <v>1664</v>
      </c>
      <c r="C303" s="220">
        <v>210044975</v>
      </c>
      <c r="D303" t="e">
        <f>+VLOOKUP(A303,#REF!,1,FALSE)</f>
        <v>#REF!</v>
      </c>
    </row>
    <row r="304" spans="1:4">
      <c r="A304" s="221">
        <v>61010107</v>
      </c>
      <c r="B304" s="173" t="s">
        <v>1665</v>
      </c>
      <c r="C304" s="220">
        <v>0</v>
      </c>
      <c r="D304" t="e">
        <f>+VLOOKUP(A304,#REF!,1,FALSE)</f>
        <v>#REF!</v>
      </c>
    </row>
    <row r="305" spans="1:4">
      <c r="A305" s="221">
        <v>61010108</v>
      </c>
      <c r="B305" s="173" t="s">
        <v>1666</v>
      </c>
      <c r="C305" s="220">
        <v>0</v>
      </c>
      <c r="D305" t="e">
        <f>+VLOOKUP(A305,#REF!,1,FALSE)</f>
        <v>#REF!</v>
      </c>
    </row>
    <row r="306" spans="1:4">
      <c r="A306" s="221">
        <v>61010109</v>
      </c>
      <c r="B306" s="173" t="s">
        <v>160</v>
      </c>
      <c r="C306" s="220">
        <v>0</v>
      </c>
      <c r="D306" t="e">
        <f>+VLOOKUP(A306,#REF!,1,FALSE)</f>
        <v>#REF!</v>
      </c>
    </row>
    <row r="307" spans="1:4">
      <c r="A307" s="221">
        <v>61010110</v>
      </c>
      <c r="B307" s="173" t="s">
        <v>1667</v>
      </c>
      <c r="C307" s="220">
        <v>-1782877506</v>
      </c>
      <c r="D307" t="e">
        <f>+VLOOKUP(A307,#REF!,1,FALSE)</f>
        <v>#REF!</v>
      </c>
    </row>
    <row r="308" spans="1:4">
      <c r="A308" s="221">
        <v>61010111</v>
      </c>
      <c r="B308" s="173" t="s">
        <v>1668</v>
      </c>
      <c r="C308" s="220">
        <v>700096575</v>
      </c>
      <c r="D308" t="e">
        <f>+VLOOKUP(A308,#REF!,1,FALSE)</f>
        <v>#REF!</v>
      </c>
    </row>
    <row r="309" spans="1:4">
      <c r="A309" s="221">
        <v>61010112</v>
      </c>
      <c r="B309" s="173" t="s">
        <v>1669</v>
      </c>
      <c r="C309" s="220">
        <v>551062339</v>
      </c>
      <c r="D309" t="e">
        <f>+VLOOKUP(A309,#REF!,1,FALSE)</f>
        <v>#REF!</v>
      </c>
    </row>
    <row r="310" spans="1:4">
      <c r="A310" s="221">
        <v>61010113</v>
      </c>
      <c r="B310" s="173" t="s">
        <v>1670</v>
      </c>
      <c r="C310" s="220">
        <v>-701292359</v>
      </c>
      <c r="D310" t="e">
        <f>+VLOOKUP(A310,#REF!,1,FALSE)</f>
        <v>#REF!</v>
      </c>
    </row>
    <row r="311" spans="1:4">
      <c r="A311" s="221">
        <v>61010114</v>
      </c>
      <c r="B311" s="173" t="s">
        <v>1671</v>
      </c>
      <c r="C311" s="220">
        <v>1247176773</v>
      </c>
      <c r="D311" t="e">
        <f>+VLOOKUP(A311,#REF!,1,FALSE)</f>
        <v>#REF!</v>
      </c>
    </row>
    <row r="312" spans="1:4">
      <c r="A312" s="221">
        <v>61010115</v>
      </c>
      <c r="B312" s="173" t="s">
        <v>1672</v>
      </c>
      <c r="C312" s="220">
        <v>-167653719</v>
      </c>
      <c r="D312" t="e">
        <f>+VLOOKUP(A312,#REF!,1,FALSE)</f>
        <v>#REF!</v>
      </c>
    </row>
    <row r="313" spans="1:4">
      <c r="A313" s="221">
        <v>61010116</v>
      </c>
      <c r="B313" s="173" t="s">
        <v>1673</v>
      </c>
      <c r="C313" s="220">
        <v>48452930</v>
      </c>
      <c r="D313" t="e">
        <f>+VLOOKUP(A313,#REF!,1,FALSE)</f>
        <v>#REF!</v>
      </c>
    </row>
    <row r="314" spans="1:4">
      <c r="A314" s="221">
        <v>61010117</v>
      </c>
      <c r="B314" s="173" t="s">
        <v>1674</v>
      </c>
      <c r="C314" s="220">
        <v>3435222212</v>
      </c>
      <c r="D314" t="e">
        <f>+VLOOKUP(A314,#REF!,1,FALSE)</f>
        <v>#REF!</v>
      </c>
    </row>
    <row r="315" spans="1:4">
      <c r="A315" s="221">
        <v>61010118</v>
      </c>
      <c r="B315" s="173" t="s">
        <v>1675</v>
      </c>
      <c r="C315" s="220">
        <v>202130428</v>
      </c>
      <c r="D315" t="e">
        <f>+VLOOKUP(A315,#REF!,1,FALSE)</f>
        <v>#REF!</v>
      </c>
    </row>
    <row r="316" spans="1:4">
      <c r="A316" s="221">
        <v>61010119</v>
      </c>
      <c r="B316" s="173" t="s">
        <v>1924</v>
      </c>
      <c r="C316" s="220">
        <v>7947719975</v>
      </c>
      <c r="D316" t="e">
        <f>+VLOOKUP(A316,#REF!,1,FALSE)</f>
        <v>#REF!</v>
      </c>
    </row>
    <row r="317" spans="1:4">
      <c r="A317" s="221">
        <v>63050101</v>
      </c>
      <c r="B317" s="173" t="s">
        <v>1667</v>
      </c>
      <c r="C317" s="220">
        <v>0</v>
      </c>
      <c r="D317" t="e">
        <f>+VLOOKUP(A317,#REF!,1,FALSE)</f>
        <v>#REF!</v>
      </c>
    </row>
    <row r="318" spans="1:4">
      <c r="A318" s="221">
        <v>63050102</v>
      </c>
      <c r="B318" s="173" t="s">
        <v>1668</v>
      </c>
      <c r="C318" s="220">
        <v>0</v>
      </c>
      <c r="D318" t="e">
        <f>+VLOOKUP(A318,#REF!,1,FALSE)</f>
        <v>#REF!</v>
      </c>
    </row>
    <row r="319" spans="1:4">
      <c r="A319" s="221">
        <v>63050104</v>
      </c>
      <c r="B319" s="173" t="s">
        <v>1669</v>
      </c>
      <c r="C319" s="220">
        <v>0</v>
      </c>
      <c r="D319" t="e">
        <f>+VLOOKUP(A319,#REF!,1,FALSE)</f>
        <v>#REF!</v>
      </c>
    </row>
    <row r="320" spans="1:4">
      <c r="A320" s="221">
        <v>63050107</v>
      </c>
      <c r="B320" s="173" t="s">
        <v>1670</v>
      </c>
      <c r="C320" s="220">
        <v>0</v>
      </c>
      <c r="D320" t="e">
        <f>+VLOOKUP(A320,#REF!,1,FALSE)</f>
        <v>#REF!</v>
      </c>
    </row>
    <row r="321" spans="1:4">
      <c r="A321" s="221">
        <v>63050108</v>
      </c>
      <c r="B321" s="173" t="s">
        <v>1676</v>
      </c>
      <c r="C321" s="220">
        <v>0</v>
      </c>
      <c r="D321" t="e">
        <f>+VLOOKUP(A321,#REF!,1,FALSE)</f>
        <v>#REF!</v>
      </c>
    </row>
    <row r="322" spans="1:4">
      <c r="A322" s="221">
        <v>63050109</v>
      </c>
      <c r="B322" s="173" t="s">
        <v>1677</v>
      </c>
      <c r="C322" s="220">
        <v>0</v>
      </c>
      <c r="D322" t="e">
        <f>+VLOOKUP(A322,#REF!,1,FALSE)</f>
        <v>#REF!</v>
      </c>
    </row>
    <row r="323" spans="1:4">
      <c r="A323" s="221">
        <v>63050110</v>
      </c>
      <c r="B323" s="173" t="s">
        <v>1671</v>
      </c>
      <c r="C323" s="220">
        <v>0</v>
      </c>
      <c r="D323" t="e">
        <f>+VLOOKUP(A323,#REF!,1,FALSE)</f>
        <v>#REF!</v>
      </c>
    </row>
    <row r="324" spans="1:4">
      <c r="A324" s="221">
        <v>63050113</v>
      </c>
      <c r="B324" s="173" t="s">
        <v>1672</v>
      </c>
      <c r="C324" s="220">
        <v>0</v>
      </c>
      <c r="D324" t="e">
        <f>+VLOOKUP(A324,#REF!,1,FALSE)</f>
        <v>#REF!</v>
      </c>
    </row>
    <row r="325" spans="1:4">
      <c r="A325" s="221">
        <v>63050115</v>
      </c>
      <c r="B325" s="173" t="s">
        <v>1678</v>
      </c>
      <c r="C325" s="220">
        <v>0</v>
      </c>
      <c r="D325" t="e">
        <f>+VLOOKUP(A325,#REF!,1,FALSE)</f>
        <v>#REF!</v>
      </c>
    </row>
    <row r="326" spans="1:4">
      <c r="A326" s="221">
        <v>63050116</v>
      </c>
      <c r="B326" s="173" t="s">
        <v>1541</v>
      </c>
      <c r="C326" s="220">
        <v>0</v>
      </c>
      <c r="D326" t="e">
        <f>+VLOOKUP(A326,#REF!,1,FALSE)</f>
        <v>#REF!</v>
      </c>
    </row>
    <row r="327" spans="1:4">
      <c r="A327" s="221">
        <v>63050117</v>
      </c>
      <c r="B327" s="173" t="s">
        <v>1679</v>
      </c>
      <c r="C327" s="220">
        <v>0</v>
      </c>
      <c r="D327" t="e">
        <f>+VLOOKUP(A327,#REF!,1,FALSE)</f>
        <v>#REF!</v>
      </c>
    </row>
    <row r="328" spans="1:4">
      <c r="A328" s="221">
        <v>63050118</v>
      </c>
      <c r="B328" s="173" t="s">
        <v>1923</v>
      </c>
      <c r="C328" s="220">
        <v>0</v>
      </c>
      <c r="D328" t="e">
        <f>+VLOOKUP(A328,#REF!,1,FALSE)</f>
        <v>#REF!</v>
      </c>
    </row>
    <row r="329" spans="1:4">
      <c r="A329" s="221">
        <v>62010101</v>
      </c>
      <c r="B329" s="173" t="s">
        <v>1680</v>
      </c>
      <c r="C329" s="220">
        <v>42390938050</v>
      </c>
      <c r="D329" t="e">
        <f>+VLOOKUP(A329,#REF!,1,FALSE)</f>
        <v>#REF!</v>
      </c>
    </row>
    <row r="330" spans="1:4">
      <c r="A330" s="221">
        <v>62010102</v>
      </c>
      <c r="B330" s="173" t="s">
        <v>1681</v>
      </c>
      <c r="C330" s="220">
        <v>13136788605</v>
      </c>
      <c r="D330" t="e">
        <f>+VLOOKUP(A330,#REF!,1,FALSE)</f>
        <v>#REF!</v>
      </c>
    </row>
    <row r="331" spans="1:4">
      <c r="A331" s="221">
        <v>62010103</v>
      </c>
      <c r="B331" s="173" t="s">
        <v>1682</v>
      </c>
      <c r="C331" s="220">
        <v>0</v>
      </c>
      <c r="D331" t="e">
        <f>+VLOOKUP(A331,#REF!,1,FALSE)</f>
        <v>#REF!</v>
      </c>
    </row>
    <row r="332" spans="1:4">
      <c r="A332" s="221">
        <v>62010104</v>
      </c>
      <c r="B332" s="173" t="s">
        <v>1683</v>
      </c>
      <c r="C332" s="220">
        <v>1477944941</v>
      </c>
      <c r="D332" t="e">
        <f>+VLOOKUP(A332,#REF!,1,FALSE)</f>
        <v>#REF!</v>
      </c>
    </row>
    <row r="333" spans="1:4">
      <c r="A333" s="221">
        <v>62010105</v>
      </c>
      <c r="B333" s="173" t="s">
        <v>1684</v>
      </c>
      <c r="C333" s="220">
        <v>0</v>
      </c>
      <c r="D333" t="e">
        <f>+VLOOKUP(A333,#REF!,1,FALSE)</f>
        <v>#REF!</v>
      </c>
    </row>
    <row r="334" spans="1:4">
      <c r="A334" s="221">
        <v>62010106</v>
      </c>
      <c r="B334" s="173" t="s">
        <v>1685</v>
      </c>
      <c r="C334" s="220">
        <v>2559748219</v>
      </c>
      <c r="D334" t="e">
        <f>+VLOOKUP(A334,#REF!,1,FALSE)</f>
        <v>#REF!</v>
      </c>
    </row>
    <row r="335" spans="1:4">
      <c r="A335" s="221">
        <v>62010107</v>
      </c>
      <c r="B335" s="173" t="s">
        <v>1686</v>
      </c>
      <c r="C335" s="220">
        <v>157243479</v>
      </c>
      <c r="D335" t="e">
        <f>+VLOOKUP(A335,#REF!,1,FALSE)</f>
        <v>#REF!</v>
      </c>
    </row>
    <row r="336" spans="1:4">
      <c r="A336" s="221">
        <v>62010108</v>
      </c>
      <c r="B336" s="173" t="s">
        <v>1687</v>
      </c>
      <c r="C336" s="220">
        <v>9924413806</v>
      </c>
      <c r="D336" t="e">
        <f>+VLOOKUP(A336,#REF!,1,FALSE)</f>
        <v>#REF!</v>
      </c>
    </row>
    <row r="337" spans="1:4">
      <c r="A337" s="221">
        <v>62010109</v>
      </c>
      <c r="B337" s="173" t="s">
        <v>1688</v>
      </c>
      <c r="C337" s="220">
        <v>130407227</v>
      </c>
      <c r="D337" t="e">
        <f>+VLOOKUP(A337,#REF!,1,FALSE)</f>
        <v>#REF!</v>
      </c>
    </row>
    <row r="338" spans="1:4">
      <c r="A338" s="221">
        <v>62010110</v>
      </c>
      <c r="B338" s="173" t="s">
        <v>1689</v>
      </c>
      <c r="C338" s="220">
        <v>0</v>
      </c>
      <c r="D338" t="e">
        <f>+VLOOKUP(A338,#REF!,1,FALSE)</f>
        <v>#REF!</v>
      </c>
    </row>
    <row r="339" spans="1:4">
      <c r="A339" s="221">
        <v>62010111</v>
      </c>
      <c r="B339" s="173" t="s">
        <v>1690</v>
      </c>
      <c r="C339" s="220">
        <v>294891942</v>
      </c>
      <c r="D339" t="e">
        <f>+VLOOKUP(A339,#REF!,1,FALSE)</f>
        <v>#REF!</v>
      </c>
    </row>
    <row r="340" spans="1:4">
      <c r="A340" s="221">
        <v>62010201</v>
      </c>
      <c r="B340" s="173" t="s">
        <v>1691</v>
      </c>
      <c r="C340" s="220">
        <v>4948705112</v>
      </c>
      <c r="D340" t="e">
        <f>+VLOOKUP(A340,#REF!,1,FALSE)</f>
        <v>#REF!</v>
      </c>
    </row>
    <row r="341" spans="1:4">
      <c r="A341" s="221">
        <v>62010202</v>
      </c>
      <c r="B341" s="173" t="s">
        <v>1692</v>
      </c>
      <c r="C341" s="220">
        <v>2408882224</v>
      </c>
      <c r="D341" t="e">
        <f>+VLOOKUP(A341,#REF!,1,FALSE)</f>
        <v>#REF!</v>
      </c>
    </row>
    <row r="342" spans="1:4">
      <c r="A342" s="221">
        <v>62010203</v>
      </c>
      <c r="B342" s="173" t="s">
        <v>1693</v>
      </c>
      <c r="C342" s="220">
        <v>2877202552</v>
      </c>
      <c r="D342" t="e">
        <f>+VLOOKUP(A342,#REF!,1,FALSE)</f>
        <v>#REF!</v>
      </c>
    </row>
    <row r="343" spans="1:4">
      <c r="A343" s="221">
        <v>62010204</v>
      </c>
      <c r="B343" s="173" t="s">
        <v>1694</v>
      </c>
      <c r="C343" s="220">
        <v>1125454269</v>
      </c>
      <c r="D343" t="e">
        <f>+VLOOKUP(A343,#REF!,1,FALSE)</f>
        <v>#REF!</v>
      </c>
    </row>
    <row r="344" spans="1:4">
      <c r="A344" s="221">
        <v>62010205</v>
      </c>
      <c r="B344" s="173" t="s">
        <v>1695</v>
      </c>
      <c r="C344" s="220">
        <v>256518962</v>
      </c>
      <c r="D344" t="e">
        <f>+VLOOKUP(A344,#REF!,1,FALSE)</f>
        <v>#REF!</v>
      </c>
    </row>
    <row r="345" spans="1:4">
      <c r="A345" s="221">
        <v>62010206</v>
      </c>
      <c r="B345" s="173" t="s">
        <v>1696</v>
      </c>
      <c r="C345" s="220">
        <v>583708528</v>
      </c>
      <c r="D345" t="e">
        <f>+VLOOKUP(A345,#REF!,1,FALSE)</f>
        <v>#REF!</v>
      </c>
    </row>
    <row r="346" spans="1:4">
      <c r="A346" s="221">
        <v>62010207</v>
      </c>
      <c r="B346" s="173" t="s">
        <v>1697</v>
      </c>
      <c r="C346" s="220">
        <v>2060843950</v>
      </c>
      <c r="D346" t="e">
        <f>+VLOOKUP(A346,#REF!,1,FALSE)</f>
        <v>#REF!</v>
      </c>
    </row>
    <row r="347" spans="1:4">
      <c r="A347" s="221">
        <v>62010208</v>
      </c>
      <c r="B347" s="173" t="s">
        <v>1698</v>
      </c>
      <c r="C347" s="220">
        <v>12000000</v>
      </c>
      <c r="D347" t="e">
        <f>+VLOOKUP(A347,#REF!,1,FALSE)</f>
        <v>#REF!</v>
      </c>
    </row>
    <row r="348" spans="1:4">
      <c r="A348" s="221">
        <v>62010209</v>
      </c>
      <c r="B348" s="173" t="s">
        <v>1699</v>
      </c>
      <c r="C348" s="220">
        <v>375511127</v>
      </c>
      <c r="D348" t="e">
        <f>+VLOOKUP(A348,#REF!,1,FALSE)</f>
        <v>#REF!</v>
      </c>
    </row>
    <row r="349" spans="1:4">
      <c r="A349" s="221">
        <v>62010211</v>
      </c>
      <c r="B349" s="173" t="s">
        <v>1700</v>
      </c>
      <c r="C349" s="220">
        <v>587897830</v>
      </c>
      <c r="D349" t="e">
        <f>+VLOOKUP(A349,#REF!,1,FALSE)</f>
        <v>#REF!</v>
      </c>
    </row>
    <row r="350" spans="1:4">
      <c r="A350" s="221">
        <v>62010212</v>
      </c>
      <c r="B350" s="173" t="s">
        <v>1701</v>
      </c>
      <c r="C350" s="220">
        <v>259129554</v>
      </c>
      <c r="D350" t="e">
        <f>+VLOOKUP(A350,#REF!,1,FALSE)</f>
        <v>#REF!</v>
      </c>
    </row>
    <row r="351" spans="1:4">
      <c r="A351" s="221">
        <v>62010213</v>
      </c>
      <c r="B351" s="173" t="s">
        <v>1702</v>
      </c>
      <c r="C351" s="220">
        <v>460683196</v>
      </c>
      <c r="D351" t="e">
        <f>+VLOOKUP(A351,#REF!,1,FALSE)</f>
        <v>#REF!</v>
      </c>
    </row>
    <row r="352" spans="1:4">
      <c r="A352" s="221">
        <v>62010214</v>
      </c>
      <c r="B352" s="173" t="s">
        <v>1703</v>
      </c>
      <c r="C352" s="220">
        <v>24300000</v>
      </c>
      <c r="D352" t="e">
        <f>+VLOOKUP(A352,#REF!,1,FALSE)</f>
        <v>#REF!</v>
      </c>
    </row>
    <row r="353" spans="1:4">
      <c r="A353" s="221">
        <v>62010301</v>
      </c>
      <c r="B353" s="173" t="s">
        <v>1704</v>
      </c>
      <c r="C353" s="220">
        <v>19446143295</v>
      </c>
      <c r="D353" t="e">
        <f>+VLOOKUP(A353,#REF!,1,FALSE)</f>
        <v>#REF!</v>
      </c>
    </row>
    <row r="354" spans="1:4">
      <c r="A354" s="221">
        <v>62020101</v>
      </c>
      <c r="B354" s="173" t="s">
        <v>1705</v>
      </c>
      <c r="C354" s="220">
        <v>3072076618</v>
      </c>
      <c r="D354" t="e">
        <f>+VLOOKUP(A354,#REF!,1,FALSE)</f>
        <v>#REF!</v>
      </c>
    </row>
    <row r="355" spans="1:4">
      <c r="A355" s="221">
        <v>62020102</v>
      </c>
      <c r="B355" s="173" t="s">
        <v>1706</v>
      </c>
      <c r="C355" s="220">
        <v>296603593</v>
      </c>
      <c r="D355" t="e">
        <f>+VLOOKUP(A355,#REF!,1,FALSE)</f>
        <v>#REF!</v>
      </c>
    </row>
    <row r="356" spans="1:4">
      <c r="A356" s="221">
        <v>62020103</v>
      </c>
      <c r="B356" s="173" t="s">
        <v>1707</v>
      </c>
      <c r="C356" s="220">
        <v>232017889</v>
      </c>
      <c r="D356" t="e">
        <f>+VLOOKUP(A356,#REF!,1,FALSE)</f>
        <v>#REF!</v>
      </c>
    </row>
    <row r="357" spans="1:4">
      <c r="A357" s="221">
        <v>62020104</v>
      </c>
      <c r="B357" s="173" t="s">
        <v>1708</v>
      </c>
      <c r="C357" s="220">
        <v>47356622</v>
      </c>
      <c r="D357" t="e">
        <f>+VLOOKUP(A357,#REF!,1,FALSE)</f>
        <v>#REF!</v>
      </c>
    </row>
    <row r="358" spans="1:4">
      <c r="A358" s="221">
        <v>62020105</v>
      </c>
      <c r="B358" s="173" t="s">
        <v>1709</v>
      </c>
      <c r="C358" s="220">
        <v>12030477</v>
      </c>
      <c r="D358" t="e">
        <f>+VLOOKUP(A358,#REF!,1,FALSE)</f>
        <v>#REF!</v>
      </c>
    </row>
    <row r="359" spans="1:4">
      <c r="A359" s="221">
        <v>62020106</v>
      </c>
      <c r="B359" s="173" t="s">
        <v>1710</v>
      </c>
      <c r="C359" s="220">
        <v>118226486</v>
      </c>
      <c r="D359" t="e">
        <f>+VLOOKUP(A359,#REF!,1,FALSE)</f>
        <v>#REF!</v>
      </c>
    </row>
    <row r="360" spans="1:4">
      <c r="A360" s="221">
        <v>62020107</v>
      </c>
      <c r="B360" s="173" t="s">
        <v>1711</v>
      </c>
      <c r="C360" s="220">
        <v>224357242</v>
      </c>
      <c r="D360" t="e">
        <f>+VLOOKUP(A360,#REF!,1,FALSE)</f>
        <v>#REF!</v>
      </c>
    </row>
    <row r="361" spans="1:4">
      <c r="A361" s="221">
        <v>62020108</v>
      </c>
      <c r="B361" s="173" t="s">
        <v>1712</v>
      </c>
      <c r="C361" s="220">
        <v>28219088</v>
      </c>
      <c r="D361" t="e">
        <f>+VLOOKUP(A361,#REF!,1,FALSE)</f>
        <v>#REF!</v>
      </c>
    </row>
    <row r="362" spans="1:4">
      <c r="A362" s="221">
        <v>62020109</v>
      </c>
      <c r="B362" s="173" t="s">
        <v>1713</v>
      </c>
      <c r="C362" s="220">
        <v>326106341</v>
      </c>
      <c r="D362" t="e">
        <f>+VLOOKUP(A362,#REF!,1,FALSE)</f>
        <v>#REF!</v>
      </c>
    </row>
    <row r="363" spans="1:4">
      <c r="A363" s="221">
        <v>62020201</v>
      </c>
      <c r="B363" s="173" t="s">
        <v>1714</v>
      </c>
      <c r="C363" s="220">
        <v>2214691455</v>
      </c>
      <c r="D363" t="e">
        <f>+VLOOKUP(A363,#REF!,1,FALSE)</f>
        <v>#REF!</v>
      </c>
    </row>
    <row r="364" spans="1:4">
      <c r="A364" s="221">
        <v>62020202</v>
      </c>
      <c r="B364" s="173" t="s">
        <v>1715</v>
      </c>
      <c r="C364" s="220">
        <v>268838927</v>
      </c>
      <c r="D364" t="e">
        <f>+VLOOKUP(A364,#REF!,1,FALSE)</f>
        <v>#REF!</v>
      </c>
    </row>
    <row r="365" spans="1:4">
      <c r="A365" s="221">
        <v>62020203</v>
      </c>
      <c r="B365" s="173" t="s">
        <v>1716</v>
      </c>
      <c r="C365" s="220">
        <v>808327201</v>
      </c>
      <c r="D365" t="e">
        <f>+VLOOKUP(A365,#REF!,1,FALSE)</f>
        <v>#REF!</v>
      </c>
    </row>
    <row r="366" spans="1:4">
      <c r="A366" s="221">
        <v>62020204</v>
      </c>
      <c r="B366" s="173" t="s">
        <v>1717</v>
      </c>
      <c r="C366" s="220">
        <v>537146780</v>
      </c>
      <c r="D366" t="e">
        <f>+VLOOKUP(A366,#REF!,1,FALSE)</f>
        <v>#REF!</v>
      </c>
    </row>
    <row r="367" spans="1:4">
      <c r="A367" s="221">
        <v>62020205</v>
      </c>
      <c r="B367" s="173" t="s">
        <v>1718</v>
      </c>
      <c r="C367" s="220">
        <v>901345601</v>
      </c>
      <c r="D367" t="e">
        <f>+VLOOKUP(A367,#REF!,1,FALSE)</f>
        <v>#REF!</v>
      </c>
    </row>
    <row r="368" spans="1:4">
      <c r="A368" s="221">
        <v>62020206</v>
      </c>
      <c r="B368" s="173" t="s">
        <v>1719</v>
      </c>
      <c r="C368" s="220">
        <v>2300999352</v>
      </c>
      <c r="D368" t="e">
        <f>+VLOOKUP(A368,#REF!,1,FALSE)</f>
        <v>#REF!</v>
      </c>
    </row>
    <row r="369" spans="1:4">
      <c r="A369" s="221">
        <v>62020207</v>
      </c>
      <c r="B369" s="173" t="s">
        <v>1720</v>
      </c>
      <c r="C369" s="220">
        <v>10215269</v>
      </c>
      <c r="D369" t="e">
        <f>+VLOOKUP(A369,#REF!,1,FALSE)</f>
        <v>#REF!</v>
      </c>
    </row>
    <row r="370" spans="1:4">
      <c r="A370" s="221">
        <v>62020208</v>
      </c>
      <c r="B370" s="173" t="s">
        <v>1721</v>
      </c>
      <c r="C370" s="220">
        <v>15481342</v>
      </c>
      <c r="D370" t="e">
        <f>+VLOOKUP(A370,#REF!,1,FALSE)</f>
        <v>#REF!</v>
      </c>
    </row>
    <row r="371" spans="1:4">
      <c r="A371" s="221">
        <v>62020209</v>
      </c>
      <c r="B371" s="173" t="s">
        <v>1722</v>
      </c>
      <c r="C371" s="220">
        <v>5660485158</v>
      </c>
      <c r="D371" t="e">
        <f>+VLOOKUP(A371,#REF!,1,FALSE)</f>
        <v>#REF!</v>
      </c>
    </row>
    <row r="372" spans="1:4">
      <c r="A372" s="221">
        <v>62020210</v>
      </c>
      <c r="B372" s="173" t="s">
        <v>1723</v>
      </c>
      <c r="C372" s="220">
        <v>0</v>
      </c>
      <c r="D372" t="e">
        <f>+VLOOKUP(A372,#REF!,1,FALSE)</f>
        <v>#REF!</v>
      </c>
    </row>
    <row r="373" spans="1:4">
      <c r="A373" s="221">
        <v>62020211</v>
      </c>
      <c r="B373" s="173" t="s">
        <v>1724</v>
      </c>
      <c r="C373" s="220">
        <v>26984828</v>
      </c>
      <c r="D373" t="e">
        <f>+VLOOKUP(A373,#REF!,1,FALSE)</f>
        <v>#REF!</v>
      </c>
    </row>
    <row r="374" spans="1:4">
      <c r="A374" s="221">
        <v>62020212</v>
      </c>
      <c r="B374" s="173" t="s">
        <v>1725</v>
      </c>
      <c r="C374" s="220">
        <v>589982068</v>
      </c>
      <c r="D374" t="e">
        <f>+VLOOKUP(A374,#REF!,1,FALSE)</f>
        <v>#REF!</v>
      </c>
    </row>
    <row r="375" spans="1:4">
      <c r="A375" s="221">
        <v>62020213</v>
      </c>
      <c r="B375" s="173" t="s">
        <v>1726</v>
      </c>
      <c r="C375" s="220">
        <v>0</v>
      </c>
      <c r="D375" t="e">
        <f>+VLOOKUP(A375,#REF!,1,FALSE)</f>
        <v>#REF!</v>
      </c>
    </row>
    <row r="376" spans="1:4">
      <c r="A376" s="221">
        <v>62020301</v>
      </c>
      <c r="B376" s="173" t="s">
        <v>1727</v>
      </c>
      <c r="C376" s="220">
        <v>10310229401</v>
      </c>
      <c r="D376" t="e">
        <f>+VLOOKUP(A376,#REF!,1,FALSE)</f>
        <v>#REF!</v>
      </c>
    </row>
    <row r="377" spans="1:4">
      <c r="A377" s="221">
        <v>62020302</v>
      </c>
      <c r="B377" s="173" t="s">
        <v>1728</v>
      </c>
      <c r="C377" s="220">
        <v>1990143963</v>
      </c>
      <c r="D377" t="e">
        <f>+VLOOKUP(A377,#REF!,1,FALSE)</f>
        <v>#REF!</v>
      </c>
    </row>
    <row r="378" spans="1:4">
      <c r="A378" s="221">
        <v>62020303</v>
      </c>
      <c r="B378" s="173" t="s">
        <v>1729</v>
      </c>
      <c r="C378" s="220">
        <v>728249402</v>
      </c>
      <c r="D378" t="e">
        <f>+VLOOKUP(A378,#REF!,1,FALSE)</f>
        <v>#REF!</v>
      </c>
    </row>
    <row r="379" spans="1:4">
      <c r="A379" s="221">
        <v>62020304</v>
      </c>
      <c r="B379" s="173" t="s">
        <v>1730</v>
      </c>
      <c r="C379" s="220">
        <v>9794545</v>
      </c>
      <c r="D379" t="e">
        <f>+VLOOKUP(A379,#REF!,1,FALSE)</f>
        <v>#REF!</v>
      </c>
    </row>
    <row r="380" spans="1:4">
      <c r="A380" s="221">
        <v>62020305</v>
      </c>
      <c r="B380" s="173" t="s">
        <v>1731</v>
      </c>
      <c r="C380" s="220">
        <v>60271835</v>
      </c>
      <c r="D380" t="e">
        <f>+VLOOKUP(A380,#REF!,1,FALSE)</f>
        <v>#REF!</v>
      </c>
    </row>
    <row r="381" spans="1:4">
      <c r="A381" s="221">
        <v>62020306</v>
      </c>
      <c r="B381" s="173" t="s">
        <v>1732</v>
      </c>
      <c r="C381" s="220">
        <v>218936108</v>
      </c>
      <c r="D381" t="e">
        <f>+VLOOKUP(A381,#REF!,1,FALSE)</f>
        <v>#REF!</v>
      </c>
    </row>
    <row r="382" spans="1:4">
      <c r="A382" s="221">
        <v>62020307</v>
      </c>
      <c r="B382" s="173" t="s">
        <v>1733</v>
      </c>
      <c r="C382" s="220">
        <v>25522140</v>
      </c>
      <c r="D382" t="e">
        <f>+VLOOKUP(A382,#REF!,1,FALSE)</f>
        <v>#REF!</v>
      </c>
    </row>
    <row r="383" spans="1:4">
      <c r="A383" s="221">
        <v>62020308</v>
      </c>
      <c r="B383" s="173" t="s">
        <v>1734</v>
      </c>
      <c r="C383" s="220">
        <v>1042280669</v>
      </c>
      <c r="D383" t="e">
        <f>+VLOOKUP(A383,#REF!,1,FALSE)</f>
        <v>#REF!</v>
      </c>
    </row>
    <row r="384" spans="1:4">
      <c r="A384" s="221">
        <v>62020309</v>
      </c>
      <c r="B384" s="173" t="s">
        <v>1735</v>
      </c>
      <c r="C384" s="220">
        <v>1929641396</v>
      </c>
      <c r="D384" t="e">
        <f>+VLOOKUP(A384,#REF!,1,FALSE)</f>
        <v>#REF!</v>
      </c>
    </row>
    <row r="385" spans="1:4">
      <c r="A385" s="221">
        <v>62020310</v>
      </c>
      <c r="B385" s="173" t="s">
        <v>1736</v>
      </c>
      <c r="C385" s="220">
        <v>-28858148</v>
      </c>
      <c r="D385" t="e">
        <f>+VLOOKUP(A385,#REF!,1,FALSE)</f>
        <v>#REF!</v>
      </c>
    </row>
    <row r="386" spans="1:4">
      <c r="A386" s="221">
        <v>62020311</v>
      </c>
      <c r="B386" s="173" t="s">
        <v>1737</v>
      </c>
      <c r="C386" s="220">
        <v>0</v>
      </c>
      <c r="D386" t="e">
        <f>+VLOOKUP(A386,#REF!,1,FALSE)</f>
        <v>#REF!</v>
      </c>
    </row>
    <row r="387" spans="1:4">
      <c r="A387" s="221">
        <v>62020312</v>
      </c>
      <c r="B387" s="173" t="s">
        <v>1738</v>
      </c>
      <c r="C387" s="220">
        <v>19343816</v>
      </c>
      <c r="D387" t="e">
        <f>+VLOOKUP(A387,#REF!,1,FALSE)</f>
        <v>#REF!</v>
      </c>
    </row>
    <row r="388" spans="1:4">
      <c r="A388" s="221">
        <v>62020313</v>
      </c>
      <c r="B388" s="173" t="s">
        <v>1739</v>
      </c>
      <c r="C388" s="220">
        <v>5364154653</v>
      </c>
      <c r="D388" t="e">
        <f>+VLOOKUP(A388,#REF!,1,FALSE)</f>
        <v>#REF!</v>
      </c>
    </row>
    <row r="389" spans="1:4">
      <c r="A389" s="221">
        <v>62020314</v>
      </c>
      <c r="B389" s="173" t="s">
        <v>1740</v>
      </c>
      <c r="C389" s="220">
        <v>2629873251</v>
      </c>
      <c r="D389" t="e">
        <f>+VLOOKUP(A389,#REF!,1,FALSE)</f>
        <v>#REF!</v>
      </c>
    </row>
    <row r="390" spans="1:4">
      <c r="A390" s="221">
        <v>62020401</v>
      </c>
      <c r="B390" s="173" t="s">
        <v>1741</v>
      </c>
      <c r="C390" s="220">
        <v>85958359</v>
      </c>
      <c r="D390" t="e">
        <f>+VLOOKUP(A390,#REF!,1,FALSE)</f>
        <v>#REF!</v>
      </c>
    </row>
    <row r="391" spans="1:4">
      <c r="A391" s="221">
        <v>62020402</v>
      </c>
      <c r="B391" s="173" t="s">
        <v>1742</v>
      </c>
      <c r="C391" s="220">
        <v>5668410348</v>
      </c>
      <c r="D391" t="e">
        <f>+VLOOKUP(A391,#REF!,1,FALSE)</f>
        <v>#REF!</v>
      </c>
    </row>
    <row r="392" spans="1:4">
      <c r="A392" s="221">
        <v>62020403</v>
      </c>
      <c r="B392" s="173" t="s">
        <v>1743</v>
      </c>
      <c r="C392" s="220">
        <v>600000000</v>
      </c>
      <c r="D392" t="e">
        <f>+VLOOKUP(A392,#REF!,1,FALSE)</f>
        <v>#REF!</v>
      </c>
    </row>
    <row r="393" spans="1:4">
      <c r="A393" s="221">
        <v>62020404</v>
      </c>
      <c r="B393" s="173" t="s">
        <v>1744</v>
      </c>
      <c r="C393" s="220">
        <v>90880911</v>
      </c>
      <c r="D393" t="e">
        <f>+VLOOKUP(A393,#REF!,1,FALSE)</f>
        <v>#REF!</v>
      </c>
    </row>
    <row r="394" spans="1:4">
      <c r="A394" s="221">
        <v>62020501</v>
      </c>
      <c r="B394" s="173" t="s">
        <v>1745</v>
      </c>
      <c r="C394" s="220">
        <v>863837912</v>
      </c>
      <c r="D394" t="e">
        <f>+VLOOKUP(A394,#REF!,1,FALSE)</f>
        <v>#REF!</v>
      </c>
    </row>
    <row r="395" spans="1:4">
      <c r="A395" s="221">
        <v>62020502</v>
      </c>
      <c r="B395" s="173" t="s">
        <v>1746</v>
      </c>
      <c r="C395" s="220">
        <v>754526864</v>
      </c>
      <c r="D395" t="e">
        <f>+VLOOKUP(A395,#REF!,1,FALSE)</f>
        <v>#REF!</v>
      </c>
    </row>
    <row r="396" spans="1:4">
      <c r="A396" s="221">
        <v>62020503</v>
      </c>
      <c r="B396" s="173" t="s">
        <v>1747</v>
      </c>
      <c r="C396" s="220">
        <v>144370133</v>
      </c>
      <c r="D396" t="e">
        <f>+VLOOKUP(A396,#REF!,1,FALSE)</f>
        <v>#REF!</v>
      </c>
    </row>
    <row r="397" spans="1:4">
      <c r="A397" s="221">
        <v>62020504</v>
      </c>
      <c r="B397" s="173" t="s">
        <v>1748</v>
      </c>
      <c r="C397" s="220">
        <v>389386576</v>
      </c>
      <c r="D397" t="e">
        <f>+VLOOKUP(A397,#REF!,1,FALSE)</f>
        <v>#REF!</v>
      </c>
    </row>
    <row r="398" spans="1:4">
      <c r="A398" s="221">
        <v>62020505</v>
      </c>
      <c r="B398" s="173" t="s">
        <v>1749</v>
      </c>
      <c r="C398" s="220">
        <v>0</v>
      </c>
      <c r="D398" t="e">
        <f>+VLOOKUP(A398,#REF!,1,FALSE)</f>
        <v>#REF!</v>
      </c>
    </row>
    <row r="399" spans="1:4">
      <c r="A399" s="221">
        <v>62030101</v>
      </c>
      <c r="B399" s="173" t="s">
        <v>1750</v>
      </c>
      <c r="C399" s="220">
        <v>54590908</v>
      </c>
      <c r="D399" t="e">
        <f>+VLOOKUP(A399,#REF!,1,FALSE)</f>
        <v>#REF!</v>
      </c>
    </row>
    <row r="400" spans="1:4">
      <c r="A400" s="221">
        <v>62030102</v>
      </c>
      <c r="B400" s="173" t="s">
        <v>1751</v>
      </c>
      <c r="C400" s="220">
        <v>116045030</v>
      </c>
      <c r="D400" t="e">
        <f>+VLOOKUP(A400,#REF!,1,FALSE)</f>
        <v>#REF!</v>
      </c>
    </row>
    <row r="401" spans="1:4">
      <c r="A401" s="221">
        <v>62030104</v>
      </c>
      <c r="B401" s="173" t="s">
        <v>1752</v>
      </c>
      <c r="C401" s="220">
        <v>922147492</v>
      </c>
      <c r="D401" t="e">
        <f>+VLOOKUP(A401,#REF!,1,FALSE)</f>
        <v>#REF!</v>
      </c>
    </row>
    <row r="402" spans="1:4">
      <c r="A402" s="221">
        <v>62030201</v>
      </c>
      <c r="B402" s="173" t="s">
        <v>1753</v>
      </c>
      <c r="C402" s="220">
        <v>2975065177</v>
      </c>
      <c r="D402" t="e">
        <f>+VLOOKUP(A402,#REF!,1,FALSE)</f>
        <v>#REF!</v>
      </c>
    </row>
    <row r="403" spans="1:4">
      <c r="A403" s="221">
        <v>62030202</v>
      </c>
      <c r="B403" s="173" t="s">
        <v>1754</v>
      </c>
      <c r="C403" s="220">
        <v>398574122</v>
      </c>
      <c r="D403" t="e">
        <f>+VLOOKUP(A403,#REF!,1,FALSE)</f>
        <v>#REF!</v>
      </c>
    </row>
    <row r="404" spans="1:4">
      <c r="A404" s="221">
        <v>62030203</v>
      </c>
      <c r="B404" s="173" t="s">
        <v>1755</v>
      </c>
      <c r="C404" s="220">
        <v>2251297030</v>
      </c>
      <c r="D404" t="e">
        <f>+VLOOKUP(A404,#REF!,1,FALSE)</f>
        <v>#REF!</v>
      </c>
    </row>
    <row r="405" spans="1:4">
      <c r="A405" s="221">
        <v>62030204</v>
      </c>
      <c r="B405" s="173" t="s">
        <v>1756</v>
      </c>
      <c r="C405" s="220">
        <v>67640987</v>
      </c>
      <c r="D405" t="e">
        <f>+VLOOKUP(A405,#REF!,1,FALSE)</f>
        <v>#REF!</v>
      </c>
    </row>
    <row r="406" spans="1:4">
      <c r="A406" s="221">
        <v>62030205</v>
      </c>
      <c r="B406" s="173" t="s">
        <v>1757</v>
      </c>
      <c r="C406" s="220">
        <v>2454136212</v>
      </c>
      <c r="D406" t="e">
        <f>+VLOOKUP(A406,#REF!,1,FALSE)</f>
        <v>#REF!</v>
      </c>
    </row>
    <row r="407" spans="1:4">
      <c r="A407" s="221">
        <v>62030206</v>
      </c>
      <c r="B407" s="173" t="s">
        <v>1758</v>
      </c>
      <c r="C407" s="220">
        <v>714310902</v>
      </c>
      <c r="D407" t="e">
        <f>+VLOOKUP(A407,#REF!,1,FALSE)</f>
        <v>#REF!</v>
      </c>
    </row>
    <row r="408" spans="1:4">
      <c r="A408" s="221">
        <v>62030207</v>
      </c>
      <c r="B408" s="173" t="s">
        <v>1759</v>
      </c>
      <c r="C408" s="220">
        <v>379014674</v>
      </c>
      <c r="D408" t="e">
        <f>+VLOOKUP(A408,#REF!,1,FALSE)</f>
        <v>#REF!</v>
      </c>
    </row>
    <row r="409" spans="1:4">
      <c r="A409" s="221">
        <v>62030208</v>
      </c>
      <c r="B409" s="173" t="s">
        <v>1760</v>
      </c>
      <c r="C409" s="220">
        <v>1120839877</v>
      </c>
      <c r="D409" t="e">
        <f>+VLOOKUP(A409,#REF!,1,FALSE)</f>
        <v>#REF!</v>
      </c>
    </row>
    <row r="410" spans="1:4">
      <c r="A410" s="221">
        <v>62030209</v>
      </c>
      <c r="B410" s="173" t="s">
        <v>1761</v>
      </c>
      <c r="C410" s="220">
        <v>167690909</v>
      </c>
      <c r="D410" t="e">
        <f>+VLOOKUP(A410,#REF!,1,FALSE)</f>
        <v>#REF!</v>
      </c>
    </row>
    <row r="411" spans="1:4">
      <c r="A411" s="221">
        <v>62030301</v>
      </c>
      <c r="B411" s="173" t="s">
        <v>1762</v>
      </c>
      <c r="C411" s="220">
        <v>3522435371</v>
      </c>
      <c r="D411" t="e">
        <f>+VLOOKUP(A411,#REF!,1,FALSE)</f>
        <v>#REF!</v>
      </c>
    </row>
    <row r="412" spans="1:4">
      <c r="A412" s="221">
        <v>62030302</v>
      </c>
      <c r="B412" s="173" t="s">
        <v>1763</v>
      </c>
      <c r="C412" s="220">
        <v>67747948</v>
      </c>
      <c r="D412" t="e">
        <f>+VLOOKUP(A412,#REF!,1,FALSE)</f>
        <v>#REF!</v>
      </c>
    </row>
    <row r="413" spans="1:4">
      <c r="A413" s="221">
        <v>62030303</v>
      </c>
      <c r="B413" s="173" t="s">
        <v>1764</v>
      </c>
      <c r="C413" s="220">
        <v>228588878</v>
      </c>
      <c r="D413" t="e">
        <f>+VLOOKUP(A413,#REF!,1,FALSE)</f>
        <v>#REF!</v>
      </c>
    </row>
    <row r="414" spans="1:4">
      <c r="A414" s="221">
        <v>62030304</v>
      </c>
      <c r="B414" s="173" t="s">
        <v>1765</v>
      </c>
      <c r="C414" s="220">
        <v>130622888</v>
      </c>
      <c r="D414" t="e">
        <f>+VLOOKUP(A414,#REF!,1,FALSE)</f>
        <v>#REF!</v>
      </c>
    </row>
    <row r="415" spans="1:4">
      <c r="A415" s="221">
        <v>62030305</v>
      </c>
      <c r="B415" s="173" t="s">
        <v>1766</v>
      </c>
      <c r="C415" s="220">
        <v>14014975</v>
      </c>
      <c r="D415" t="e">
        <f>+VLOOKUP(A415,#REF!,1,FALSE)</f>
        <v>#REF!</v>
      </c>
    </row>
    <row r="416" spans="1:4">
      <c r="A416" s="221">
        <v>62030306</v>
      </c>
      <c r="B416" s="173" t="s">
        <v>1767</v>
      </c>
      <c r="C416" s="220">
        <v>129139288</v>
      </c>
      <c r="D416" t="e">
        <f>+VLOOKUP(A416,#REF!,1,FALSE)</f>
        <v>#REF!</v>
      </c>
    </row>
    <row r="417" spans="1:4">
      <c r="A417" s="221">
        <v>62030401</v>
      </c>
      <c r="B417" s="173" t="s">
        <v>1768</v>
      </c>
      <c r="C417" s="220">
        <v>1258803431</v>
      </c>
      <c r="D417" t="e">
        <f>+VLOOKUP(A417,#REF!,1,FALSE)</f>
        <v>#REF!</v>
      </c>
    </row>
    <row r="418" spans="1:4">
      <c r="A418" s="221">
        <v>62030402</v>
      </c>
      <c r="B418" s="173" t="s">
        <v>1769</v>
      </c>
      <c r="C418" s="220">
        <v>1024320094</v>
      </c>
      <c r="D418" t="e">
        <f>+VLOOKUP(A418,#REF!,1,FALSE)</f>
        <v>#REF!</v>
      </c>
    </row>
    <row r="419" spans="1:4">
      <c r="A419" s="221">
        <v>62030501</v>
      </c>
      <c r="B419" s="173" t="s">
        <v>1770</v>
      </c>
      <c r="C419" s="220">
        <v>187392272</v>
      </c>
      <c r="D419" t="e">
        <f>+VLOOKUP(A419,#REF!,1,FALSE)</f>
        <v>#REF!</v>
      </c>
    </row>
    <row r="420" spans="1:4">
      <c r="A420" s="221">
        <v>62030502</v>
      </c>
      <c r="B420" s="173" t="s">
        <v>1771</v>
      </c>
      <c r="C420" s="220">
        <v>248578661</v>
      </c>
      <c r="D420" t="e">
        <f>+VLOOKUP(A420,#REF!,1,FALSE)</f>
        <v>#REF!</v>
      </c>
    </row>
    <row r="421" spans="1:4">
      <c r="A421" s="221">
        <v>62030503</v>
      </c>
      <c r="B421" s="173" t="s">
        <v>1525</v>
      </c>
      <c r="C421" s="220">
        <v>86235071</v>
      </c>
      <c r="D421" t="e">
        <f>+VLOOKUP(A421,#REF!,1,FALSE)</f>
        <v>#REF!</v>
      </c>
    </row>
    <row r="422" spans="1:4">
      <c r="A422" s="221">
        <v>62030504</v>
      </c>
      <c r="B422" s="173" t="s">
        <v>1772</v>
      </c>
      <c r="C422" s="220">
        <v>162679289</v>
      </c>
      <c r="D422" t="e">
        <f>+VLOOKUP(A422,#REF!,1,FALSE)</f>
        <v>#REF!</v>
      </c>
    </row>
    <row r="423" spans="1:4">
      <c r="A423" s="221">
        <v>62030505</v>
      </c>
      <c r="B423" s="173" t="s">
        <v>1773</v>
      </c>
      <c r="C423" s="220">
        <v>12506867</v>
      </c>
      <c r="D423" t="e">
        <f>+VLOOKUP(A423,#REF!,1,FALSE)</f>
        <v>#REF!</v>
      </c>
    </row>
    <row r="424" spans="1:4">
      <c r="A424" s="221">
        <v>62030506</v>
      </c>
      <c r="B424" s="173" t="s">
        <v>1774</v>
      </c>
      <c r="C424" s="220">
        <v>4079700</v>
      </c>
      <c r="D424" t="e">
        <f>+VLOOKUP(A424,#REF!,1,FALSE)</f>
        <v>#REF!</v>
      </c>
    </row>
    <row r="425" spans="1:4">
      <c r="A425" s="221">
        <v>62030507</v>
      </c>
      <c r="B425" s="173" t="s">
        <v>1775</v>
      </c>
      <c r="C425" s="220">
        <v>772281332</v>
      </c>
      <c r="D425" t="e">
        <f>+VLOOKUP(A425,#REF!,1,FALSE)</f>
        <v>#REF!</v>
      </c>
    </row>
    <row r="426" spans="1:4">
      <c r="A426" s="221">
        <v>62030509</v>
      </c>
      <c r="B426" s="173" t="s">
        <v>1776</v>
      </c>
      <c r="C426" s="220">
        <v>4146741</v>
      </c>
      <c r="D426" t="e">
        <f>+VLOOKUP(A426,#REF!,1,FALSE)</f>
        <v>#REF!</v>
      </c>
    </row>
    <row r="427" spans="1:4">
      <c r="A427" s="221">
        <v>62030511</v>
      </c>
      <c r="B427" s="173" t="s">
        <v>1777</v>
      </c>
      <c r="C427" s="220">
        <v>0</v>
      </c>
      <c r="D427" t="e">
        <f>+VLOOKUP(A427,#REF!,1,FALSE)</f>
        <v>#REF!</v>
      </c>
    </row>
    <row r="428" spans="1:4">
      <c r="A428" s="221">
        <v>62030512</v>
      </c>
      <c r="B428" s="173" t="s">
        <v>1778</v>
      </c>
      <c r="C428" s="220">
        <v>3446461</v>
      </c>
      <c r="D428" t="e">
        <f>+VLOOKUP(A428,#REF!,1,FALSE)</f>
        <v>#REF!</v>
      </c>
    </row>
    <row r="429" spans="1:4">
      <c r="A429" s="221">
        <v>62030601</v>
      </c>
      <c r="B429" s="173" t="s">
        <v>1779</v>
      </c>
      <c r="C429" s="220">
        <v>2069752173</v>
      </c>
      <c r="D429" t="e">
        <f>+VLOOKUP(A429,#REF!,1,FALSE)</f>
        <v>#REF!</v>
      </c>
    </row>
    <row r="430" spans="1:4">
      <c r="A430" s="221">
        <v>62030602</v>
      </c>
      <c r="B430" s="173" t="s">
        <v>1780</v>
      </c>
      <c r="C430" s="220">
        <v>286493213</v>
      </c>
      <c r="D430" t="e">
        <f>+VLOOKUP(A430,#REF!,1,FALSE)</f>
        <v>#REF!</v>
      </c>
    </row>
    <row r="431" spans="1:4">
      <c r="A431" s="221">
        <v>62030701</v>
      </c>
      <c r="B431" s="173" t="s">
        <v>1781</v>
      </c>
      <c r="C431" s="220">
        <v>7212109990</v>
      </c>
      <c r="D431" t="e">
        <f>+VLOOKUP(A431,#REF!,1,FALSE)</f>
        <v>#REF!</v>
      </c>
    </row>
    <row r="432" spans="1:4">
      <c r="A432" s="221">
        <v>62030702</v>
      </c>
      <c r="B432" s="173" t="s">
        <v>1782</v>
      </c>
      <c r="C432" s="220">
        <v>2162274092</v>
      </c>
      <c r="D432" t="e">
        <f>+VLOOKUP(A432,#REF!,1,FALSE)</f>
        <v>#REF!</v>
      </c>
    </row>
    <row r="433" spans="1:4">
      <c r="A433" s="221">
        <v>62030703</v>
      </c>
      <c r="B433" s="173" t="s">
        <v>1783</v>
      </c>
      <c r="C433" s="220">
        <v>229051742</v>
      </c>
      <c r="D433" t="e">
        <f>+VLOOKUP(A433,#REF!,1,FALSE)</f>
        <v>#REF!</v>
      </c>
    </row>
    <row r="434" spans="1:4">
      <c r="A434" s="221">
        <v>62030704</v>
      </c>
      <c r="B434" s="173" t="s">
        <v>1784</v>
      </c>
      <c r="C434" s="220">
        <v>509919220</v>
      </c>
      <c r="D434" t="e">
        <f>+VLOOKUP(A434,#REF!,1,FALSE)</f>
        <v>#REF!</v>
      </c>
    </row>
    <row r="435" spans="1:4">
      <c r="A435" s="221">
        <v>62030705</v>
      </c>
      <c r="B435" s="173" t="s">
        <v>1785</v>
      </c>
      <c r="C435" s="220">
        <v>724095148</v>
      </c>
      <c r="D435" t="e">
        <f>+VLOOKUP(A435,#REF!,1,FALSE)</f>
        <v>#REF!</v>
      </c>
    </row>
    <row r="436" spans="1:4">
      <c r="A436" s="221">
        <v>62030706</v>
      </c>
      <c r="B436" s="173" t="s">
        <v>1786</v>
      </c>
      <c r="C436" s="220">
        <v>51802400</v>
      </c>
      <c r="D436" t="e">
        <f>+VLOOKUP(A436,#REF!,1,FALSE)</f>
        <v>#REF!</v>
      </c>
    </row>
    <row r="437" spans="1:4">
      <c r="A437" s="221">
        <v>62030707</v>
      </c>
      <c r="B437" s="173" t="s">
        <v>1787</v>
      </c>
      <c r="C437" s="220">
        <v>1863636</v>
      </c>
      <c r="D437" t="e">
        <f>+VLOOKUP(A437,#REF!,1,FALSE)</f>
        <v>#REF!</v>
      </c>
    </row>
    <row r="438" spans="1:4">
      <c r="A438" s="221">
        <v>62030708</v>
      </c>
      <c r="B438" s="173" t="s">
        <v>1788</v>
      </c>
      <c r="C438" s="220">
        <v>225367337</v>
      </c>
      <c r="D438" t="e">
        <f>+VLOOKUP(A438,#REF!,1,FALSE)</f>
        <v>#REF!</v>
      </c>
    </row>
    <row r="439" spans="1:4">
      <c r="A439" s="221">
        <v>62030709</v>
      </c>
      <c r="B439" s="173" t="s">
        <v>1789</v>
      </c>
      <c r="C439" s="220">
        <v>1067498380</v>
      </c>
      <c r="D439" t="e">
        <f>+VLOOKUP(A439,#REF!,1,FALSE)</f>
        <v>#REF!</v>
      </c>
    </row>
    <row r="440" spans="1:4">
      <c r="A440" s="221">
        <v>62030710</v>
      </c>
      <c r="B440" s="173" t="s">
        <v>1790</v>
      </c>
      <c r="C440" s="220">
        <v>7341270</v>
      </c>
      <c r="D440" t="e">
        <f>+VLOOKUP(A440,#REF!,1,FALSE)</f>
        <v>#REF!</v>
      </c>
    </row>
    <row r="441" spans="1:4">
      <c r="A441" s="221">
        <v>62030711</v>
      </c>
      <c r="B441" s="173" t="s">
        <v>1791</v>
      </c>
      <c r="C441" s="220">
        <v>0</v>
      </c>
      <c r="D441" t="e">
        <f>+VLOOKUP(A441,#REF!,1,FALSE)</f>
        <v>#REF!</v>
      </c>
    </row>
    <row r="442" spans="1:4">
      <c r="A442" s="221">
        <v>62030712</v>
      </c>
      <c r="B442" s="173" t="s">
        <v>1792</v>
      </c>
      <c r="C442" s="220">
        <v>516278959</v>
      </c>
      <c r="D442" t="e">
        <f>+VLOOKUP(A442,#REF!,1,FALSE)</f>
        <v>#REF!</v>
      </c>
    </row>
    <row r="443" spans="1:4">
      <c r="A443" s="221">
        <v>62030713</v>
      </c>
      <c r="B443" s="173" t="s">
        <v>400</v>
      </c>
      <c r="C443" s="220">
        <v>79705103</v>
      </c>
      <c r="D443" t="e">
        <f>+VLOOKUP(A443,#REF!,1,FALSE)</f>
        <v>#REF!</v>
      </c>
    </row>
    <row r="444" spans="1:4">
      <c r="A444" s="221">
        <v>62030714</v>
      </c>
      <c r="B444" s="173" t="s">
        <v>1793</v>
      </c>
      <c r="C444" s="220">
        <v>123080185</v>
      </c>
      <c r="D444" t="e">
        <f>+VLOOKUP(A444,#REF!,1,FALSE)</f>
        <v>#REF!</v>
      </c>
    </row>
    <row r="445" spans="1:4">
      <c r="A445" s="221">
        <v>62030715</v>
      </c>
      <c r="B445" s="173" t="s">
        <v>1794</v>
      </c>
      <c r="C445" s="220">
        <v>401333042</v>
      </c>
      <c r="D445" t="e">
        <f>+VLOOKUP(A445,#REF!,1,FALSE)</f>
        <v>#REF!</v>
      </c>
    </row>
    <row r="446" spans="1:4">
      <c r="A446" s="221">
        <v>62030801</v>
      </c>
      <c r="B446" s="173" t="s">
        <v>1795</v>
      </c>
      <c r="C446" s="220">
        <v>460852544</v>
      </c>
      <c r="D446" t="e">
        <f>+VLOOKUP(A446,#REF!,1,FALSE)</f>
        <v>#REF!</v>
      </c>
    </row>
    <row r="447" spans="1:4">
      <c r="A447" s="221">
        <v>62030802</v>
      </c>
      <c r="B447" s="173" t="s">
        <v>1796</v>
      </c>
      <c r="C447" s="220">
        <v>6972000</v>
      </c>
      <c r="D447" t="e">
        <f>+VLOOKUP(A447,#REF!,1,FALSE)</f>
        <v>#REF!</v>
      </c>
    </row>
    <row r="448" spans="1:4">
      <c r="A448" s="221">
        <v>62030803</v>
      </c>
      <c r="B448" s="173" t="s">
        <v>1797</v>
      </c>
      <c r="C448" s="220">
        <v>476085054</v>
      </c>
      <c r="D448" t="e">
        <f>+VLOOKUP(A448,#REF!,1,FALSE)</f>
        <v>#REF!</v>
      </c>
    </row>
    <row r="449" spans="1:4">
      <c r="A449" s="221">
        <v>62030804</v>
      </c>
      <c r="B449" s="173" t="s">
        <v>1798</v>
      </c>
      <c r="C449" s="220">
        <v>87101173</v>
      </c>
      <c r="D449" t="e">
        <f>+VLOOKUP(A449,#REF!,1,FALSE)</f>
        <v>#REF!</v>
      </c>
    </row>
    <row r="450" spans="1:4">
      <c r="A450" s="221">
        <v>62030805</v>
      </c>
      <c r="B450" s="173" t="s">
        <v>1799</v>
      </c>
      <c r="C450" s="220">
        <v>48507769</v>
      </c>
      <c r="D450" t="e">
        <f>+VLOOKUP(A450,#REF!,1,FALSE)</f>
        <v>#REF!</v>
      </c>
    </row>
    <row r="451" spans="1:4">
      <c r="A451" s="221">
        <v>62030806</v>
      </c>
      <c r="B451" s="173" t="s">
        <v>1800</v>
      </c>
      <c r="C451" s="220">
        <v>90537087</v>
      </c>
      <c r="D451" t="e">
        <f>+VLOOKUP(A451,#REF!,1,FALSE)</f>
        <v>#REF!</v>
      </c>
    </row>
    <row r="452" spans="1:4">
      <c r="A452" s="221">
        <v>62030807</v>
      </c>
      <c r="B452" s="173" t="s">
        <v>1801</v>
      </c>
      <c r="C452" s="220">
        <v>166783936</v>
      </c>
      <c r="D452" t="e">
        <f>+VLOOKUP(A452,#REF!,1,FALSE)</f>
        <v>#REF!</v>
      </c>
    </row>
    <row r="453" spans="1:4">
      <c r="A453" s="221">
        <v>62030901</v>
      </c>
      <c r="B453" s="173" t="s">
        <v>1802</v>
      </c>
      <c r="C453" s="220">
        <v>923846796</v>
      </c>
      <c r="D453" t="e">
        <f>+VLOOKUP(A453,#REF!,1,FALSE)</f>
        <v>#REF!</v>
      </c>
    </row>
    <row r="454" spans="1:4">
      <c r="A454" s="221">
        <v>62030902</v>
      </c>
      <c r="B454" s="173" t="s">
        <v>1803</v>
      </c>
      <c r="C454" s="220">
        <v>2779495030</v>
      </c>
      <c r="D454" t="e">
        <f>+VLOOKUP(A454,#REF!,1,FALSE)</f>
        <v>#REF!</v>
      </c>
    </row>
    <row r="455" spans="1:4">
      <c r="A455" s="221">
        <v>62030903</v>
      </c>
      <c r="B455" s="173" t="s">
        <v>1804</v>
      </c>
      <c r="C455" s="220">
        <v>1533047381</v>
      </c>
      <c r="D455" t="e">
        <f>+VLOOKUP(A455,#REF!,1,FALSE)</f>
        <v>#REF!</v>
      </c>
    </row>
    <row r="456" spans="1:4">
      <c r="A456" s="221">
        <v>62030904</v>
      </c>
      <c r="B456" s="173" t="s">
        <v>1805</v>
      </c>
      <c r="C456" s="220">
        <v>880467809</v>
      </c>
      <c r="D456" t="e">
        <f>+VLOOKUP(A456,#REF!,1,FALSE)</f>
        <v>#REF!</v>
      </c>
    </row>
    <row r="457" spans="1:4">
      <c r="A457" s="221">
        <v>62031001</v>
      </c>
      <c r="B457" s="173" t="s">
        <v>1806</v>
      </c>
      <c r="C457" s="220">
        <v>2298304398</v>
      </c>
      <c r="D457" t="e">
        <f>+VLOOKUP(A457,#REF!,1,FALSE)</f>
        <v>#REF!</v>
      </c>
    </row>
    <row r="458" spans="1:4">
      <c r="A458" s="221">
        <v>62031002</v>
      </c>
      <c r="B458" s="173" t="s">
        <v>1807</v>
      </c>
      <c r="C458" s="220">
        <v>358729912</v>
      </c>
      <c r="D458" t="e">
        <f>+VLOOKUP(A458,#REF!,1,FALSE)</f>
        <v>#REF!</v>
      </c>
    </row>
    <row r="459" spans="1:4">
      <c r="A459" s="221">
        <v>62031003</v>
      </c>
      <c r="B459" s="173" t="s">
        <v>22</v>
      </c>
      <c r="C459" s="220">
        <v>0</v>
      </c>
      <c r="D459" t="e">
        <f>+VLOOKUP(A459,#REF!,1,FALSE)</f>
        <v>#REF!</v>
      </c>
    </row>
    <row r="460" spans="1:4">
      <c r="A460" s="221">
        <v>62031004</v>
      </c>
      <c r="B460" s="173" t="s">
        <v>1808</v>
      </c>
      <c r="C460" s="220">
        <v>115927887</v>
      </c>
      <c r="D460" t="e">
        <f>+VLOOKUP(A460,#REF!,1,FALSE)</f>
        <v>#REF!</v>
      </c>
    </row>
    <row r="461" spans="1:4">
      <c r="A461" s="221">
        <v>62031005</v>
      </c>
      <c r="B461" s="173" t="s">
        <v>1809</v>
      </c>
      <c r="C461" s="220">
        <v>8662402</v>
      </c>
      <c r="D461" t="e">
        <f>+VLOOKUP(A461,#REF!,1,FALSE)</f>
        <v>#REF!</v>
      </c>
    </row>
    <row r="462" spans="1:4">
      <c r="A462" s="221">
        <v>62031006</v>
      </c>
      <c r="B462" s="173" t="s">
        <v>1810</v>
      </c>
      <c r="C462" s="220">
        <v>-37572</v>
      </c>
      <c r="D462" t="e">
        <f>+VLOOKUP(A462,#REF!,1,FALSE)</f>
        <v>#REF!</v>
      </c>
    </row>
    <row r="463" spans="1:4">
      <c r="A463" s="221">
        <v>62031007</v>
      </c>
      <c r="B463" s="173" t="s">
        <v>1811</v>
      </c>
      <c r="C463" s="220">
        <v>300777850</v>
      </c>
      <c r="D463" t="e">
        <f>+VLOOKUP(A463,#REF!,1,FALSE)</f>
        <v>#REF!</v>
      </c>
    </row>
    <row r="464" spans="1:4">
      <c r="A464" s="221">
        <v>62031008</v>
      </c>
      <c r="B464" s="173" t="s">
        <v>1812</v>
      </c>
      <c r="C464" s="220">
        <v>0</v>
      </c>
      <c r="D464" t="e">
        <f>+VLOOKUP(A464,#REF!,1,FALSE)</f>
        <v>#REF!</v>
      </c>
    </row>
    <row r="465" spans="1:4">
      <c r="A465" s="221">
        <v>62031009</v>
      </c>
      <c r="B465" s="173" t="s">
        <v>1646</v>
      </c>
      <c r="C465" s="220">
        <v>186628633</v>
      </c>
      <c r="D465" t="e">
        <f>+VLOOKUP(A465,#REF!,1,FALSE)</f>
        <v>#REF!</v>
      </c>
    </row>
    <row r="466" spans="1:4">
      <c r="A466" s="221">
        <v>62031010</v>
      </c>
      <c r="B466" s="173" t="s">
        <v>360</v>
      </c>
      <c r="C466" s="220">
        <v>46500159</v>
      </c>
      <c r="D466" t="e">
        <f>+VLOOKUP(A466,#REF!,1,FALSE)</f>
        <v>#REF!</v>
      </c>
    </row>
    <row r="467" spans="1:4">
      <c r="A467" s="221">
        <v>62031011</v>
      </c>
      <c r="B467" s="173" t="s">
        <v>1813</v>
      </c>
      <c r="C467" s="220">
        <v>433341617</v>
      </c>
      <c r="D467" t="e">
        <f>+VLOOKUP(A467,#REF!,1,FALSE)</f>
        <v>#REF!</v>
      </c>
    </row>
    <row r="468" spans="1:4">
      <c r="A468" s="221">
        <v>62031012</v>
      </c>
      <c r="B468" s="173" t="s">
        <v>1814</v>
      </c>
      <c r="C468" s="220">
        <v>51420584</v>
      </c>
      <c r="D468" t="e">
        <f>+VLOOKUP(A468,#REF!,1,FALSE)</f>
        <v>#REF!</v>
      </c>
    </row>
    <row r="469" spans="1:4">
      <c r="A469" s="221">
        <v>62031013</v>
      </c>
      <c r="B469" s="173" t="s">
        <v>1922</v>
      </c>
      <c r="C469" s="220">
        <v>543203</v>
      </c>
      <c r="D469" t="e">
        <f>+VLOOKUP(A469,#REF!,1,FALSE)</f>
        <v>#REF!</v>
      </c>
    </row>
    <row r="470" spans="1:4">
      <c r="A470" s="221">
        <v>63010101</v>
      </c>
      <c r="B470" s="173" t="s">
        <v>1815</v>
      </c>
      <c r="C470" s="220">
        <v>6818344641</v>
      </c>
      <c r="D470" t="e">
        <f>+VLOOKUP(A470,#REF!,1,FALSE)</f>
        <v>#REF!</v>
      </c>
    </row>
    <row r="471" spans="1:4">
      <c r="A471" s="221">
        <v>63010102</v>
      </c>
      <c r="B471" s="173" t="s">
        <v>1816</v>
      </c>
      <c r="C471" s="220">
        <v>-37460</v>
      </c>
      <c r="D471" t="e">
        <f>+VLOOKUP(A471,#REF!,1,FALSE)</f>
        <v>#REF!</v>
      </c>
    </row>
    <row r="472" spans="1:4">
      <c r="A472" s="221">
        <v>63010103</v>
      </c>
      <c r="B472" s="173" t="s">
        <v>1817</v>
      </c>
      <c r="C472" s="220">
        <v>0</v>
      </c>
      <c r="D472" t="e">
        <f>+VLOOKUP(A472,#REF!,1,FALSE)</f>
        <v>#REF!</v>
      </c>
    </row>
    <row r="473" spans="1:4">
      <c r="A473" s="221">
        <v>63010104</v>
      </c>
      <c r="B473" s="173" t="s">
        <v>403</v>
      </c>
      <c r="C473" s="220">
        <v>364690421</v>
      </c>
      <c r="D473" t="e">
        <f>+VLOOKUP(A473,#REF!,1,FALSE)</f>
        <v>#REF!</v>
      </c>
    </row>
    <row r="474" spans="1:4">
      <c r="A474" s="221">
        <v>63010105</v>
      </c>
      <c r="B474" s="173" t="s">
        <v>361</v>
      </c>
      <c r="C474" s="220">
        <v>0</v>
      </c>
      <c r="D474" t="e">
        <f>+VLOOKUP(A474,#REF!,1,FALSE)</f>
        <v>#REF!</v>
      </c>
    </row>
    <row r="475" spans="1:4">
      <c r="A475" s="221">
        <v>63010106</v>
      </c>
      <c r="B475" s="173" t="s">
        <v>485</v>
      </c>
      <c r="C475" s="220">
        <v>3740608224</v>
      </c>
      <c r="D475" t="e">
        <f>+VLOOKUP(A475,#REF!,1,FALSE)</f>
        <v>#REF!</v>
      </c>
    </row>
    <row r="476" spans="1:4">
      <c r="A476" s="221">
        <v>63010107</v>
      </c>
      <c r="B476" s="173" t="s">
        <v>486</v>
      </c>
      <c r="C476" s="220">
        <v>2414236787</v>
      </c>
      <c r="D476" t="e">
        <f>+VLOOKUP(A476,#REF!,1,FALSE)</f>
        <v>#REF!</v>
      </c>
    </row>
    <row r="477" spans="1:4">
      <c r="A477" s="221">
        <v>63010108</v>
      </c>
      <c r="B477" s="173" t="s">
        <v>484</v>
      </c>
      <c r="C477" s="220">
        <v>6626940313</v>
      </c>
      <c r="D477" t="e">
        <f>+VLOOKUP(A477,#REF!,1,FALSE)</f>
        <v>#REF!</v>
      </c>
    </row>
    <row r="478" spans="1:4">
      <c r="A478" s="221">
        <v>63010109</v>
      </c>
      <c r="B478" s="173" t="s">
        <v>401</v>
      </c>
      <c r="C478" s="220">
        <v>104725425</v>
      </c>
      <c r="D478" t="e">
        <f>+VLOOKUP(A478,#REF!,1,FALSE)</f>
        <v>#REF!</v>
      </c>
    </row>
    <row r="479" spans="1:4">
      <c r="A479" s="221">
        <v>63010110</v>
      </c>
      <c r="B479" s="173" t="s">
        <v>402</v>
      </c>
      <c r="C479" s="220">
        <v>13919954</v>
      </c>
      <c r="D479" t="e">
        <f>+VLOOKUP(A479,#REF!,1,FALSE)</f>
        <v>#REF!</v>
      </c>
    </row>
    <row r="480" spans="1:4">
      <c r="A480" s="221">
        <v>63010201</v>
      </c>
      <c r="B480" s="173" t="s">
        <v>1818</v>
      </c>
      <c r="C480" s="220">
        <v>188958652</v>
      </c>
      <c r="D480" t="e">
        <f>+VLOOKUP(A480,#REF!,1,FALSE)</f>
        <v>#REF!</v>
      </c>
    </row>
    <row r="481" spans="1:4">
      <c r="A481" s="221">
        <v>63010202</v>
      </c>
      <c r="B481" s="173" t="s">
        <v>1819</v>
      </c>
      <c r="C481" s="220">
        <v>367539173</v>
      </c>
      <c r="D481" t="e">
        <f>+VLOOKUP(A481,#REF!,1,FALSE)</f>
        <v>#REF!</v>
      </c>
    </row>
    <row r="482" spans="1:4">
      <c r="A482" s="221">
        <v>63010203</v>
      </c>
      <c r="B482" s="173" t="s">
        <v>1820</v>
      </c>
      <c r="C482" s="220">
        <v>500000</v>
      </c>
      <c r="D482" t="e">
        <f>+VLOOKUP(A482,#REF!,1,FALSE)</f>
        <v>#REF!</v>
      </c>
    </row>
    <row r="483" spans="1:4">
      <c r="A483" s="221">
        <v>63010204</v>
      </c>
      <c r="B483" s="173" t="s">
        <v>1821</v>
      </c>
      <c r="C483" s="220">
        <v>56694</v>
      </c>
      <c r="D483" t="e">
        <f>+VLOOKUP(A483,#REF!,1,FALSE)</f>
        <v>#REF!</v>
      </c>
    </row>
    <row r="484" spans="1:4">
      <c r="A484" s="221">
        <v>63010205</v>
      </c>
      <c r="B484" s="173" t="s">
        <v>1822</v>
      </c>
      <c r="C484" s="220">
        <v>0</v>
      </c>
      <c r="D484" t="e">
        <f>+VLOOKUP(A484,#REF!,1,FALSE)</f>
        <v>#REF!</v>
      </c>
    </row>
    <row r="485" spans="1:4">
      <c r="A485" s="221">
        <v>63010206</v>
      </c>
      <c r="B485" s="173" t="s">
        <v>1823</v>
      </c>
      <c r="C485" s="220">
        <v>2073109119</v>
      </c>
      <c r="D485" t="e">
        <f>+VLOOKUP(A485,#REF!,1,FALSE)</f>
        <v>#REF!</v>
      </c>
    </row>
    <row r="486" spans="1:4">
      <c r="A486" s="221">
        <v>63020101</v>
      </c>
      <c r="B486" s="173" t="s">
        <v>1824</v>
      </c>
      <c r="C486" s="220">
        <v>8479192878</v>
      </c>
      <c r="D486" t="e">
        <f>+VLOOKUP(A486,#REF!,1,FALSE)</f>
        <v>#REF!</v>
      </c>
    </row>
    <row r="487" spans="1:4">
      <c r="A487" s="221">
        <v>63020103</v>
      </c>
      <c r="B487" s="173" t="s">
        <v>476</v>
      </c>
      <c r="C487" s="220">
        <v>0</v>
      </c>
      <c r="D487" t="e">
        <f>+VLOOKUP(A487,#REF!,1,FALSE)</f>
        <v>#REF!</v>
      </c>
    </row>
    <row r="488" spans="1:4">
      <c r="A488" s="221">
        <v>63020104</v>
      </c>
      <c r="B488" s="173" t="s">
        <v>1825</v>
      </c>
      <c r="C488" s="220">
        <v>0</v>
      </c>
      <c r="D488" t="e">
        <f>+VLOOKUP(A488,#REF!,1,FALSE)</f>
        <v>#REF!</v>
      </c>
    </row>
    <row r="489" spans="1:4">
      <c r="A489" s="221">
        <v>63020105</v>
      </c>
      <c r="B489" s="173" t="s">
        <v>1826</v>
      </c>
      <c r="C489" s="220">
        <v>698525058</v>
      </c>
      <c r="D489" t="e">
        <f>+VLOOKUP(A489,#REF!,1,FALSE)</f>
        <v>#REF!</v>
      </c>
    </row>
    <row r="490" spans="1:4">
      <c r="A490" s="221">
        <v>63020106</v>
      </c>
      <c r="B490" s="173" t="s">
        <v>1827</v>
      </c>
      <c r="C490" s="220">
        <v>641056831</v>
      </c>
      <c r="D490" t="e">
        <f>+VLOOKUP(A490,#REF!,1,FALSE)</f>
        <v>#REF!</v>
      </c>
    </row>
    <row r="491" spans="1:4">
      <c r="A491" s="221">
        <v>63020107</v>
      </c>
      <c r="B491" s="173" t="s">
        <v>1828</v>
      </c>
      <c r="C491" s="220">
        <v>814932181</v>
      </c>
      <c r="D491" t="e">
        <f>+VLOOKUP(A491,#REF!,1,FALSE)</f>
        <v>#REF!</v>
      </c>
    </row>
    <row r="492" spans="1:4">
      <c r="A492" s="221">
        <v>63020108</v>
      </c>
      <c r="B492" s="173" t="s">
        <v>1829</v>
      </c>
      <c r="C492" s="220">
        <v>487351272</v>
      </c>
      <c r="D492" t="e">
        <f>+VLOOKUP(A492,#REF!,1,FALSE)</f>
        <v>#REF!</v>
      </c>
    </row>
    <row r="493" spans="1:4">
      <c r="A493" s="221">
        <v>63020109</v>
      </c>
      <c r="B493" s="173" t="s">
        <v>1830</v>
      </c>
      <c r="C493" s="220">
        <v>22578966</v>
      </c>
      <c r="D493" t="e">
        <f>+VLOOKUP(A493,#REF!,1,FALSE)</f>
        <v>#REF!</v>
      </c>
    </row>
    <row r="494" spans="1:4">
      <c r="A494" s="221">
        <v>63020110</v>
      </c>
      <c r="B494" s="173" t="s">
        <v>1831</v>
      </c>
      <c r="C494" s="220">
        <v>12581835</v>
      </c>
      <c r="D494" t="e">
        <f>+VLOOKUP(A494,#REF!,1,FALSE)</f>
        <v>#REF!</v>
      </c>
    </row>
    <row r="495" spans="1:4">
      <c r="A495" s="221">
        <v>63020111</v>
      </c>
      <c r="B495" s="173" t="s">
        <v>1832</v>
      </c>
      <c r="C495" s="220">
        <v>29059917</v>
      </c>
      <c r="D495" t="e">
        <f>+VLOOKUP(A495,#REF!,1,FALSE)</f>
        <v>#REF!</v>
      </c>
    </row>
    <row r="496" spans="1:4">
      <c r="A496" s="221">
        <v>63020112</v>
      </c>
      <c r="B496" s="173" t="s">
        <v>1833</v>
      </c>
      <c r="C496" s="220">
        <v>2640000000</v>
      </c>
      <c r="D496" t="e">
        <f>+VLOOKUP(A496,#REF!,1,FALSE)</f>
        <v>#REF!</v>
      </c>
    </row>
    <row r="497" spans="1:4">
      <c r="A497" s="221">
        <v>63020201</v>
      </c>
      <c r="B497" s="173" t="s">
        <v>1834</v>
      </c>
      <c r="C497" s="220">
        <v>516761620</v>
      </c>
      <c r="D497" t="e">
        <f>+VLOOKUP(A497,#REF!,1,FALSE)</f>
        <v>#REF!</v>
      </c>
    </row>
    <row r="498" spans="1:4">
      <c r="A498" s="221">
        <v>63020202</v>
      </c>
      <c r="B498" s="173" t="s">
        <v>1835</v>
      </c>
      <c r="C498" s="220">
        <v>11280110</v>
      </c>
      <c r="D498" t="e">
        <f>+VLOOKUP(A498,#REF!,1,FALSE)</f>
        <v>#REF!</v>
      </c>
    </row>
    <row r="499" spans="1:4">
      <c r="A499" s="221">
        <v>63020203</v>
      </c>
      <c r="B499" s="173" t="s">
        <v>1836</v>
      </c>
      <c r="C499" s="220">
        <v>313163796</v>
      </c>
      <c r="D499" t="e">
        <f>+VLOOKUP(A499,#REF!,1,FALSE)</f>
        <v>#REF!</v>
      </c>
    </row>
    <row r="500" spans="1:4">
      <c r="A500" s="221">
        <v>63020204</v>
      </c>
      <c r="B500" s="173" t="s">
        <v>487</v>
      </c>
      <c r="C500" s="220">
        <v>13505705</v>
      </c>
      <c r="D500" t="e">
        <f>+VLOOKUP(A500,#REF!,1,FALSE)</f>
        <v>#REF!</v>
      </c>
    </row>
    <row r="501" spans="1:4">
      <c r="A501" s="221">
        <v>63030101</v>
      </c>
      <c r="B501" s="173" t="s">
        <v>1837</v>
      </c>
      <c r="C501" s="220">
        <v>581548826</v>
      </c>
      <c r="D501" t="e">
        <f>+VLOOKUP(A501,#REF!,1,FALSE)</f>
        <v>#REF!</v>
      </c>
    </row>
    <row r="502" spans="1:4">
      <c r="A502" s="221">
        <v>63030102</v>
      </c>
      <c r="B502" s="173" t="s">
        <v>1838</v>
      </c>
      <c r="C502" s="220">
        <v>4529999637</v>
      </c>
      <c r="D502" t="e">
        <f>+VLOOKUP(A502,#REF!,1,FALSE)</f>
        <v>#REF!</v>
      </c>
    </row>
    <row r="503" spans="1:4">
      <c r="A503" s="221">
        <v>63030103</v>
      </c>
      <c r="B503" s="173" t="s">
        <v>1839</v>
      </c>
      <c r="C503" s="220">
        <v>142396759</v>
      </c>
      <c r="D503" t="e">
        <f>+VLOOKUP(A503,#REF!,1,FALSE)</f>
        <v>#REF!</v>
      </c>
    </row>
    <row r="504" spans="1:4">
      <c r="A504" s="221">
        <v>63030104</v>
      </c>
      <c r="B504" s="173" t="s">
        <v>1840</v>
      </c>
      <c r="C504" s="220">
        <v>1922997483</v>
      </c>
      <c r="D504" t="e">
        <f>+VLOOKUP(A504,#REF!,1,FALSE)</f>
        <v>#REF!</v>
      </c>
    </row>
    <row r="505" spans="1:4">
      <c r="A505" s="221">
        <v>63030105</v>
      </c>
      <c r="B505" s="173" t="s">
        <v>1841</v>
      </c>
      <c r="C505" s="220">
        <v>0</v>
      </c>
      <c r="D505" t="e">
        <f>+VLOOKUP(A505,#REF!,1,FALSE)</f>
        <v>#REF!</v>
      </c>
    </row>
    <row r="506" spans="1:4">
      <c r="A506" s="221">
        <v>63030201</v>
      </c>
      <c r="B506" s="173" t="s">
        <v>1842</v>
      </c>
      <c r="C506" s="220">
        <v>0</v>
      </c>
      <c r="D506" t="e">
        <f>+VLOOKUP(A506,#REF!,1,FALSE)</f>
        <v>#REF!</v>
      </c>
    </row>
    <row r="507" spans="1:4">
      <c r="A507" s="221">
        <v>63040101</v>
      </c>
      <c r="B507" s="173" t="s">
        <v>1843</v>
      </c>
      <c r="C507" s="220">
        <v>1469521735</v>
      </c>
      <c r="D507" t="e">
        <f>+VLOOKUP(A507,#REF!,1,FALSE)</f>
        <v>#REF!</v>
      </c>
    </row>
    <row r="508" spans="1:4">
      <c r="A508" s="221">
        <v>63040201</v>
      </c>
      <c r="B508" s="173" t="s">
        <v>1844</v>
      </c>
      <c r="C508" s="220">
        <v>1174611110</v>
      </c>
      <c r="D508" t="e">
        <f>+VLOOKUP(A508,#REF!,1,FALSE)</f>
        <v>#REF!</v>
      </c>
    </row>
    <row r="509" spans="1:4">
      <c r="A509" s="221">
        <v>63060101</v>
      </c>
      <c r="B509" s="173" t="s">
        <v>1845</v>
      </c>
      <c r="C509" s="220">
        <v>0</v>
      </c>
      <c r="D509" t="e">
        <f>+VLOOKUP(A509,#REF!,1,FALSE)</f>
        <v>#REF!</v>
      </c>
    </row>
    <row r="510" spans="1:4">
      <c r="A510" s="173" t="s">
        <v>836</v>
      </c>
      <c r="B510" s="173" t="s">
        <v>1921</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552</v>
      </c>
      <c r="B1" s="124" t="s">
        <v>47</v>
      </c>
      <c r="C1" s="124" t="s">
        <v>289</v>
      </c>
      <c r="D1" s="124" t="s">
        <v>288</v>
      </c>
      <c r="E1" s="124" t="s">
        <v>287</v>
      </c>
      <c r="F1" s="124" t="s">
        <v>286</v>
      </c>
      <c r="G1" s="124" t="s">
        <v>285</v>
      </c>
      <c r="H1" s="124" t="s">
        <v>284</v>
      </c>
      <c r="I1" s="124" t="s">
        <v>283</v>
      </c>
      <c r="J1" s="124" t="s">
        <v>282</v>
      </c>
      <c r="K1" s="124" t="s">
        <v>281</v>
      </c>
      <c r="L1" s="124" t="s">
        <v>39</v>
      </c>
      <c r="M1" s="124" t="s">
        <v>280</v>
      </c>
      <c r="N1" s="124" t="s">
        <v>279</v>
      </c>
      <c r="O1" s="152" t="s">
        <v>278</v>
      </c>
      <c r="P1" s="152" t="s">
        <v>277</v>
      </c>
      <c r="Q1" s="152" t="s">
        <v>276</v>
      </c>
      <c r="R1" s="124" t="s">
        <v>275</v>
      </c>
      <c r="S1" s="124" t="s">
        <v>274</v>
      </c>
      <c r="T1" s="124" t="s">
        <v>273</v>
      </c>
      <c r="U1" s="124" t="s">
        <v>254</v>
      </c>
      <c r="V1" s="124" t="s">
        <v>272</v>
      </c>
      <c r="W1" s="124" t="s">
        <v>271</v>
      </c>
      <c r="X1" s="124" t="s">
        <v>270</v>
      </c>
    </row>
    <row r="2" spans="1:24" ht="12" hidden="1" customHeight="1">
      <c r="B2" s="125" t="s">
        <v>333</v>
      </c>
      <c r="C2" s="126">
        <v>44197</v>
      </c>
      <c r="D2" s="125">
        <v>0</v>
      </c>
      <c r="E2" s="125">
        <v>0</v>
      </c>
      <c r="F2" s="125">
        <v>0</v>
      </c>
      <c r="G2" s="125">
        <v>0</v>
      </c>
      <c r="H2" s="125" t="s">
        <v>842</v>
      </c>
      <c r="I2" s="125">
        <v>1372485</v>
      </c>
      <c r="J2" s="125" t="s">
        <v>843</v>
      </c>
      <c r="K2" s="125" t="s">
        <v>255</v>
      </c>
      <c r="L2" s="125" t="s">
        <v>43</v>
      </c>
      <c r="M2" s="128">
        <v>3736176113304010</v>
      </c>
      <c r="N2" s="128">
        <v>3736225256241340</v>
      </c>
      <c r="O2" s="154">
        <v>3736176113304010</v>
      </c>
      <c r="P2" s="154">
        <v>3736225256241340</v>
      </c>
      <c r="Q2" s="155">
        <v>-49142937328</v>
      </c>
      <c r="R2" s="125" t="s">
        <v>254</v>
      </c>
      <c r="S2" s="125" t="s">
        <v>256</v>
      </c>
      <c r="T2" s="125" t="s">
        <v>255</v>
      </c>
      <c r="U2" s="125" t="s">
        <v>251</v>
      </c>
      <c r="V2" s="125" t="s">
        <v>43</v>
      </c>
      <c r="W2" s="125">
        <v>0</v>
      </c>
      <c r="X2" s="127"/>
    </row>
    <row r="3" spans="1:24" ht="12" customHeight="1">
      <c r="B3" s="125" t="s">
        <v>333</v>
      </c>
      <c r="C3" s="126">
        <v>44197</v>
      </c>
      <c r="D3" s="125">
        <v>109</v>
      </c>
      <c r="E3" s="125" t="s">
        <v>334</v>
      </c>
      <c r="F3" s="125">
        <v>3315002</v>
      </c>
      <c r="G3" s="125">
        <v>0</v>
      </c>
      <c r="H3" s="125" t="s">
        <v>262</v>
      </c>
      <c r="I3" s="125" t="s">
        <v>411</v>
      </c>
      <c r="J3" s="125">
        <v>0</v>
      </c>
      <c r="K3" s="125">
        <v>0</v>
      </c>
      <c r="L3" s="125" t="s">
        <v>42</v>
      </c>
      <c r="M3" s="128" t="s">
        <v>553</v>
      </c>
      <c r="N3" s="127"/>
      <c r="O3" s="154">
        <v>2783915</v>
      </c>
      <c r="P3" s="153"/>
      <c r="Q3" s="155">
        <v>-49140153413</v>
      </c>
      <c r="R3" s="125" t="s">
        <v>261</v>
      </c>
      <c r="S3" s="125" t="s">
        <v>337</v>
      </c>
      <c r="T3" s="125" t="s">
        <v>237</v>
      </c>
      <c r="U3" s="125" t="s">
        <v>251</v>
      </c>
      <c r="V3" s="125" t="s">
        <v>338</v>
      </c>
      <c r="W3" s="125" t="s">
        <v>257</v>
      </c>
      <c r="X3" s="125" t="s">
        <v>554</v>
      </c>
    </row>
    <row r="4" spans="1:24" ht="12" customHeight="1">
      <c r="B4" s="125" t="s">
        <v>333</v>
      </c>
      <c r="C4" s="126">
        <v>44197</v>
      </c>
      <c r="D4" s="125">
        <v>109</v>
      </c>
      <c r="E4" s="125" t="s">
        <v>334</v>
      </c>
      <c r="F4" s="125">
        <v>3315002</v>
      </c>
      <c r="G4" s="125">
        <v>0</v>
      </c>
      <c r="H4" s="125" t="s">
        <v>262</v>
      </c>
      <c r="I4" s="125" t="s">
        <v>410</v>
      </c>
      <c r="J4" s="125">
        <v>0</v>
      </c>
      <c r="K4" s="125">
        <v>0</v>
      </c>
      <c r="L4" s="125" t="s">
        <v>42</v>
      </c>
      <c r="M4" s="128" t="s">
        <v>557</v>
      </c>
      <c r="N4" s="127"/>
      <c r="O4" s="154">
        <v>3596007</v>
      </c>
      <c r="P4" s="153"/>
      <c r="Q4" s="155">
        <v>-49136557406</v>
      </c>
      <c r="R4" s="125" t="s">
        <v>261</v>
      </c>
      <c r="S4" s="125" t="s">
        <v>337</v>
      </c>
      <c r="T4" s="125" t="s">
        <v>237</v>
      </c>
      <c r="U4" s="125" t="s">
        <v>251</v>
      </c>
      <c r="V4" s="125" t="s">
        <v>338</v>
      </c>
      <c r="W4" s="125" t="s">
        <v>257</v>
      </c>
      <c r="X4" s="125" t="s">
        <v>558</v>
      </c>
    </row>
    <row r="5" spans="1:24" ht="12" customHeight="1">
      <c r="B5" s="125" t="s">
        <v>333</v>
      </c>
      <c r="C5" s="126">
        <v>44197</v>
      </c>
      <c r="D5" s="125">
        <v>109</v>
      </c>
      <c r="E5" s="125" t="s">
        <v>334</v>
      </c>
      <c r="F5" s="125">
        <v>3315002</v>
      </c>
      <c r="G5" s="125">
        <v>0</v>
      </c>
      <c r="H5" s="125" t="s">
        <v>262</v>
      </c>
      <c r="I5" s="125" t="s">
        <v>412</v>
      </c>
      <c r="J5" s="125">
        <v>0</v>
      </c>
      <c r="K5" s="125">
        <v>0</v>
      </c>
      <c r="L5" s="125" t="s">
        <v>42</v>
      </c>
      <c r="M5" s="128" t="s">
        <v>555</v>
      </c>
      <c r="N5" s="127"/>
      <c r="O5" s="154">
        <v>18110709</v>
      </c>
      <c r="P5" s="153"/>
      <c r="Q5" s="155">
        <v>-49118446697</v>
      </c>
      <c r="R5" s="125" t="s">
        <v>261</v>
      </c>
      <c r="S5" s="125" t="s">
        <v>337</v>
      </c>
      <c r="T5" s="125" t="s">
        <v>237</v>
      </c>
      <c r="U5" s="125" t="s">
        <v>251</v>
      </c>
      <c r="V5" s="125" t="s">
        <v>338</v>
      </c>
      <c r="W5" s="125" t="s">
        <v>257</v>
      </c>
      <c r="X5" s="125" t="s">
        <v>556</v>
      </c>
    </row>
    <row r="6" spans="1:24" ht="12" customHeight="1">
      <c r="B6" s="125" t="s">
        <v>333</v>
      </c>
      <c r="C6" s="126">
        <v>44197</v>
      </c>
      <c r="D6" s="125">
        <v>109</v>
      </c>
      <c r="E6" s="125" t="s">
        <v>954</v>
      </c>
      <c r="F6" s="125">
        <v>3315003</v>
      </c>
      <c r="G6" s="125">
        <v>0</v>
      </c>
      <c r="H6" s="125" t="s">
        <v>262</v>
      </c>
      <c r="I6" s="125">
        <v>787660</v>
      </c>
      <c r="J6" s="125">
        <v>0</v>
      </c>
      <c r="K6" s="125">
        <v>0</v>
      </c>
      <c r="L6" s="125" t="s">
        <v>42</v>
      </c>
      <c r="M6" s="127"/>
      <c r="N6" s="128" t="s">
        <v>463</v>
      </c>
      <c r="O6" s="153"/>
      <c r="P6" s="154">
        <v>1588154</v>
      </c>
      <c r="Q6" s="155">
        <v>-49120034851</v>
      </c>
      <c r="R6" s="125" t="s">
        <v>261</v>
      </c>
      <c r="S6" s="125" t="s">
        <v>340</v>
      </c>
      <c r="T6" s="125" t="s">
        <v>237</v>
      </c>
      <c r="U6" s="125" t="s">
        <v>251</v>
      </c>
      <c r="V6" s="125" t="s">
        <v>341</v>
      </c>
      <c r="W6" s="125" t="s">
        <v>257</v>
      </c>
      <c r="X6" s="125">
        <v>79950</v>
      </c>
    </row>
    <row r="7" spans="1:24" ht="12" customHeight="1">
      <c r="B7" s="125" t="s">
        <v>333</v>
      </c>
      <c r="C7" s="126">
        <v>44201</v>
      </c>
      <c r="D7" s="125">
        <v>109</v>
      </c>
      <c r="E7" s="125" t="s">
        <v>954</v>
      </c>
      <c r="F7" s="125">
        <v>3315003</v>
      </c>
      <c r="G7" s="125">
        <v>0</v>
      </c>
      <c r="H7" s="125" t="s">
        <v>262</v>
      </c>
      <c r="I7" s="125" t="s">
        <v>466</v>
      </c>
      <c r="J7" s="125">
        <v>0</v>
      </c>
      <c r="K7" s="125">
        <v>0</v>
      </c>
      <c r="L7" s="125" t="s">
        <v>43</v>
      </c>
      <c r="M7" s="128">
        <v>7578119</v>
      </c>
      <c r="N7" s="127"/>
      <c r="O7" s="154">
        <v>7578119</v>
      </c>
      <c r="P7" s="153"/>
      <c r="Q7" s="155">
        <v>-49112456732</v>
      </c>
      <c r="R7" s="125" t="s">
        <v>261</v>
      </c>
      <c r="S7" s="125" t="s">
        <v>337</v>
      </c>
      <c r="T7" s="125" t="s">
        <v>237</v>
      </c>
      <c r="U7" s="125" t="s">
        <v>251</v>
      </c>
      <c r="V7" s="125" t="s">
        <v>338</v>
      </c>
      <c r="W7" s="125" t="s">
        <v>257</v>
      </c>
      <c r="X7" s="125" t="s">
        <v>559</v>
      </c>
    </row>
    <row r="8" spans="1:24" ht="12" customHeight="1">
      <c r="B8" s="125" t="s">
        <v>333</v>
      </c>
      <c r="C8" s="126">
        <v>44201</v>
      </c>
      <c r="D8" s="125">
        <v>109</v>
      </c>
      <c r="E8" s="125" t="s">
        <v>339</v>
      </c>
      <c r="F8" s="125">
        <v>3315001</v>
      </c>
      <c r="G8" s="125">
        <v>0</v>
      </c>
      <c r="H8" s="125" t="s">
        <v>262</v>
      </c>
      <c r="I8" s="125" t="s">
        <v>375</v>
      </c>
      <c r="J8" s="125">
        <v>0</v>
      </c>
      <c r="K8" s="125">
        <v>0</v>
      </c>
      <c r="L8" s="125" t="s">
        <v>42</v>
      </c>
      <c r="M8" s="128">
        <v>5400</v>
      </c>
      <c r="N8" s="127"/>
      <c r="O8" s="154">
        <v>37432530</v>
      </c>
      <c r="P8" s="153"/>
      <c r="Q8" s="155">
        <v>-49075024202</v>
      </c>
      <c r="R8" s="125" t="s">
        <v>261</v>
      </c>
      <c r="S8" s="125" t="s">
        <v>337</v>
      </c>
      <c r="T8" s="125" t="s">
        <v>237</v>
      </c>
      <c r="U8" s="125" t="s">
        <v>251</v>
      </c>
      <c r="V8" s="125" t="s">
        <v>338</v>
      </c>
      <c r="W8" s="125" t="s">
        <v>257</v>
      </c>
      <c r="X8" s="125" t="s">
        <v>561</v>
      </c>
    </row>
    <row r="9" spans="1:24" ht="12" customHeight="1">
      <c r="B9" s="125" t="s">
        <v>333</v>
      </c>
      <c r="C9" s="126">
        <v>44201</v>
      </c>
      <c r="D9" s="125">
        <v>109</v>
      </c>
      <c r="E9" s="125" t="s">
        <v>339</v>
      </c>
      <c r="F9" s="125">
        <v>3315001</v>
      </c>
      <c r="G9" s="125">
        <v>0</v>
      </c>
      <c r="H9" s="125" t="s">
        <v>262</v>
      </c>
      <c r="I9" s="125" t="s">
        <v>372</v>
      </c>
      <c r="J9" s="125">
        <v>0</v>
      </c>
      <c r="K9" s="125">
        <v>0</v>
      </c>
      <c r="L9" s="125" t="s">
        <v>42</v>
      </c>
      <c r="M9" s="128" t="s">
        <v>450</v>
      </c>
      <c r="N9" s="127"/>
      <c r="O9" s="154">
        <v>156173451</v>
      </c>
      <c r="P9" s="153"/>
      <c r="Q9" s="155">
        <v>-48918850751</v>
      </c>
      <c r="R9" s="125" t="s">
        <v>261</v>
      </c>
      <c r="S9" s="125" t="s">
        <v>337</v>
      </c>
      <c r="T9" s="125" t="s">
        <v>237</v>
      </c>
      <c r="U9" s="125" t="s">
        <v>251</v>
      </c>
      <c r="V9" s="125" t="s">
        <v>338</v>
      </c>
      <c r="W9" s="125" t="s">
        <v>257</v>
      </c>
      <c r="X9" s="125" t="s">
        <v>560</v>
      </c>
    </row>
    <row r="10" spans="1:24" ht="12" customHeight="1">
      <c r="B10" s="125" t="s">
        <v>333</v>
      </c>
      <c r="C10" s="126">
        <v>44201</v>
      </c>
      <c r="D10" s="125">
        <v>109</v>
      </c>
      <c r="E10" s="125" t="s">
        <v>339</v>
      </c>
      <c r="F10" s="125">
        <v>3315001</v>
      </c>
      <c r="G10" s="125">
        <v>0</v>
      </c>
      <c r="H10" s="125" t="s">
        <v>262</v>
      </c>
      <c r="I10" s="125" t="s">
        <v>437</v>
      </c>
      <c r="J10" s="125">
        <v>0</v>
      </c>
      <c r="K10" s="125">
        <v>0</v>
      </c>
      <c r="L10" s="125" t="s">
        <v>42</v>
      </c>
      <c r="M10" s="128" t="s">
        <v>453</v>
      </c>
      <c r="N10" s="127"/>
      <c r="O10" s="154">
        <v>702623846</v>
      </c>
      <c r="P10" s="153"/>
      <c r="Q10" s="155">
        <v>-48216226905</v>
      </c>
      <c r="R10" s="125" t="s">
        <v>261</v>
      </c>
      <c r="S10" s="125" t="s">
        <v>337</v>
      </c>
      <c r="T10" s="125" t="s">
        <v>237</v>
      </c>
      <c r="U10" s="125" t="s">
        <v>251</v>
      </c>
      <c r="V10" s="125" t="s">
        <v>338</v>
      </c>
      <c r="W10" s="125" t="s">
        <v>257</v>
      </c>
      <c r="X10" s="125" t="s">
        <v>562</v>
      </c>
    </row>
    <row r="11" spans="1:24" ht="12" customHeight="1">
      <c r="B11" s="125" t="s">
        <v>333</v>
      </c>
      <c r="C11" s="126">
        <v>44202</v>
      </c>
      <c r="D11" s="125">
        <v>109</v>
      </c>
      <c r="E11" s="125" t="s">
        <v>339</v>
      </c>
      <c r="F11" s="125">
        <v>3315001</v>
      </c>
      <c r="G11" s="125">
        <v>0</v>
      </c>
      <c r="H11" s="125" t="s">
        <v>262</v>
      </c>
      <c r="I11" s="125" t="s">
        <v>563</v>
      </c>
      <c r="J11" s="125">
        <v>0</v>
      </c>
      <c r="K11" s="125">
        <v>0</v>
      </c>
      <c r="L11" s="125" t="s">
        <v>42</v>
      </c>
      <c r="M11" s="127"/>
      <c r="N11" s="128">
        <v>18600</v>
      </c>
      <c r="O11" s="153"/>
      <c r="P11" s="154">
        <v>128180970</v>
      </c>
      <c r="Q11" s="155">
        <v>-48344407875</v>
      </c>
      <c r="R11" s="125" t="s">
        <v>261</v>
      </c>
      <c r="S11" s="125" t="s">
        <v>260</v>
      </c>
      <c r="T11" s="125" t="s">
        <v>237</v>
      </c>
      <c r="U11" s="125" t="s">
        <v>251</v>
      </c>
      <c r="V11" s="125" t="s">
        <v>258</v>
      </c>
      <c r="W11" s="125" t="s">
        <v>257</v>
      </c>
      <c r="X11" s="125" t="s">
        <v>564</v>
      </c>
    </row>
    <row r="12" spans="1:24" ht="12" customHeight="1">
      <c r="B12" s="125" t="s">
        <v>333</v>
      </c>
      <c r="C12" s="126">
        <v>44203</v>
      </c>
      <c r="D12" s="125">
        <v>109</v>
      </c>
      <c r="E12" s="125" t="s">
        <v>334</v>
      </c>
      <c r="F12" s="125">
        <v>3315002</v>
      </c>
      <c r="G12" s="125">
        <v>0</v>
      </c>
      <c r="H12" s="125" t="s">
        <v>262</v>
      </c>
      <c r="I12" s="125" t="s">
        <v>572</v>
      </c>
      <c r="J12" s="125">
        <v>0</v>
      </c>
      <c r="K12" s="125">
        <v>0</v>
      </c>
      <c r="L12" s="125" t="s">
        <v>42</v>
      </c>
      <c r="M12" s="127"/>
      <c r="N12" s="128" t="s">
        <v>573</v>
      </c>
      <c r="O12" s="153"/>
      <c r="P12" s="154">
        <v>344435</v>
      </c>
      <c r="Q12" s="155">
        <v>-48344752310</v>
      </c>
      <c r="R12" s="125" t="s">
        <v>261</v>
      </c>
      <c r="S12" s="125" t="s">
        <v>260</v>
      </c>
      <c r="T12" s="125" t="s">
        <v>237</v>
      </c>
      <c r="U12" s="125" t="s">
        <v>251</v>
      </c>
      <c r="V12" s="125" t="s">
        <v>258</v>
      </c>
      <c r="W12" s="125" t="s">
        <v>257</v>
      </c>
      <c r="X12" s="125" t="s">
        <v>345</v>
      </c>
    </row>
    <row r="13" spans="1:24" ht="12" customHeight="1">
      <c r="B13" s="125" t="s">
        <v>333</v>
      </c>
      <c r="C13" s="126">
        <v>44203</v>
      </c>
      <c r="D13" s="125">
        <v>109</v>
      </c>
      <c r="E13" s="125" t="s">
        <v>954</v>
      </c>
      <c r="F13" s="125">
        <v>3315003</v>
      </c>
      <c r="G13" s="125">
        <v>0</v>
      </c>
      <c r="H13" s="125" t="s">
        <v>262</v>
      </c>
      <c r="I13" s="125">
        <v>787660</v>
      </c>
      <c r="J13" s="125">
        <v>0</v>
      </c>
      <c r="K13" s="125">
        <v>0</v>
      </c>
      <c r="L13" s="125" t="s">
        <v>42</v>
      </c>
      <c r="M13" s="128" t="s">
        <v>571</v>
      </c>
      <c r="N13" s="127"/>
      <c r="O13" s="154">
        <v>876705214</v>
      </c>
      <c r="P13" s="153"/>
      <c r="Q13" s="155">
        <v>-47468047096</v>
      </c>
      <c r="R13" s="125" t="s">
        <v>261</v>
      </c>
      <c r="S13" s="125" t="s">
        <v>337</v>
      </c>
      <c r="T13" s="125" t="s">
        <v>237</v>
      </c>
      <c r="U13" s="125" t="s">
        <v>251</v>
      </c>
      <c r="V13" s="125" t="s">
        <v>338</v>
      </c>
      <c r="W13" s="125" t="s">
        <v>257</v>
      </c>
      <c r="X13" s="125" t="s">
        <v>570</v>
      </c>
    </row>
    <row r="14" spans="1:24" ht="12" customHeight="1">
      <c r="B14" s="125" t="s">
        <v>333</v>
      </c>
      <c r="C14" s="126">
        <v>44203</v>
      </c>
      <c r="D14" s="125">
        <v>109</v>
      </c>
      <c r="E14" s="125" t="s">
        <v>954</v>
      </c>
      <c r="F14" s="125">
        <v>3315003</v>
      </c>
      <c r="G14" s="125">
        <v>0</v>
      </c>
      <c r="H14" s="125" t="s">
        <v>262</v>
      </c>
      <c r="I14" s="125" t="s">
        <v>466</v>
      </c>
      <c r="J14" s="125">
        <v>0</v>
      </c>
      <c r="K14" s="125">
        <v>0</v>
      </c>
      <c r="L14" s="125" t="s">
        <v>43</v>
      </c>
      <c r="M14" s="128">
        <v>8976008</v>
      </c>
      <c r="N14" s="127"/>
      <c r="O14" s="154">
        <v>8976008</v>
      </c>
      <c r="P14" s="153"/>
      <c r="Q14" s="155">
        <v>-47459071088</v>
      </c>
      <c r="R14" s="125" t="s">
        <v>261</v>
      </c>
      <c r="S14" s="125" t="s">
        <v>337</v>
      </c>
      <c r="T14" s="125" t="s">
        <v>237</v>
      </c>
      <c r="U14" s="125" t="s">
        <v>251</v>
      </c>
      <c r="V14" s="125" t="s">
        <v>338</v>
      </c>
      <c r="W14" s="125" t="s">
        <v>257</v>
      </c>
      <c r="X14" s="125" t="s">
        <v>567</v>
      </c>
    </row>
    <row r="15" spans="1:24" ht="12" customHeight="1">
      <c r="B15" s="125" t="s">
        <v>333</v>
      </c>
      <c r="C15" s="126">
        <v>44203</v>
      </c>
      <c r="D15" s="125">
        <v>109</v>
      </c>
      <c r="E15" s="125" t="s">
        <v>954</v>
      </c>
      <c r="F15" s="125">
        <v>3315003</v>
      </c>
      <c r="G15" s="125">
        <v>0</v>
      </c>
      <c r="H15" s="125" t="s">
        <v>262</v>
      </c>
      <c r="I15" s="125">
        <v>804888</v>
      </c>
      <c r="J15" s="125">
        <v>0</v>
      </c>
      <c r="K15" s="125">
        <v>0</v>
      </c>
      <c r="L15" s="125" t="s">
        <v>42</v>
      </c>
      <c r="M15" s="128">
        <v>118584</v>
      </c>
      <c r="N15" s="127"/>
      <c r="O15" s="154">
        <v>831312973</v>
      </c>
      <c r="P15" s="153"/>
      <c r="Q15" s="155">
        <v>-46627758115</v>
      </c>
      <c r="R15" s="125" t="s">
        <v>261</v>
      </c>
      <c r="S15" s="125" t="s">
        <v>337</v>
      </c>
      <c r="T15" s="125" t="s">
        <v>237</v>
      </c>
      <c r="U15" s="125" t="s">
        <v>251</v>
      </c>
      <c r="V15" s="125" t="s">
        <v>338</v>
      </c>
      <c r="W15" s="125" t="s">
        <v>257</v>
      </c>
      <c r="X15" s="125" t="s">
        <v>569</v>
      </c>
    </row>
    <row r="16" spans="1:24" ht="12" customHeight="1">
      <c r="B16" s="125" t="s">
        <v>333</v>
      </c>
      <c r="C16" s="126">
        <v>44203</v>
      </c>
      <c r="D16" s="125">
        <v>109</v>
      </c>
      <c r="E16" s="125" t="s">
        <v>954</v>
      </c>
      <c r="F16" s="125">
        <v>3315003</v>
      </c>
      <c r="G16" s="125">
        <v>0</v>
      </c>
      <c r="H16" s="125" t="s">
        <v>262</v>
      </c>
      <c r="I16" s="125" t="s">
        <v>565</v>
      </c>
      <c r="J16" s="125">
        <v>0</v>
      </c>
      <c r="K16" s="125">
        <v>0</v>
      </c>
      <c r="L16" s="125" t="s">
        <v>43</v>
      </c>
      <c r="M16" s="127"/>
      <c r="N16" s="128">
        <v>1222305</v>
      </c>
      <c r="O16" s="153"/>
      <c r="P16" s="154">
        <v>1222305</v>
      </c>
      <c r="Q16" s="155">
        <v>-46628980420</v>
      </c>
      <c r="R16" s="125" t="s">
        <v>261</v>
      </c>
      <c r="S16" s="125" t="s">
        <v>260</v>
      </c>
      <c r="T16" s="125" t="s">
        <v>237</v>
      </c>
      <c r="U16" s="125" t="s">
        <v>251</v>
      </c>
      <c r="V16" s="125" t="s">
        <v>258</v>
      </c>
      <c r="W16" s="125" t="s">
        <v>257</v>
      </c>
      <c r="X16" s="125" t="s">
        <v>566</v>
      </c>
    </row>
    <row r="17" spans="2:24" ht="12" customHeight="1">
      <c r="B17" s="125" t="s">
        <v>333</v>
      </c>
      <c r="C17" s="126">
        <v>44203</v>
      </c>
      <c r="D17" s="125">
        <v>109</v>
      </c>
      <c r="E17" s="125" t="s">
        <v>954</v>
      </c>
      <c r="F17" s="125">
        <v>3315003</v>
      </c>
      <c r="G17" s="125">
        <v>0</v>
      </c>
      <c r="H17" s="125" t="s">
        <v>262</v>
      </c>
      <c r="I17" s="125">
        <v>787660</v>
      </c>
      <c r="J17" s="125">
        <v>0</v>
      </c>
      <c r="K17" s="125">
        <v>0</v>
      </c>
      <c r="L17" s="125" t="s">
        <v>42</v>
      </c>
      <c r="M17" s="128">
        <v>0</v>
      </c>
      <c r="N17" s="127"/>
      <c r="O17" s="154">
        <v>1</v>
      </c>
      <c r="P17" s="153"/>
      <c r="Q17" s="155">
        <v>-46628980419</v>
      </c>
      <c r="R17" s="125" t="s">
        <v>261</v>
      </c>
      <c r="S17" s="125" t="s">
        <v>337</v>
      </c>
      <c r="T17" s="125" t="s">
        <v>237</v>
      </c>
      <c r="U17" s="125" t="s">
        <v>251</v>
      </c>
      <c r="V17" s="125" t="s">
        <v>338</v>
      </c>
      <c r="W17" s="125" t="s">
        <v>257</v>
      </c>
      <c r="X17" s="125" t="s">
        <v>570</v>
      </c>
    </row>
    <row r="18" spans="2:24" ht="12" customHeight="1">
      <c r="B18" s="125" t="s">
        <v>333</v>
      </c>
      <c r="C18" s="126">
        <v>44203</v>
      </c>
      <c r="D18" s="125">
        <v>109</v>
      </c>
      <c r="E18" s="125" t="s">
        <v>954</v>
      </c>
      <c r="F18" s="125">
        <v>3315003</v>
      </c>
      <c r="G18" s="125">
        <v>0</v>
      </c>
      <c r="H18" s="125" t="s">
        <v>262</v>
      </c>
      <c r="I18" s="125" t="s">
        <v>350</v>
      </c>
      <c r="J18" s="125">
        <v>0</v>
      </c>
      <c r="K18" s="125">
        <v>0</v>
      </c>
      <c r="L18" s="125" t="s">
        <v>42</v>
      </c>
      <c r="M18" s="128">
        <v>26796</v>
      </c>
      <c r="N18" s="127"/>
      <c r="O18" s="154">
        <v>177452759</v>
      </c>
      <c r="P18" s="153"/>
      <c r="Q18" s="155">
        <v>-46451527660</v>
      </c>
      <c r="R18" s="125" t="s">
        <v>261</v>
      </c>
      <c r="S18" s="125" t="s">
        <v>337</v>
      </c>
      <c r="T18" s="125" t="s">
        <v>237</v>
      </c>
      <c r="U18" s="125" t="s">
        <v>251</v>
      </c>
      <c r="V18" s="125" t="s">
        <v>338</v>
      </c>
      <c r="W18" s="125" t="s">
        <v>257</v>
      </c>
      <c r="X18" s="125" t="s">
        <v>568</v>
      </c>
    </row>
    <row r="19" spans="2:24" ht="12" customHeight="1">
      <c r="B19" s="125" t="s">
        <v>333</v>
      </c>
      <c r="C19" s="126">
        <v>44203</v>
      </c>
      <c r="D19" s="125">
        <v>109</v>
      </c>
      <c r="E19" s="125" t="s">
        <v>339</v>
      </c>
      <c r="F19" s="125">
        <v>3315001</v>
      </c>
      <c r="G19" s="125">
        <v>0</v>
      </c>
      <c r="H19" s="125" t="s">
        <v>262</v>
      </c>
      <c r="I19" s="125" t="s">
        <v>574</v>
      </c>
      <c r="J19" s="125">
        <v>0</v>
      </c>
      <c r="K19" s="125">
        <v>0</v>
      </c>
      <c r="L19" s="125" t="s">
        <v>42</v>
      </c>
      <c r="M19" s="127"/>
      <c r="N19" s="128">
        <v>2270</v>
      </c>
      <c r="O19" s="153"/>
      <c r="P19" s="154">
        <v>15643592</v>
      </c>
      <c r="Q19" s="155">
        <v>-46467171252</v>
      </c>
      <c r="R19" s="125" t="s">
        <v>261</v>
      </c>
      <c r="S19" s="125" t="s">
        <v>260</v>
      </c>
      <c r="T19" s="125" t="s">
        <v>237</v>
      </c>
      <c r="U19" s="125" t="s">
        <v>251</v>
      </c>
      <c r="V19" s="125" t="s">
        <v>258</v>
      </c>
      <c r="W19" s="125" t="s">
        <v>257</v>
      </c>
      <c r="X19" s="125" t="s">
        <v>575</v>
      </c>
    </row>
    <row r="20" spans="2:24" ht="12" customHeight="1">
      <c r="B20" s="125" t="s">
        <v>333</v>
      </c>
      <c r="C20" s="126">
        <v>44207</v>
      </c>
      <c r="D20" s="125">
        <v>109</v>
      </c>
      <c r="E20" s="125" t="s">
        <v>334</v>
      </c>
      <c r="F20" s="125">
        <v>3315002</v>
      </c>
      <c r="G20" s="125">
        <v>0</v>
      </c>
      <c r="H20" s="125" t="s">
        <v>262</v>
      </c>
      <c r="I20" s="125" t="s">
        <v>578</v>
      </c>
      <c r="J20" s="125">
        <v>0</v>
      </c>
      <c r="K20" s="125">
        <v>0</v>
      </c>
      <c r="L20" s="125" t="s">
        <v>42</v>
      </c>
      <c r="M20" s="127"/>
      <c r="N20" s="128" t="s">
        <v>579</v>
      </c>
      <c r="O20" s="153"/>
      <c r="P20" s="154">
        <v>171535</v>
      </c>
      <c r="Q20" s="155">
        <v>-46467342787</v>
      </c>
      <c r="R20" s="125" t="s">
        <v>261</v>
      </c>
      <c r="S20" s="125" t="s">
        <v>260</v>
      </c>
      <c r="T20" s="125" t="s">
        <v>237</v>
      </c>
      <c r="U20" s="125" t="s">
        <v>251</v>
      </c>
      <c r="V20" s="125" t="s">
        <v>258</v>
      </c>
      <c r="W20" s="125" t="s">
        <v>257</v>
      </c>
      <c r="X20" s="125" t="s">
        <v>345</v>
      </c>
    </row>
    <row r="21" spans="2:24" ht="12" customHeight="1">
      <c r="B21" s="125" t="s">
        <v>333</v>
      </c>
      <c r="C21" s="126">
        <v>44207</v>
      </c>
      <c r="D21" s="125">
        <v>109</v>
      </c>
      <c r="E21" s="125" t="s">
        <v>954</v>
      </c>
      <c r="F21" s="125">
        <v>3315003</v>
      </c>
      <c r="G21" s="125">
        <v>0</v>
      </c>
      <c r="H21" s="125" t="s">
        <v>262</v>
      </c>
      <c r="I21" s="125">
        <v>2166553168</v>
      </c>
      <c r="J21" s="125">
        <v>0</v>
      </c>
      <c r="K21" s="125">
        <v>0</v>
      </c>
      <c r="L21" s="125" t="s">
        <v>42</v>
      </c>
      <c r="M21" s="128">
        <v>52611</v>
      </c>
      <c r="N21" s="127"/>
      <c r="O21" s="154">
        <v>370141008</v>
      </c>
      <c r="P21" s="153"/>
      <c r="Q21" s="155">
        <v>-46097201779</v>
      </c>
      <c r="R21" s="125" t="s">
        <v>261</v>
      </c>
      <c r="S21" s="125" t="s">
        <v>337</v>
      </c>
      <c r="T21" s="125" t="s">
        <v>237</v>
      </c>
      <c r="U21" s="125" t="s">
        <v>251</v>
      </c>
      <c r="V21" s="125" t="s">
        <v>338</v>
      </c>
      <c r="W21" s="125" t="s">
        <v>257</v>
      </c>
      <c r="X21" s="125" t="s">
        <v>576</v>
      </c>
    </row>
    <row r="22" spans="2:24" ht="12" customHeight="1">
      <c r="B22" s="125" t="s">
        <v>333</v>
      </c>
      <c r="C22" s="126">
        <v>44207</v>
      </c>
      <c r="D22" s="125">
        <v>109</v>
      </c>
      <c r="E22" s="125" t="s">
        <v>954</v>
      </c>
      <c r="F22" s="125">
        <v>3315003</v>
      </c>
      <c r="G22" s="125">
        <v>0</v>
      </c>
      <c r="H22" s="125" t="s">
        <v>262</v>
      </c>
      <c r="I22" s="125">
        <v>2166553150</v>
      </c>
      <c r="J22" s="125">
        <v>0</v>
      </c>
      <c r="K22" s="125">
        <v>0</v>
      </c>
      <c r="L22" s="125" t="s">
        <v>42</v>
      </c>
      <c r="M22" s="128">
        <v>346159</v>
      </c>
      <c r="N22" s="127"/>
      <c r="O22" s="154">
        <v>2435377413</v>
      </c>
      <c r="P22" s="153"/>
      <c r="Q22" s="155">
        <v>-43661824366</v>
      </c>
      <c r="R22" s="125" t="s">
        <v>261</v>
      </c>
      <c r="S22" s="125" t="s">
        <v>337</v>
      </c>
      <c r="T22" s="125" t="s">
        <v>237</v>
      </c>
      <c r="U22" s="125" t="s">
        <v>251</v>
      </c>
      <c r="V22" s="125" t="s">
        <v>338</v>
      </c>
      <c r="W22" s="125" t="s">
        <v>257</v>
      </c>
      <c r="X22" s="125" t="s">
        <v>577</v>
      </c>
    </row>
    <row r="23" spans="2:24" ht="12" customHeight="1">
      <c r="B23" s="125" t="s">
        <v>333</v>
      </c>
      <c r="C23" s="126">
        <v>44208</v>
      </c>
      <c r="D23" s="125">
        <v>109</v>
      </c>
      <c r="E23" s="125" t="s">
        <v>339</v>
      </c>
      <c r="F23" s="125">
        <v>3315001</v>
      </c>
      <c r="G23" s="125">
        <v>0</v>
      </c>
      <c r="H23" s="125" t="s">
        <v>262</v>
      </c>
      <c r="I23" s="125" t="s">
        <v>347</v>
      </c>
      <c r="J23" s="125">
        <v>0</v>
      </c>
      <c r="K23" s="125">
        <v>0</v>
      </c>
      <c r="L23" s="125" t="s">
        <v>42</v>
      </c>
      <c r="M23" s="128">
        <v>38500</v>
      </c>
      <c r="N23" s="127"/>
      <c r="O23" s="154">
        <v>250442885</v>
      </c>
      <c r="P23" s="153"/>
      <c r="Q23" s="155">
        <v>-43411381481</v>
      </c>
      <c r="R23" s="125" t="s">
        <v>261</v>
      </c>
      <c r="S23" s="125" t="s">
        <v>337</v>
      </c>
      <c r="T23" s="125" t="s">
        <v>237</v>
      </c>
      <c r="U23" s="125" t="s">
        <v>251</v>
      </c>
      <c r="V23" s="125" t="s">
        <v>338</v>
      </c>
      <c r="W23" s="125" t="s">
        <v>257</v>
      </c>
      <c r="X23" s="125" t="s">
        <v>583</v>
      </c>
    </row>
    <row r="24" spans="2:24" ht="12" customHeight="1">
      <c r="B24" s="125" t="s">
        <v>333</v>
      </c>
      <c r="C24" s="126">
        <v>44208</v>
      </c>
      <c r="D24" s="125">
        <v>109</v>
      </c>
      <c r="E24" s="125" t="s">
        <v>339</v>
      </c>
      <c r="F24" s="125">
        <v>3315001</v>
      </c>
      <c r="G24" s="125">
        <v>0</v>
      </c>
      <c r="H24" s="125" t="s">
        <v>262</v>
      </c>
      <c r="I24" s="125" t="s">
        <v>346</v>
      </c>
      <c r="J24" s="125">
        <v>0</v>
      </c>
      <c r="K24" s="125">
        <v>0</v>
      </c>
      <c r="L24" s="125" t="s">
        <v>42</v>
      </c>
      <c r="M24" s="128">
        <v>41559</v>
      </c>
      <c r="N24" s="127"/>
      <c r="O24" s="154">
        <v>270341711</v>
      </c>
      <c r="P24" s="153"/>
      <c r="Q24" s="155">
        <v>-43141039770</v>
      </c>
      <c r="R24" s="125" t="s">
        <v>261</v>
      </c>
      <c r="S24" s="125" t="s">
        <v>337</v>
      </c>
      <c r="T24" s="125" t="s">
        <v>237</v>
      </c>
      <c r="U24" s="125" t="s">
        <v>251</v>
      </c>
      <c r="V24" s="125" t="s">
        <v>338</v>
      </c>
      <c r="W24" s="125" t="s">
        <v>257</v>
      </c>
      <c r="X24" s="125" t="s">
        <v>584</v>
      </c>
    </row>
    <row r="25" spans="2:24" ht="12" customHeight="1">
      <c r="B25" s="125" t="s">
        <v>333</v>
      </c>
      <c r="C25" s="126">
        <v>44208</v>
      </c>
      <c r="D25" s="125">
        <v>109</v>
      </c>
      <c r="E25" s="125" t="s">
        <v>339</v>
      </c>
      <c r="F25" s="125">
        <v>3315001</v>
      </c>
      <c r="G25" s="125">
        <v>0</v>
      </c>
      <c r="H25" s="125" t="s">
        <v>262</v>
      </c>
      <c r="I25" s="125" t="s">
        <v>348</v>
      </c>
      <c r="J25" s="125">
        <v>0</v>
      </c>
      <c r="K25" s="125">
        <v>0</v>
      </c>
      <c r="L25" s="125" t="s">
        <v>42</v>
      </c>
      <c r="M25" s="128" t="s">
        <v>443</v>
      </c>
      <c r="N25" s="127"/>
      <c r="O25" s="154">
        <v>20123442</v>
      </c>
      <c r="P25" s="153"/>
      <c r="Q25" s="155">
        <v>-43120916328</v>
      </c>
      <c r="R25" s="125" t="s">
        <v>261</v>
      </c>
      <c r="S25" s="125" t="s">
        <v>337</v>
      </c>
      <c r="T25" s="125" t="s">
        <v>237</v>
      </c>
      <c r="U25" s="125" t="s">
        <v>251</v>
      </c>
      <c r="V25" s="125" t="s">
        <v>338</v>
      </c>
      <c r="W25" s="125" t="s">
        <v>257</v>
      </c>
      <c r="X25" s="125" t="s">
        <v>582</v>
      </c>
    </row>
    <row r="26" spans="2:24" ht="12" customHeight="1">
      <c r="B26" s="125" t="s">
        <v>333</v>
      </c>
      <c r="C26" s="126">
        <v>44208</v>
      </c>
      <c r="D26" s="125">
        <v>109</v>
      </c>
      <c r="E26" s="125" t="s">
        <v>339</v>
      </c>
      <c r="F26" s="125">
        <v>3315001</v>
      </c>
      <c r="G26" s="125">
        <v>0</v>
      </c>
      <c r="H26" s="125" t="s">
        <v>262</v>
      </c>
      <c r="I26" s="125" t="s">
        <v>368</v>
      </c>
      <c r="J26" s="125">
        <v>0</v>
      </c>
      <c r="K26" s="125">
        <v>0</v>
      </c>
      <c r="L26" s="125" t="s">
        <v>42</v>
      </c>
      <c r="M26" s="128" t="s">
        <v>580</v>
      </c>
      <c r="N26" s="127"/>
      <c r="O26" s="154">
        <v>181693570</v>
      </c>
      <c r="P26" s="153"/>
      <c r="Q26" s="155">
        <v>-42939222758</v>
      </c>
      <c r="R26" s="125" t="s">
        <v>261</v>
      </c>
      <c r="S26" s="125" t="s">
        <v>337</v>
      </c>
      <c r="T26" s="125" t="s">
        <v>237</v>
      </c>
      <c r="U26" s="125" t="s">
        <v>251</v>
      </c>
      <c r="V26" s="125" t="s">
        <v>338</v>
      </c>
      <c r="W26" s="125" t="s">
        <v>257</v>
      </c>
      <c r="X26" s="125" t="s">
        <v>581</v>
      </c>
    </row>
    <row r="27" spans="2:24" ht="12" customHeight="1">
      <c r="B27" s="125" t="s">
        <v>333</v>
      </c>
      <c r="C27" s="126">
        <v>44209</v>
      </c>
      <c r="D27" s="125">
        <v>109</v>
      </c>
      <c r="E27" s="125" t="s">
        <v>334</v>
      </c>
      <c r="F27" s="125">
        <v>3315002</v>
      </c>
      <c r="G27" s="125">
        <v>0</v>
      </c>
      <c r="H27" s="125" t="s">
        <v>262</v>
      </c>
      <c r="I27" s="125" t="s">
        <v>419</v>
      </c>
      <c r="J27" s="125">
        <v>0</v>
      </c>
      <c r="K27" s="125">
        <v>0</v>
      </c>
      <c r="L27" s="125" t="s">
        <v>42</v>
      </c>
      <c r="M27" s="128" t="s">
        <v>454</v>
      </c>
      <c r="N27" s="127"/>
      <c r="O27" s="154">
        <v>888715627</v>
      </c>
      <c r="P27" s="153"/>
      <c r="Q27" s="155">
        <v>-42050507131</v>
      </c>
      <c r="R27" s="125" t="s">
        <v>261</v>
      </c>
      <c r="S27" s="125" t="s">
        <v>337</v>
      </c>
      <c r="T27" s="125" t="s">
        <v>237</v>
      </c>
      <c r="U27" s="125" t="s">
        <v>251</v>
      </c>
      <c r="V27" s="125" t="s">
        <v>338</v>
      </c>
      <c r="W27" s="125" t="s">
        <v>257</v>
      </c>
      <c r="X27" s="125" t="s">
        <v>585</v>
      </c>
    </row>
    <row r="28" spans="2:24" ht="12" customHeight="1">
      <c r="B28" s="125" t="s">
        <v>333</v>
      </c>
      <c r="C28" s="126">
        <v>44209</v>
      </c>
      <c r="D28" s="125">
        <v>109</v>
      </c>
      <c r="E28" s="125" t="s">
        <v>334</v>
      </c>
      <c r="F28" s="125">
        <v>3315002</v>
      </c>
      <c r="G28" s="125">
        <v>0</v>
      </c>
      <c r="H28" s="125" t="s">
        <v>262</v>
      </c>
      <c r="I28" s="125" t="s">
        <v>409</v>
      </c>
      <c r="J28" s="125">
        <v>0</v>
      </c>
      <c r="K28" s="125">
        <v>0</v>
      </c>
      <c r="L28" s="125" t="s">
        <v>42</v>
      </c>
      <c r="M28" s="128" t="s">
        <v>586</v>
      </c>
      <c r="N28" s="127"/>
      <c r="O28" s="154">
        <v>13339959</v>
      </c>
      <c r="P28" s="153"/>
      <c r="Q28" s="155">
        <v>-42037167172</v>
      </c>
      <c r="R28" s="125" t="s">
        <v>261</v>
      </c>
      <c r="S28" s="125" t="s">
        <v>337</v>
      </c>
      <c r="T28" s="125" t="s">
        <v>237</v>
      </c>
      <c r="U28" s="125" t="s">
        <v>251</v>
      </c>
      <c r="V28" s="125" t="s">
        <v>338</v>
      </c>
      <c r="W28" s="125" t="s">
        <v>257</v>
      </c>
      <c r="X28" s="125" t="s">
        <v>587</v>
      </c>
    </row>
    <row r="29" spans="2:24" ht="12" customHeight="1">
      <c r="B29" s="125" t="s">
        <v>333</v>
      </c>
      <c r="C29" s="126">
        <v>44209</v>
      </c>
      <c r="D29" s="125">
        <v>109</v>
      </c>
      <c r="E29" s="125" t="s">
        <v>339</v>
      </c>
      <c r="F29" s="125">
        <v>3315001</v>
      </c>
      <c r="G29" s="125">
        <v>0</v>
      </c>
      <c r="H29" s="125" t="s">
        <v>262</v>
      </c>
      <c r="I29" s="125" t="s">
        <v>378</v>
      </c>
      <c r="J29" s="125">
        <v>0</v>
      </c>
      <c r="K29" s="125">
        <v>0</v>
      </c>
      <c r="L29" s="125" t="s">
        <v>42</v>
      </c>
      <c r="M29" s="128">
        <v>11125</v>
      </c>
      <c r="N29" s="127"/>
      <c r="O29" s="154">
        <v>77750956</v>
      </c>
      <c r="P29" s="153"/>
      <c r="Q29" s="155">
        <v>-41959416216</v>
      </c>
      <c r="R29" s="125" t="s">
        <v>261</v>
      </c>
      <c r="S29" s="125" t="s">
        <v>337</v>
      </c>
      <c r="T29" s="125" t="s">
        <v>237</v>
      </c>
      <c r="U29" s="125" t="s">
        <v>251</v>
      </c>
      <c r="V29" s="125" t="s">
        <v>338</v>
      </c>
      <c r="W29" s="125" t="s">
        <v>257</v>
      </c>
      <c r="X29" s="125" t="s">
        <v>588</v>
      </c>
    </row>
    <row r="30" spans="2:24" ht="12" customHeight="1">
      <c r="B30" s="125" t="s">
        <v>333</v>
      </c>
      <c r="C30" s="126">
        <v>44209</v>
      </c>
      <c r="D30" s="125">
        <v>109</v>
      </c>
      <c r="E30" s="125" t="s">
        <v>339</v>
      </c>
      <c r="F30" s="125">
        <v>3315001</v>
      </c>
      <c r="G30" s="125">
        <v>0</v>
      </c>
      <c r="H30" s="125" t="s">
        <v>262</v>
      </c>
      <c r="I30" s="125" t="s">
        <v>376</v>
      </c>
      <c r="J30" s="125">
        <v>0</v>
      </c>
      <c r="K30" s="125">
        <v>0</v>
      </c>
      <c r="L30" s="125" t="s">
        <v>42</v>
      </c>
      <c r="M30" s="128">
        <v>11125</v>
      </c>
      <c r="N30" s="127"/>
      <c r="O30" s="154">
        <v>77750956</v>
      </c>
      <c r="P30" s="153"/>
      <c r="Q30" s="155">
        <v>-41881665260</v>
      </c>
      <c r="R30" s="125" t="s">
        <v>261</v>
      </c>
      <c r="S30" s="125" t="s">
        <v>337</v>
      </c>
      <c r="T30" s="125" t="s">
        <v>237</v>
      </c>
      <c r="U30" s="125" t="s">
        <v>251</v>
      </c>
      <c r="V30" s="125" t="s">
        <v>338</v>
      </c>
      <c r="W30" s="125" t="s">
        <v>257</v>
      </c>
      <c r="X30" s="125" t="s">
        <v>589</v>
      </c>
    </row>
    <row r="31" spans="2:24" ht="12" customHeight="1">
      <c r="B31" s="125" t="s">
        <v>333</v>
      </c>
      <c r="C31" s="126">
        <v>44209</v>
      </c>
      <c r="D31" s="125">
        <v>109</v>
      </c>
      <c r="E31" s="125" t="s">
        <v>339</v>
      </c>
      <c r="F31" s="125">
        <v>3315001</v>
      </c>
      <c r="G31" s="125">
        <v>0</v>
      </c>
      <c r="H31" s="125" t="s">
        <v>262</v>
      </c>
      <c r="I31" s="125" t="s">
        <v>377</v>
      </c>
      <c r="J31" s="125">
        <v>0</v>
      </c>
      <c r="K31" s="125">
        <v>0</v>
      </c>
      <c r="L31" s="125" t="s">
        <v>42</v>
      </c>
      <c r="M31" s="128">
        <v>11125</v>
      </c>
      <c r="N31" s="127"/>
      <c r="O31" s="154">
        <v>77750956</v>
      </c>
      <c r="P31" s="153"/>
      <c r="Q31" s="155">
        <v>-41803914304</v>
      </c>
      <c r="R31" s="125" t="s">
        <v>261</v>
      </c>
      <c r="S31" s="125" t="s">
        <v>337</v>
      </c>
      <c r="T31" s="125" t="s">
        <v>237</v>
      </c>
      <c r="U31" s="125" t="s">
        <v>251</v>
      </c>
      <c r="V31" s="125" t="s">
        <v>338</v>
      </c>
      <c r="W31" s="125" t="s">
        <v>257</v>
      </c>
      <c r="X31" s="125" t="s">
        <v>590</v>
      </c>
    </row>
    <row r="32" spans="2:24" ht="12" customHeight="1">
      <c r="B32" s="125" t="s">
        <v>333</v>
      </c>
      <c r="C32" s="126">
        <v>44209</v>
      </c>
      <c r="D32" s="125">
        <v>109</v>
      </c>
      <c r="E32" s="125" t="s">
        <v>339</v>
      </c>
      <c r="F32" s="125">
        <v>3315001</v>
      </c>
      <c r="G32" s="125">
        <v>0</v>
      </c>
      <c r="H32" s="125" t="s">
        <v>262</v>
      </c>
      <c r="I32" s="125" t="s">
        <v>379</v>
      </c>
      <c r="J32" s="125">
        <v>0</v>
      </c>
      <c r="K32" s="125">
        <v>0</v>
      </c>
      <c r="L32" s="125" t="s">
        <v>42</v>
      </c>
      <c r="M32" s="128">
        <v>8000</v>
      </c>
      <c r="N32" s="127"/>
      <c r="O32" s="154">
        <v>56080720</v>
      </c>
      <c r="P32" s="153"/>
      <c r="Q32" s="155">
        <v>-41747833584</v>
      </c>
      <c r="R32" s="125" t="s">
        <v>261</v>
      </c>
      <c r="S32" s="125" t="s">
        <v>337</v>
      </c>
      <c r="T32" s="125" t="s">
        <v>237</v>
      </c>
      <c r="U32" s="125" t="s">
        <v>251</v>
      </c>
      <c r="V32" s="125" t="s">
        <v>338</v>
      </c>
      <c r="W32" s="125" t="s">
        <v>257</v>
      </c>
      <c r="X32" s="125" t="s">
        <v>591</v>
      </c>
    </row>
    <row r="33" spans="2:24" ht="12" customHeight="1">
      <c r="B33" s="125" t="s">
        <v>333</v>
      </c>
      <c r="C33" s="126">
        <v>44209</v>
      </c>
      <c r="D33" s="125">
        <v>109</v>
      </c>
      <c r="E33" s="125" t="s">
        <v>339</v>
      </c>
      <c r="F33" s="125">
        <v>3315001</v>
      </c>
      <c r="G33" s="125">
        <v>0</v>
      </c>
      <c r="H33" s="125" t="s">
        <v>262</v>
      </c>
      <c r="I33" s="125">
        <v>566777</v>
      </c>
      <c r="J33" s="125">
        <v>0</v>
      </c>
      <c r="K33" s="125">
        <v>0</v>
      </c>
      <c r="L33" s="125" t="s">
        <v>42</v>
      </c>
      <c r="M33" s="128">
        <v>242426</v>
      </c>
      <c r="N33" s="127"/>
      <c r="O33" s="154">
        <v>1709023299</v>
      </c>
      <c r="P33" s="153"/>
      <c r="Q33" s="155">
        <v>-40038810285</v>
      </c>
      <c r="R33" s="125" t="s">
        <v>261</v>
      </c>
      <c r="S33" s="125" t="s">
        <v>337</v>
      </c>
      <c r="T33" s="125" t="s">
        <v>237</v>
      </c>
      <c r="U33" s="125" t="s">
        <v>251</v>
      </c>
      <c r="V33" s="125" t="s">
        <v>338</v>
      </c>
      <c r="W33" s="125" t="s">
        <v>257</v>
      </c>
      <c r="X33" s="125" t="s">
        <v>592</v>
      </c>
    </row>
    <row r="34" spans="2:24" ht="12" customHeight="1">
      <c r="B34" s="125" t="s">
        <v>333</v>
      </c>
      <c r="C34" s="126">
        <v>44211</v>
      </c>
      <c r="D34" s="125">
        <v>109</v>
      </c>
      <c r="E34" s="125" t="s">
        <v>334</v>
      </c>
      <c r="F34" s="125">
        <v>3315002</v>
      </c>
      <c r="G34" s="125">
        <v>0</v>
      </c>
      <c r="H34" s="125" t="s">
        <v>262</v>
      </c>
      <c r="I34" s="125" t="s">
        <v>593</v>
      </c>
      <c r="J34" s="125">
        <v>0</v>
      </c>
      <c r="K34" s="125">
        <v>0</v>
      </c>
      <c r="L34" s="125" t="s">
        <v>42</v>
      </c>
      <c r="M34" s="127"/>
      <c r="N34" s="128" t="s">
        <v>462</v>
      </c>
      <c r="O34" s="153"/>
      <c r="P34" s="154">
        <v>51079</v>
      </c>
      <c r="Q34" s="155">
        <v>-40038861364</v>
      </c>
      <c r="R34" s="125" t="s">
        <v>261</v>
      </c>
      <c r="S34" s="125" t="s">
        <v>260</v>
      </c>
      <c r="T34" s="125" t="s">
        <v>237</v>
      </c>
      <c r="U34" s="125" t="s">
        <v>251</v>
      </c>
      <c r="V34" s="125" t="s">
        <v>258</v>
      </c>
      <c r="W34" s="125" t="s">
        <v>257</v>
      </c>
      <c r="X34" s="125" t="s">
        <v>345</v>
      </c>
    </row>
    <row r="35" spans="2:24" ht="12" customHeight="1">
      <c r="B35" s="125" t="s">
        <v>333</v>
      </c>
      <c r="C35" s="126">
        <v>44215</v>
      </c>
      <c r="D35" s="125">
        <v>109</v>
      </c>
      <c r="E35" s="125" t="s">
        <v>339</v>
      </c>
      <c r="F35" s="125">
        <v>3315001</v>
      </c>
      <c r="G35" s="125">
        <v>0</v>
      </c>
      <c r="H35" s="125" t="s">
        <v>262</v>
      </c>
      <c r="I35" s="125" t="s">
        <v>594</v>
      </c>
      <c r="J35" s="125">
        <v>0</v>
      </c>
      <c r="K35" s="125">
        <v>0</v>
      </c>
      <c r="L35" s="125" t="s">
        <v>42</v>
      </c>
      <c r="M35" s="127"/>
      <c r="N35" s="128">
        <v>6000</v>
      </c>
      <c r="O35" s="153"/>
      <c r="P35" s="154">
        <v>41262300</v>
      </c>
      <c r="Q35" s="155">
        <v>-40080123664</v>
      </c>
      <c r="R35" s="125" t="s">
        <v>261</v>
      </c>
      <c r="S35" s="125" t="s">
        <v>260</v>
      </c>
      <c r="T35" s="125" t="s">
        <v>237</v>
      </c>
      <c r="U35" s="125" t="s">
        <v>251</v>
      </c>
      <c r="V35" s="125" t="s">
        <v>258</v>
      </c>
      <c r="W35" s="125" t="s">
        <v>257</v>
      </c>
      <c r="X35" s="125" t="s">
        <v>595</v>
      </c>
    </row>
    <row r="36" spans="2:24" ht="12" customHeight="1">
      <c r="B36" s="125" t="s">
        <v>333</v>
      </c>
      <c r="C36" s="126">
        <v>44217</v>
      </c>
      <c r="D36" s="125">
        <v>109</v>
      </c>
      <c r="E36" s="125" t="s">
        <v>334</v>
      </c>
      <c r="F36" s="125">
        <v>3315002</v>
      </c>
      <c r="G36" s="125">
        <v>0</v>
      </c>
      <c r="H36" s="125" t="s">
        <v>262</v>
      </c>
      <c r="I36" s="125" t="s">
        <v>599</v>
      </c>
      <c r="J36" s="125">
        <v>0</v>
      </c>
      <c r="K36" s="125">
        <v>0</v>
      </c>
      <c r="L36" s="125" t="s">
        <v>42</v>
      </c>
      <c r="M36" s="127"/>
      <c r="N36" s="128">
        <v>265200</v>
      </c>
      <c r="O36" s="153"/>
      <c r="P36" s="154">
        <v>1832468352</v>
      </c>
      <c r="Q36" s="155">
        <v>-41912592016</v>
      </c>
      <c r="R36" s="125" t="s">
        <v>261</v>
      </c>
      <c r="S36" s="125" t="s">
        <v>260</v>
      </c>
      <c r="T36" s="125" t="s">
        <v>237</v>
      </c>
      <c r="U36" s="125" t="s">
        <v>251</v>
      </c>
      <c r="V36" s="125" t="s">
        <v>258</v>
      </c>
      <c r="W36" s="125" t="s">
        <v>257</v>
      </c>
      <c r="X36" s="125" t="s">
        <v>600</v>
      </c>
    </row>
    <row r="37" spans="2:24" ht="12" customHeight="1">
      <c r="B37" s="125" t="s">
        <v>333</v>
      </c>
      <c r="C37" s="126">
        <v>44217</v>
      </c>
      <c r="D37" s="125">
        <v>109</v>
      </c>
      <c r="E37" s="125" t="s">
        <v>334</v>
      </c>
      <c r="F37" s="125">
        <v>3315002</v>
      </c>
      <c r="G37" s="125">
        <v>0</v>
      </c>
      <c r="H37" s="125" t="s">
        <v>262</v>
      </c>
      <c r="I37" s="125" t="s">
        <v>597</v>
      </c>
      <c r="J37" s="125">
        <v>0</v>
      </c>
      <c r="K37" s="125">
        <v>0</v>
      </c>
      <c r="L37" s="125" t="s">
        <v>42</v>
      </c>
      <c r="M37" s="128" t="s">
        <v>461</v>
      </c>
      <c r="N37" s="127"/>
      <c r="O37" s="154">
        <v>17828908</v>
      </c>
      <c r="P37" s="153"/>
      <c r="Q37" s="155">
        <v>-41894763108</v>
      </c>
      <c r="R37" s="125" t="s">
        <v>261</v>
      </c>
      <c r="S37" s="125" t="s">
        <v>337</v>
      </c>
      <c r="T37" s="125" t="s">
        <v>237</v>
      </c>
      <c r="U37" s="125" t="s">
        <v>251</v>
      </c>
      <c r="V37" s="125" t="s">
        <v>338</v>
      </c>
      <c r="W37" s="125" t="s">
        <v>257</v>
      </c>
      <c r="X37" s="125" t="s">
        <v>598</v>
      </c>
    </row>
    <row r="38" spans="2:24" ht="12" customHeight="1">
      <c r="B38" s="125" t="s">
        <v>333</v>
      </c>
      <c r="C38" s="126">
        <v>44217</v>
      </c>
      <c r="D38" s="125">
        <v>109</v>
      </c>
      <c r="E38" s="125" t="s">
        <v>334</v>
      </c>
      <c r="F38" s="125">
        <v>3315002</v>
      </c>
      <c r="G38" s="125">
        <v>0</v>
      </c>
      <c r="H38" s="125" t="s">
        <v>262</v>
      </c>
      <c r="I38" s="125" t="s">
        <v>597</v>
      </c>
      <c r="J38" s="125">
        <v>0</v>
      </c>
      <c r="K38" s="125">
        <v>0</v>
      </c>
      <c r="L38" s="125" t="s">
        <v>42</v>
      </c>
      <c r="M38" s="127"/>
      <c r="N38" s="128" t="s">
        <v>460</v>
      </c>
      <c r="O38" s="153"/>
      <c r="P38" s="154">
        <v>44939421</v>
      </c>
      <c r="Q38" s="155">
        <v>-41939702529</v>
      </c>
      <c r="R38" s="125" t="s">
        <v>261</v>
      </c>
      <c r="S38" s="125" t="s">
        <v>260</v>
      </c>
      <c r="T38" s="125" t="s">
        <v>237</v>
      </c>
      <c r="U38" s="125" t="s">
        <v>251</v>
      </c>
      <c r="V38" s="125" t="s">
        <v>258</v>
      </c>
      <c r="W38" s="125" t="s">
        <v>257</v>
      </c>
      <c r="X38" s="125" t="s">
        <v>600</v>
      </c>
    </row>
    <row r="39" spans="2:24" ht="12" customHeight="1">
      <c r="B39" s="125" t="s">
        <v>333</v>
      </c>
      <c r="C39" s="126">
        <v>44217</v>
      </c>
      <c r="D39" s="125">
        <v>109</v>
      </c>
      <c r="E39" s="125" t="s">
        <v>334</v>
      </c>
      <c r="F39" s="125">
        <v>3315002</v>
      </c>
      <c r="G39" s="125">
        <v>0</v>
      </c>
      <c r="H39" s="125" t="s">
        <v>262</v>
      </c>
      <c r="I39" s="125" t="s">
        <v>408</v>
      </c>
      <c r="J39" s="125">
        <v>0</v>
      </c>
      <c r="K39" s="125">
        <v>0</v>
      </c>
      <c r="L39" s="125" t="s">
        <v>42</v>
      </c>
      <c r="M39" s="128">
        <v>265200</v>
      </c>
      <c r="N39" s="127"/>
      <c r="O39" s="154">
        <v>1853840820</v>
      </c>
      <c r="P39" s="153"/>
      <c r="Q39" s="155">
        <v>-40085861709</v>
      </c>
      <c r="R39" s="125" t="s">
        <v>261</v>
      </c>
      <c r="S39" s="125" t="s">
        <v>337</v>
      </c>
      <c r="T39" s="125" t="s">
        <v>237</v>
      </c>
      <c r="U39" s="125" t="s">
        <v>251</v>
      </c>
      <c r="V39" s="125" t="s">
        <v>338</v>
      </c>
      <c r="W39" s="125" t="s">
        <v>257</v>
      </c>
      <c r="X39" s="125" t="s">
        <v>596</v>
      </c>
    </row>
    <row r="40" spans="2:24" ht="12" customHeight="1">
      <c r="B40" s="125" t="s">
        <v>333</v>
      </c>
      <c r="C40" s="126">
        <v>44225</v>
      </c>
      <c r="D40" s="125">
        <v>109</v>
      </c>
      <c r="E40" s="125" t="s">
        <v>334</v>
      </c>
      <c r="F40" s="125">
        <v>3315002</v>
      </c>
      <c r="G40" s="125">
        <v>0</v>
      </c>
      <c r="H40" s="125" t="s">
        <v>262</v>
      </c>
      <c r="I40" s="125" t="s">
        <v>578</v>
      </c>
      <c r="J40" s="125">
        <v>0</v>
      </c>
      <c r="K40" s="125">
        <v>0</v>
      </c>
      <c r="L40" s="125" t="s">
        <v>42</v>
      </c>
      <c r="M40" s="128" t="s">
        <v>579</v>
      </c>
      <c r="N40" s="127"/>
      <c r="O40" s="154">
        <v>171535</v>
      </c>
      <c r="P40" s="153"/>
      <c r="Q40" s="155">
        <v>-40085690174</v>
      </c>
      <c r="R40" s="125" t="s">
        <v>261</v>
      </c>
      <c r="S40" s="125" t="s">
        <v>337</v>
      </c>
      <c r="T40" s="125" t="s">
        <v>237</v>
      </c>
      <c r="U40" s="125" t="s">
        <v>251</v>
      </c>
      <c r="V40" s="125" t="s">
        <v>338</v>
      </c>
      <c r="W40" s="125" t="s">
        <v>257</v>
      </c>
      <c r="X40" s="125" t="s">
        <v>618</v>
      </c>
    </row>
    <row r="41" spans="2:24" ht="12" customHeight="1">
      <c r="B41" s="125" t="s">
        <v>333</v>
      </c>
      <c r="C41" s="126">
        <v>44225</v>
      </c>
      <c r="D41" s="125">
        <v>109</v>
      </c>
      <c r="E41" s="125" t="s">
        <v>334</v>
      </c>
      <c r="F41" s="125">
        <v>3315002</v>
      </c>
      <c r="G41" s="125">
        <v>0</v>
      </c>
      <c r="H41" s="125" t="s">
        <v>262</v>
      </c>
      <c r="I41" s="125" t="s">
        <v>572</v>
      </c>
      <c r="J41" s="125">
        <v>0</v>
      </c>
      <c r="K41" s="125">
        <v>0</v>
      </c>
      <c r="L41" s="125" t="s">
        <v>42</v>
      </c>
      <c r="M41" s="128" t="s">
        <v>573</v>
      </c>
      <c r="N41" s="127"/>
      <c r="O41" s="154">
        <v>344435</v>
      </c>
      <c r="P41" s="153"/>
      <c r="Q41" s="155">
        <v>-40085345739</v>
      </c>
      <c r="R41" s="125" t="s">
        <v>261</v>
      </c>
      <c r="S41" s="125" t="s">
        <v>337</v>
      </c>
      <c r="T41" s="125" t="s">
        <v>237</v>
      </c>
      <c r="U41" s="125" t="s">
        <v>251</v>
      </c>
      <c r="V41" s="125" t="s">
        <v>338</v>
      </c>
      <c r="W41" s="125" t="s">
        <v>257</v>
      </c>
      <c r="X41" s="125" t="s">
        <v>615</v>
      </c>
    </row>
    <row r="42" spans="2:24" ht="12" customHeight="1">
      <c r="B42" s="125" t="s">
        <v>333</v>
      </c>
      <c r="C42" s="126">
        <v>44225</v>
      </c>
      <c r="D42" s="125">
        <v>109</v>
      </c>
      <c r="E42" s="125" t="s">
        <v>334</v>
      </c>
      <c r="F42" s="125">
        <v>3315002</v>
      </c>
      <c r="G42" s="125">
        <v>0</v>
      </c>
      <c r="H42" s="125" t="s">
        <v>262</v>
      </c>
      <c r="I42" s="125" t="s">
        <v>613</v>
      </c>
      <c r="J42" s="125">
        <v>0</v>
      </c>
      <c r="K42" s="125">
        <v>0</v>
      </c>
      <c r="L42" s="125" t="s">
        <v>42</v>
      </c>
      <c r="M42" s="127"/>
      <c r="N42" s="128" t="s">
        <v>614</v>
      </c>
      <c r="O42" s="153"/>
      <c r="P42" s="154">
        <v>33392</v>
      </c>
      <c r="Q42" s="155">
        <v>-40085379131</v>
      </c>
      <c r="R42" s="125" t="s">
        <v>261</v>
      </c>
      <c r="S42" s="125" t="s">
        <v>260</v>
      </c>
      <c r="T42" s="125" t="s">
        <v>237</v>
      </c>
      <c r="U42" s="125" t="s">
        <v>251</v>
      </c>
      <c r="V42" s="125" t="s">
        <v>258</v>
      </c>
      <c r="W42" s="125" t="s">
        <v>257</v>
      </c>
      <c r="X42" s="125" t="s">
        <v>345</v>
      </c>
    </row>
    <row r="43" spans="2:24" ht="12" customHeight="1">
      <c r="B43" s="125" t="s">
        <v>333</v>
      </c>
      <c r="C43" s="126">
        <v>44225</v>
      </c>
      <c r="D43" s="125">
        <v>109</v>
      </c>
      <c r="E43" s="125" t="s">
        <v>334</v>
      </c>
      <c r="F43" s="125">
        <v>3315002</v>
      </c>
      <c r="G43" s="125">
        <v>0</v>
      </c>
      <c r="H43" s="125" t="s">
        <v>262</v>
      </c>
      <c r="I43" s="125" t="s">
        <v>593</v>
      </c>
      <c r="J43" s="125">
        <v>0</v>
      </c>
      <c r="K43" s="125">
        <v>0</v>
      </c>
      <c r="L43" s="125" t="s">
        <v>42</v>
      </c>
      <c r="M43" s="128" t="s">
        <v>462</v>
      </c>
      <c r="N43" s="127"/>
      <c r="O43" s="154">
        <v>51079</v>
      </c>
      <c r="P43" s="153"/>
      <c r="Q43" s="155">
        <v>-40085328052</v>
      </c>
      <c r="R43" s="125" t="s">
        <v>261</v>
      </c>
      <c r="S43" s="125" t="s">
        <v>337</v>
      </c>
      <c r="T43" s="125" t="s">
        <v>237</v>
      </c>
      <c r="U43" s="125" t="s">
        <v>251</v>
      </c>
      <c r="V43" s="125" t="s">
        <v>338</v>
      </c>
      <c r="W43" s="125" t="s">
        <v>257</v>
      </c>
      <c r="X43" s="125" t="s">
        <v>617</v>
      </c>
    </row>
    <row r="44" spans="2:24" ht="12" customHeight="1">
      <c r="B44" s="125" t="s">
        <v>333</v>
      </c>
      <c r="C44" s="126">
        <v>44225</v>
      </c>
      <c r="D44" s="125">
        <v>109</v>
      </c>
      <c r="E44" s="125" t="s">
        <v>334</v>
      </c>
      <c r="F44" s="125">
        <v>3315002</v>
      </c>
      <c r="G44" s="125">
        <v>0</v>
      </c>
      <c r="H44" s="125" t="s">
        <v>262</v>
      </c>
      <c r="I44" s="125" t="s">
        <v>613</v>
      </c>
      <c r="J44" s="125">
        <v>0</v>
      </c>
      <c r="K44" s="125">
        <v>0</v>
      </c>
      <c r="L44" s="125" t="s">
        <v>42</v>
      </c>
      <c r="M44" s="128" t="s">
        <v>614</v>
      </c>
      <c r="N44" s="127"/>
      <c r="O44" s="154">
        <v>33392</v>
      </c>
      <c r="P44" s="153"/>
      <c r="Q44" s="155">
        <v>-40085294660</v>
      </c>
      <c r="R44" s="125" t="s">
        <v>261</v>
      </c>
      <c r="S44" s="125" t="s">
        <v>337</v>
      </c>
      <c r="T44" s="125" t="s">
        <v>237</v>
      </c>
      <c r="U44" s="125" t="s">
        <v>251</v>
      </c>
      <c r="V44" s="125" t="s">
        <v>338</v>
      </c>
      <c r="W44" s="125" t="s">
        <v>257</v>
      </c>
      <c r="X44" s="125" t="s">
        <v>616</v>
      </c>
    </row>
    <row r="45" spans="2:24" ht="12" customHeight="1">
      <c r="B45" s="125" t="s">
        <v>333</v>
      </c>
      <c r="C45" s="126">
        <v>44225</v>
      </c>
      <c r="D45" s="125">
        <v>109</v>
      </c>
      <c r="E45" s="125" t="s">
        <v>954</v>
      </c>
      <c r="F45" s="125">
        <v>3315003</v>
      </c>
      <c r="G45" s="125">
        <v>0</v>
      </c>
      <c r="H45" s="125" t="s">
        <v>262</v>
      </c>
      <c r="I45" s="125" t="s">
        <v>601</v>
      </c>
      <c r="J45" s="125">
        <v>0</v>
      </c>
      <c r="K45" s="125">
        <v>0</v>
      </c>
      <c r="L45" s="125" t="s">
        <v>43</v>
      </c>
      <c r="M45" s="128">
        <v>3207590</v>
      </c>
      <c r="N45" s="127"/>
      <c r="O45" s="154">
        <v>3207590</v>
      </c>
      <c r="P45" s="153"/>
      <c r="Q45" s="155">
        <v>-40082087070</v>
      </c>
      <c r="R45" s="125" t="s">
        <v>261</v>
      </c>
      <c r="S45" s="125" t="s">
        <v>337</v>
      </c>
      <c r="T45" s="125" t="s">
        <v>237</v>
      </c>
      <c r="U45" s="125" t="s">
        <v>251</v>
      </c>
      <c r="V45" s="125" t="s">
        <v>338</v>
      </c>
      <c r="W45" s="125" t="s">
        <v>257</v>
      </c>
      <c r="X45" s="125" t="s">
        <v>606</v>
      </c>
    </row>
    <row r="46" spans="2:24" ht="12" customHeight="1">
      <c r="B46" s="125" t="s">
        <v>333</v>
      </c>
      <c r="C46" s="126">
        <v>44225</v>
      </c>
      <c r="D46" s="125">
        <v>109</v>
      </c>
      <c r="E46" s="125" t="s">
        <v>954</v>
      </c>
      <c r="F46" s="125">
        <v>3315003</v>
      </c>
      <c r="G46" s="125">
        <v>0</v>
      </c>
      <c r="H46" s="125" t="s">
        <v>262</v>
      </c>
      <c r="I46" s="125" t="s">
        <v>603</v>
      </c>
      <c r="J46" s="125">
        <v>0</v>
      </c>
      <c r="K46" s="125">
        <v>0</v>
      </c>
      <c r="L46" s="125" t="s">
        <v>43</v>
      </c>
      <c r="M46" s="128">
        <v>2908686</v>
      </c>
      <c r="N46" s="127"/>
      <c r="O46" s="154">
        <v>2908686</v>
      </c>
      <c r="P46" s="153"/>
      <c r="Q46" s="155">
        <v>-40079178384</v>
      </c>
      <c r="R46" s="125" t="s">
        <v>261</v>
      </c>
      <c r="S46" s="125" t="s">
        <v>337</v>
      </c>
      <c r="T46" s="125" t="s">
        <v>237</v>
      </c>
      <c r="U46" s="125" t="s">
        <v>251</v>
      </c>
      <c r="V46" s="125" t="s">
        <v>338</v>
      </c>
      <c r="W46" s="125" t="s">
        <v>257</v>
      </c>
      <c r="X46" s="125" t="s">
        <v>604</v>
      </c>
    </row>
    <row r="47" spans="2:24" ht="12" customHeight="1">
      <c r="B47" s="125" t="s">
        <v>333</v>
      </c>
      <c r="C47" s="126">
        <v>44225</v>
      </c>
      <c r="D47" s="125">
        <v>109</v>
      </c>
      <c r="E47" s="125" t="s">
        <v>954</v>
      </c>
      <c r="F47" s="125">
        <v>3315003</v>
      </c>
      <c r="G47" s="125">
        <v>0</v>
      </c>
      <c r="H47" s="125" t="s">
        <v>262</v>
      </c>
      <c r="I47" s="125" t="s">
        <v>601</v>
      </c>
      <c r="J47" s="125">
        <v>0</v>
      </c>
      <c r="K47" s="125">
        <v>0</v>
      </c>
      <c r="L47" s="125" t="s">
        <v>43</v>
      </c>
      <c r="M47" s="128">
        <v>3531</v>
      </c>
      <c r="N47" s="127"/>
      <c r="O47" s="154">
        <v>3531</v>
      </c>
      <c r="P47" s="153"/>
      <c r="Q47" s="155">
        <v>-40079174853</v>
      </c>
      <c r="R47" s="125" t="s">
        <v>261</v>
      </c>
      <c r="S47" s="125" t="s">
        <v>337</v>
      </c>
      <c r="T47" s="125" t="s">
        <v>237</v>
      </c>
      <c r="U47" s="125" t="s">
        <v>251</v>
      </c>
      <c r="V47" s="125" t="s">
        <v>338</v>
      </c>
      <c r="W47" s="125" t="s">
        <v>257</v>
      </c>
      <c r="X47" s="125" t="s">
        <v>608</v>
      </c>
    </row>
    <row r="48" spans="2:24" ht="12" customHeight="1">
      <c r="B48" s="125" t="s">
        <v>333</v>
      </c>
      <c r="C48" s="126">
        <v>44225</v>
      </c>
      <c r="D48" s="125">
        <v>109</v>
      </c>
      <c r="E48" s="125" t="s">
        <v>954</v>
      </c>
      <c r="F48" s="125">
        <v>3315003</v>
      </c>
      <c r="G48" s="125">
        <v>0</v>
      </c>
      <c r="H48" s="125" t="s">
        <v>262</v>
      </c>
      <c r="I48" s="125" t="s">
        <v>601</v>
      </c>
      <c r="J48" s="125">
        <v>0</v>
      </c>
      <c r="K48" s="125">
        <v>0</v>
      </c>
      <c r="L48" s="125" t="s">
        <v>43</v>
      </c>
      <c r="M48" s="128">
        <v>110000</v>
      </c>
      <c r="N48" s="127"/>
      <c r="O48" s="154">
        <v>110000</v>
      </c>
      <c r="P48" s="153"/>
      <c r="Q48" s="155">
        <v>-40079064853</v>
      </c>
      <c r="R48" s="125" t="s">
        <v>261</v>
      </c>
      <c r="S48" s="125" t="s">
        <v>337</v>
      </c>
      <c r="T48" s="125" t="s">
        <v>237</v>
      </c>
      <c r="U48" s="125" t="s">
        <v>251</v>
      </c>
      <c r="V48" s="125" t="s">
        <v>338</v>
      </c>
      <c r="W48" s="125" t="s">
        <v>257</v>
      </c>
      <c r="X48" s="125" t="s">
        <v>609</v>
      </c>
    </row>
    <row r="49" spans="2:24" ht="12" customHeight="1">
      <c r="B49" s="125" t="s">
        <v>333</v>
      </c>
      <c r="C49" s="126">
        <v>44225</v>
      </c>
      <c r="D49" s="125">
        <v>109</v>
      </c>
      <c r="E49" s="125" t="s">
        <v>954</v>
      </c>
      <c r="F49" s="125">
        <v>3315003</v>
      </c>
      <c r="G49" s="125">
        <v>0</v>
      </c>
      <c r="H49" s="125" t="s">
        <v>262</v>
      </c>
      <c r="I49" s="125" t="s">
        <v>603</v>
      </c>
      <c r="J49" s="125">
        <v>0</v>
      </c>
      <c r="K49" s="125">
        <v>0</v>
      </c>
      <c r="L49" s="125" t="s">
        <v>43</v>
      </c>
      <c r="M49" s="128">
        <v>6448267</v>
      </c>
      <c r="N49" s="127"/>
      <c r="O49" s="154">
        <v>6448267</v>
      </c>
      <c r="P49" s="153"/>
      <c r="Q49" s="155">
        <v>-40072616586</v>
      </c>
      <c r="R49" s="125" t="s">
        <v>261</v>
      </c>
      <c r="S49" s="125" t="s">
        <v>337</v>
      </c>
      <c r="T49" s="125" t="s">
        <v>237</v>
      </c>
      <c r="U49" s="125" t="s">
        <v>251</v>
      </c>
      <c r="V49" s="125" t="s">
        <v>338</v>
      </c>
      <c r="W49" s="125" t="s">
        <v>257</v>
      </c>
      <c r="X49" s="125" t="s">
        <v>610</v>
      </c>
    </row>
    <row r="50" spans="2:24" ht="12" customHeight="1">
      <c r="B50" s="125" t="s">
        <v>333</v>
      </c>
      <c r="C50" s="126">
        <v>44225</v>
      </c>
      <c r="D50" s="125">
        <v>109</v>
      </c>
      <c r="E50" s="125" t="s">
        <v>954</v>
      </c>
      <c r="F50" s="125">
        <v>3315003</v>
      </c>
      <c r="G50" s="125">
        <v>0</v>
      </c>
      <c r="H50" s="125" t="s">
        <v>262</v>
      </c>
      <c r="I50" s="125" t="s">
        <v>601</v>
      </c>
      <c r="J50" s="125">
        <v>0</v>
      </c>
      <c r="K50" s="125">
        <v>0</v>
      </c>
      <c r="L50" s="125" t="s">
        <v>43</v>
      </c>
      <c r="M50" s="128">
        <v>1884354</v>
      </c>
      <c r="N50" s="127"/>
      <c r="O50" s="154">
        <v>1884354</v>
      </c>
      <c r="P50" s="153"/>
      <c r="Q50" s="155">
        <v>-40070732232</v>
      </c>
      <c r="R50" s="125" t="s">
        <v>261</v>
      </c>
      <c r="S50" s="125" t="s">
        <v>337</v>
      </c>
      <c r="T50" s="125" t="s">
        <v>237</v>
      </c>
      <c r="U50" s="125" t="s">
        <v>251</v>
      </c>
      <c r="V50" s="125" t="s">
        <v>338</v>
      </c>
      <c r="W50" s="125" t="s">
        <v>257</v>
      </c>
      <c r="X50" s="125" t="s">
        <v>611</v>
      </c>
    </row>
    <row r="51" spans="2:24" ht="12" customHeight="1">
      <c r="B51" s="125" t="s">
        <v>333</v>
      </c>
      <c r="C51" s="126">
        <v>44225</v>
      </c>
      <c r="D51" s="125">
        <v>109</v>
      </c>
      <c r="E51" s="125" t="s">
        <v>954</v>
      </c>
      <c r="F51" s="125">
        <v>3315003</v>
      </c>
      <c r="G51" s="125">
        <v>0</v>
      </c>
      <c r="H51" s="125" t="s">
        <v>262</v>
      </c>
      <c r="I51" s="125" t="s">
        <v>601</v>
      </c>
      <c r="J51" s="125">
        <v>0</v>
      </c>
      <c r="K51" s="125">
        <v>0</v>
      </c>
      <c r="L51" s="125" t="s">
        <v>43</v>
      </c>
      <c r="M51" s="128">
        <v>1029080</v>
      </c>
      <c r="N51" s="127"/>
      <c r="O51" s="154">
        <v>1029080</v>
      </c>
      <c r="P51" s="153"/>
      <c r="Q51" s="155">
        <v>-40069703152</v>
      </c>
      <c r="R51" s="125" t="s">
        <v>261</v>
      </c>
      <c r="S51" s="125" t="s">
        <v>337</v>
      </c>
      <c r="T51" s="125" t="s">
        <v>237</v>
      </c>
      <c r="U51" s="125" t="s">
        <v>251</v>
      </c>
      <c r="V51" s="125" t="s">
        <v>338</v>
      </c>
      <c r="W51" s="125" t="s">
        <v>257</v>
      </c>
      <c r="X51" s="125" t="s">
        <v>612</v>
      </c>
    </row>
    <row r="52" spans="2:24" ht="12" customHeight="1">
      <c r="B52" s="125" t="s">
        <v>333</v>
      </c>
      <c r="C52" s="126">
        <v>44225</v>
      </c>
      <c r="D52" s="125">
        <v>109</v>
      </c>
      <c r="E52" s="125" t="s">
        <v>954</v>
      </c>
      <c r="F52" s="125">
        <v>3315003</v>
      </c>
      <c r="G52" s="125">
        <v>0</v>
      </c>
      <c r="H52" s="125" t="s">
        <v>262</v>
      </c>
      <c r="I52" s="125" t="s">
        <v>603</v>
      </c>
      <c r="J52" s="125">
        <v>0</v>
      </c>
      <c r="K52" s="125">
        <v>0</v>
      </c>
      <c r="L52" s="125" t="s">
        <v>43</v>
      </c>
      <c r="M52" s="127"/>
      <c r="N52" s="128">
        <v>9356953</v>
      </c>
      <c r="O52" s="153"/>
      <c r="P52" s="154">
        <v>9356953</v>
      </c>
      <c r="Q52" s="155">
        <v>-40079060105</v>
      </c>
      <c r="R52" s="125" t="s">
        <v>261</v>
      </c>
      <c r="S52" s="125" t="s">
        <v>260</v>
      </c>
      <c r="T52" s="125" t="s">
        <v>237</v>
      </c>
      <c r="U52" s="125" t="s">
        <v>251</v>
      </c>
      <c r="V52" s="125" t="s">
        <v>258</v>
      </c>
      <c r="W52" s="125" t="s">
        <v>257</v>
      </c>
      <c r="X52" s="125" t="s">
        <v>345</v>
      </c>
    </row>
    <row r="53" spans="2:24" ht="12" customHeight="1">
      <c r="B53" s="125" t="s">
        <v>333</v>
      </c>
      <c r="C53" s="126">
        <v>44225</v>
      </c>
      <c r="D53" s="125">
        <v>109</v>
      </c>
      <c r="E53" s="125" t="s">
        <v>954</v>
      </c>
      <c r="F53" s="125">
        <v>3315003</v>
      </c>
      <c r="G53" s="125">
        <v>0</v>
      </c>
      <c r="H53" s="125" t="s">
        <v>262</v>
      </c>
      <c r="I53" s="125" t="s">
        <v>601</v>
      </c>
      <c r="J53" s="125">
        <v>0</v>
      </c>
      <c r="K53" s="125">
        <v>0</v>
      </c>
      <c r="L53" s="125" t="s">
        <v>43</v>
      </c>
      <c r="M53" s="127"/>
      <c r="N53" s="128">
        <v>6662257</v>
      </c>
      <c r="O53" s="153"/>
      <c r="P53" s="154">
        <v>6662257</v>
      </c>
      <c r="Q53" s="155">
        <v>-40085722362</v>
      </c>
      <c r="R53" s="125" t="s">
        <v>261</v>
      </c>
      <c r="S53" s="125" t="s">
        <v>260</v>
      </c>
      <c r="T53" s="125" t="s">
        <v>237</v>
      </c>
      <c r="U53" s="125" t="s">
        <v>251</v>
      </c>
      <c r="V53" s="125" t="s">
        <v>258</v>
      </c>
      <c r="W53" s="125" t="s">
        <v>257</v>
      </c>
      <c r="X53" s="125" t="s">
        <v>345</v>
      </c>
    </row>
    <row r="54" spans="2:24" ht="12" customHeight="1">
      <c r="B54" s="125" t="s">
        <v>333</v>
      </c>
      <c r="C54" s="126">
        <v>44225</v>
      </c>
      <c r="D54" s="125">
        <v>109</v>
      </c>
      <c r="E54" s="125" t="s">
        <v>954</v>
      </c>
      <c r="F54" s="125">
        <v>3315003</v>
      </c>
      <c r="G54" s="125">
        <v>0</v>
      </c>
      <c r="H54" s="125" t="s">
        <v>262</v>
      </c>
      <c r="I54" s="125" t="s">
        <v>601</v>
      </c>
      <c r="J54" s="125">
        <v>0</v>
      </c>
      <c r="K54" s="125">
        <v>0</v>
      </c>
      <c r="L54" s="125" t="s">
        <v>43</v>
      </c>
      <c r="M54" s="128">
        <v>165000</v>
      </c>
      <c r="N54" s="127"/>
      <c r="O54" s="154">
        <v>165000</v>
      </c>
      <c r="P54" s="153"/>
      <c r="Q54" s="155">
        <v>-40085557362</v>
      </c>
      <c r="R54" s="125" t="s">
        <v>261</v>
      </c>
      <c r="S54" s="125" t="s">
        <v>337</v>
      </c>
      <c r="T54" s="125" t="s">
        <v>237</v>
      </c>
      <c r="U54" s="125" t="s">
        <v>251</v>
      </c>
      <c r="V54" s="125" t="s">
        <v>338</v>
      </c>
      <c r="W54" s="125" t="s">
        <v>257</v>
      </c>
      <c r="X54" s="125" t="s">
        <v>607</v>
      </c>
    </row>
    <row r="55" spans="2:24" ht="12" customHeight="1">
      <c r="B55" s="125" t="s">
        <v>333</v>
      </c>
      <c r="C55" s="126">
        <v>44225</v>
      </c>
      <c r="D55" s="125">
        <v>109</v>
      </c>
      <c r="E55" s="125" t="s">
        <v>954</v>
      </c>
      <c r="F55" s="125">
        <v>3315003</v>
      </c>
      <c r="G55" s="125">
        <v>0</v>
      </c>
      <c r="H55" s="125" t="s">
        <v>262</v>
      </c>
      <c r="I55" s="125" t="s">
        <v>601</v>
      </c>
      <c r="J55" s="125">
        <v>0</v>
      </c>
      <c r="K55" s="125">
        <v>0</v>
      </c>
      <c r="L55" s="125" t="s">
        <v>43</v>
      </c>
      <c r="M55" s="128">
        <v>262702</v>
      </c>
      <c r="N55" s="127"/>
      <c r="O55" s="154">
        <v>262702</v>
      </c>
      <c r="P55" s="153"/>
      <c r="Q55" s="155">
        <v>-40085294660</v>
      </c>
      <c r="R55" s="125" t="s">
        <v>261</v>
      </c>
      <c r="S55" s="125" t="s">
        <v>337</v>
      </c>
      <c r="T55" s="125" t="s">
        <v>237</v>
      </c>
      <c r="U55" s="125" t="s">
        <v>251</v>
      </c>
      <c r="V55" s="125" t="s">
        <v>338</v>
      </c>
      <c r="W55" s="125" t="s">
        <v>257</v>
      </c>
      <c r="X55" s="125" t="s">
        <v>602</v>
      </c>
    </row>
    <row r="56" spans="2:24" ht="12" customHeight="1">
      <c r="B56" s="125" t="s">
        <v>333</v>
      </c>
      <c r="C56" s="126">
        <v>44225</v>
      </c>
      <c r="D56" s="125">
        <v>109</v>
      </c>
      <c r="E56" s="125" t="s">
        <v>954</v>
      </c>
      <c r="F56" s="125">
        <v>3315003</v>
      </c>
      <c r="G56" s="125">
        <v>0</v>
      </c>
      <c r="H56" s="125" t="s">
        <v>262</v>
      </c>
      <c r="I56" s="125" t="s">
        <v>565</v>
      </c>
      <c r="J56" s="125">
        <v>0</v>
      </c>
      <c r="K56" s="125">
        <v>0</v>
      </c>
      <c r="L56" s="125" t="s">
        <v>43</v>
      </c>
      <c r="M56" s="128">
        <v>1222305</v>
      </c>
      <c r="N56" s="127"/>
      <c r="O56" s="154">
        <v>1222305</v>
      </c>
      <c r="P56" s="153"/>
      <c r="Q56" s="155">
        <v>-40084072355</v>
      </c>
      <c r="R56" s="125" t="s">
        <v>261</v>
      </c>
      <c r="S56" s="125" t="s">
        <v>337</v>
      </c>
      <c r="T56" s="125" t="s">
        <v>237</v>
      </c>
      <c r="U56" s="125" t="s">
        <v>251</v>
      </c>
      <c r="V56" s="125" t="s">
        <v>338</v>
      </c>
      <c r="W56" s="125" t="s">
        <v>257</v>
      </c>
      <c r="X56" s="125" t="s">
        <v>605</v>
      </c>
    </row>
    <row r="57" spans="2:24" ht="12" customHeight="1">
      <c r="B57" s="125" t="s">
        <v>333</v>
      </c>
      <c r="C57" s="126">
        <v>44225</v>
      </c>
      <c r="D57" s="125">
        <v>109</v>
      </c>
      <c r="E57" s="125" t="s">
        <v>339</v>
      </c>
      <c r="F57" s="125">
        <v>3315001</v>
      </c>
      <c r="G57" s="125">
        <v>0</v>
      </c>
      <c r="H57" s="125" t="s">
        <v>262</v>
      </c>
      <c r="I57" s="125" t="s">
        <v>619</v>
      </c>
      <c r="J57" s="125">
        <v>0</v>
      </c>
      <c r="K57" s="125">
        <v>0</v>
      </c>
      <c r="L57" s="125" t="s">
        <v>42</v>
      </c>
      <c r="M57" s="128" t="s">
        <v>628</v>
      </c>
      <c r="N57" s="127"/>
      <c r="O57" s="154">
        <v>1742148</v>
      </c>
      <c r="P57" s="153"/>
      <c r="Q57" s="155">
        <v>-40082330207</v>
      </c>
      <c r="R57" s="125" t="s">
        <v>261</v>
      </c>
      <c r="S57" s="125" t="s">
        <v>337</v>
      </c>
      <c r="T57" s="125" t="s">
        <v>237</v>
      </c>
      <c r="U57" s="125" t="s">
        <v>251</v>
      </c>
      <c r="V57" s="125" t="s">
        <v>338</v>
      </c>
      <c r="W57" s="125" t="s">
        <v>257</v>
      </c>
      <c r="X57" s="125" t="s">
        <v>629</v>
      </c>
    </row>
    <row r="58" spans="2:24" ht="12" customHeight="1">
      <c r="B58" s="125" t="s">
        <v>333</v>
      </c>
      <c r="C58" s="126">
        <v>44225</v>
      </c>
      <c r="D58" s="125">
        <v>109</v>
      </c>
      <c r="E58" s="125" t="s">
        <v>339</v>
      </c>
      <c r="F58" s="125">
        <v>3315001</v>
      </c>
      <c r="G58" s="125">
        <v>0</v>
      </c>
      <c r="H58" s="125" t="s">
        <v>262</v>
      </c>
      <c r="I58" s="125" t="s">
        <v>619</v>
      </c>
      <c r="J58" s="125">
        <v>0</v>
      </c>
      <c r="K58" s="125">
        <v>0</v>
      </c>
      <c r="L58" s="125" t="s">
        <v>42</v>
      </c>
      <c r="M58" s="127"/>
      <c r="N58" s="128" t="s">
        <v>620</v>
      </c>
      <c r="O58" s="153"/>
      <c r="P58" s="154">
        <v>48534192</v>
      </c>
      <c r="Q58" s="155">
        <v>-40130864399</v>
      </c>
      <c r="R58" s="125" t="s">
        <v>261</v>
      </c>
      <c r="S58" s="125" t="s">
        <v>260</v>
      </c>
      <c r="T58" s="125" t="s">
        <v>237</v>
      </c>
      <c r="U58" s="125" t="s">
        <v>251</v>
      </c>
      <c r="V58" s="125" t="s">
        <v>258</v>
      </c>
      <c r="W58" s="125" t="s">
        <v>257</v>
      </c>
      <c r="X58" s="125" t="s">
        <v>345</v>
      </c>
    </row>
    <row r="59" spans="2:24" ht="12" customHeight="1">
      <c r="B59" s="125" t="s">
        <v>333</v>
      </c>
      <c r="C59" s="126">
        <v>44225</v>
      </c>
      <c r="D59" s="125">
        <v>109</v>
      </c>
      <c r="E59" s="125" t="s">
        <v>339</v>
      </c>
      <c r="F59" s="125">
        <v>3315001</v>
      </c>
      <c r="G59" s="125">
        <v>0</v>
      </c>
      <c r="H59" s="125" t="s">
        <v>262</v>
      </c>
      <c r="I59" s="125" t="s">
        <v>621</v>
      </c>
      <c r="J59" s="125">
        <v>0</v>
      </c>
      <c r="K59" s="125">
        <v>0</v>
      </c>
      <c r="L59" s="125" t="s">
        <v>43</v>
      </c>
      <c r="M59" s="128">
        <v>130405</v>
      </c>
      <c r="N59" s="127"/>
      <c r="O59" s="154">
        <v>130405</v>
      </c>
      <c r="P59" s="153"/>
      <c r="Q59" s="155">
        <v>-40130733994</v>
      </c>
      <c r="R59" s="125" t="s">
        <v>261</v>
      </c>
      <c r="S59" s="125" t="s">
        <v>337</v>
      </c>
      <c r="T59" s="125" t="s">
        <v>237</v>
      </c>
      <c r="U59" s="125" t="s">
        <v>251</v>
      </c>
      <c r="V59" s="125" t="s">
        <v>338</v>
      </c>
      <c r="W59" s="125" t="s">
        <v>257</v>
      </c>
      <c r="X59" s="125" t="s">
        <v>633</v>
      </c>
    </row>
    <row r="60" spans="2:24" ht="12" customHeight="1">
      <c r="B60" s="125" t="s">
        <v>333</v>
      </c>
      <c r="C60" s="126">
        <v>44225</v>
      </c>
      <c r="D60" s="125">
        <v>109</v>
      </c>
      <c r="E60" s="125" t="s">
        <v>339</v>
      </c>
      <c r="F60" s="125">
        <v>3315001</v>
      </c>
      <c r="G60" s="125">
        <v>0</v>
      </c>
      <c r="H60" s="125" t="s">
        <v>262</v>
      </c>
      <c r="I60" s="125" t="s">
        <v>621</v>
      </c>
      <c r="J60" s="125">
        <v>0</v>
      </c>
      <c r="K60" s="125">
        <v>0</v>
      </c>
      <c r="L60" s="125" t="s">
        <v>43</v>
      </c>
      <c r="M60" s="128">
        <v>277970</v>
      </c>
      <c r="N60" s="127"/>
      <c r="O60" s="154">
        <v>277970</v>
      </c>
      <c r="P60" s="153"/>
      <c r="Q60" s="155">
        <v>-40130456024</v>
      </c>
      <c r="R60" s="125" t="s">
        <v>261</v>
      </c>
      <c r="S60" s="125" t="s">
        <v>337</v>
      </c>
      <c r="T60" s="125" t="s">
        <v>237</v>
      </c>
      <c r="U60" s="125" t="s">
        <v>251</v>
      </c>
      <c r="V60" s="125" t="s">
        <v>338</v>
      </c>
      <c r="W60" s="125" t="s">
        <v>257</v>
      </c>
      <c r="X60" s="125" t="s">
        <v>632</v>
      </c>
    </row>
    <row r="61" spans="2:24" ht="12" customHeight="1">
      <c r="B61" s="125" t="s">
        <v>333</v>
      </c>
      <c r="C61" s="126">
        <v>44225</v>
      </c>
      <c r="D61" s="125">
        <v>109</v>
      </c>
      <c r="E61" s="125" t="s">
        <v>339</v>
      </c>
      <c r="F61" s="125">
        <v>3315001</v>
      </c>
      <c r="G61" s="125">
        <v>0</v>
      </c>
      <c r="H61" s="125" t="s">
        <v>262</v>
      </c>
      <c r="I61" s="125" t="s">
        <v>621</v>
      </c>
      <c r="J61" s="125">
        <v>0</v>
      </c>
      <c r="K61" s="125">
        <v>0</v>
      </c>
      <c r="L61" s="125" t="s">
        <v>43</v>
      </c>
      <c r="M61" s="128">
        <v>3505200</v>
      </c>
      <c r="N61" s="127"/>
      <c r="O61" s="154">
        <v>3505200</v>
      </c>
      <c r="P61" s="153"/>
      <c r="Q61" s="155">
        <v>-40126950824</v>
      </c>
      <c r="R61" s="125" t="s">
        <v>261</v>
      </c>
      <c r="S61" s="125" t="s">
        <v>337</v>
      </c>
      <c r="T61" s="125" t="s">
        <v>237</v>
      </c>
      <c r="U61" s="125" t="s">
        <v>251</v>
      </c>
      <c r="V61" s="125" t="s">
        <v>338</v>
      </c>
      <c r="W61" s="125" t="s">
        <v>257</v>
      </c>
      <c r="X61" s="125" t="s">
        <v>634</v>
      </c>
    </row>
    <row r="62" spans="2:24" ht="12" customHeight="1">
      <c r="B62" s="125" t="s">
        <v>333</v>
      </c>
      <c r="C62" s="126">
        <v>44225</v>
      </c>
      <c r="D62" s="125">
        <v>109</v>
      </c>
      <c r="E62" s="125" t="s">
        <v>339</v>
      </c>
      <c r="F62" s="125">
        <v>3315001</v>
      </c>
      <c r="G62" s="125">
        <v>0</v>
      </c>
      <c r="H62" s="125" t="s">
        <v>262</v>
      </c>
      <c r="I62" s="125" t="s">
        <v>630</v>
      </c>
      <c r="J62" s="125">
        <v>0</v>
      </c>
      <c r="K62" s="125">
        <v>0</v>
      </c>
      <c r="L62" s="125" t="s">
        <v>42</v>
      </c>
      <c r="M62" s="127"/>
      <c r="N62" s="128">
        <v>7500</v>
      </c>
      <c r="O62" s="153"/>
      <c r="P62" s="154">
        <v>52283250</v>
      </c>
      <c r="Q62" s="155">
        <v>-40179234074</v>
      </c>
      <c r="R62" s="125" t="s">
        <v>261</v>
      </c>
      <c r="S62" s="125" t="s">
        <v>260</v>
      </c>
      <c r="T62" s="125" t="s">
        <v>237</v>
      </c>
      <c r="U62" s="125" t="s">
        <v>251</v>
      </c>
      <c r="V62" s="125" t="s">
        <v>258</v>
      </c>
      <c r="W62" s="125" t="s">
        <v>257</v>
      </c>
      <c r="X62" s="125" t="s">
        <v>631</v>
      </c>
    </row>
    <row r="63" spans="2:24" ht="12" customHeight="1">
      <c r="B63" s="125" t="s">
        <v>333</v>
      </c>
      <c r="C63" s="126">
        <v>44225</v>
      </c>
      <c r="D63" s="125">
        <v>109</v>
      </c>
      <c r="E63" s="125" t="s">
        <v>339</v>
      </c>
      <c r="F63" s="125">
        <v>3315001</v>
      </c>
      <c r="G63" s="125">
        <v>0</v>
      </c>
      <c r="H63" s="125" t="s">
        <v>262</v>
      </c>
      <c r="I63" s="125" t="s">
        <v>619</v>
      </c>
      <c r="J63" s="125">
        <v>0</v>
      </c>
      <c r="K63" s="125">
        <v>0</v>
      </c>
      <c r="L63" s="125" t="s">
        <v>42</v>
      </c>
      <c r="M63" s="128" t="s">
        <v>626</v>
      </c>
      <c r="N63" s="127"/>
      <c r="O63" s="154">
        <v>22933943</v>
      </c>
      <c r="P63" s="153"/>
      <c r="Q63" s="155">
        <v>-40156300131</v>
      </c>
      <c r="R63" s="125" t="s">
        <v>261</v>
      </c>
      <c r="S63" s="125" t="s">
        <v>337</v>
      </c>
      <c r="T63" s="125" t="s">
        <v>237</v>
      </c>
      <c r="U63" s="125" t="s">
        <v>251</v>
      </c>
      <c r="V63" s="125" t="s">
        <v>338</v>
      </c>
      <c r="W63" s="125" t="s">
        <v>257</v>
      </c>
      <c r="X63" s="125" t="s">
        <v>627</v>
      </c>
    </row>
    <row r="64" spans="2:24" ht="12" customHeight="1">
      <c r="B64" s="125" t="s">
        <v>333</v>
      </c>
      <c r="C64" s="126">
        <v>44225</v>
      </c>
      <c r="D64" s="125">
        <v>109</v>
      </c>
      <c r="E64" s="125" t="s">
        <v>339</v>
      </c>
      <c r="F64" s="125">
        <v>3315001</v>
      </c>
      <c r="G64" s="125">
        <v>0</v>
      </c>
      <c r="H64" s="125" t="s">
        <v>262</v>
      </c>
      <c r="I64" s="125" t="s">
        <v>619</v>
      </c>
      <c r="J64" s="125">
        <v>0</v>
      </c>
      <c r="K64" s="125">
        <v>0</v>
      </c>
      <c r="L64" s="125" t="s">
        <v>42</v>
      </c>
      <c r="M64" s="128" t="s">
        <v>624</v>
      </c>
      <c r="N64" s="127"/>
      <c r="O64" s="154">
        <v>17723952</v>
      </c>
      <c r="P64" s="153"/>
      <c r="Q64" s="155">
        <v>-40138576179</v>
      </c>
      <c r="R64" s="125" t="s">
        <v>261</v>
      </c>
      <c r="S64" s="125" t="s">
        <v>337</v>
      </c>
      <c r="T64" s="125" t="s">
        <v>237</v>
      </c>
      <c r="U64" s="125" t="s">
        <v>251</v>
      </c>
      <c r="V64" s="125" t="s">
        <v>338</v>
      </c>
      <c r="W64" s="125" t="s">
        <v>257</v>
      </c>
      <c r="X64" s="125" t="s">
        <v>625</v>
      </c>
    </row>
    <row r="65" spans="2:24" ht="12" customHeight="1">
      <c r="B65" s="125" t="s">
        <v>333</v>
      </c>
      <c r="C65" s="126">
        <v>44225</v>
      </c>
      <c r="D65" s="125">
        <v>109</v>
      </c>
      <c r="E65" s="125" t="s">
        <v>339</v>
      </c>
      <c r="F65" s="125">
        <v>3315001</v>
      </c>
      <c r="G65" s="125">
        <v>0</v>
      </c>
      <c r="H65" s="125" t="s">
        <v>262</v>
      </c>
      <c r="I65" s="125" t="s">
        <v>619</v>
      </c>
      <c r="J65" s="125">
        <v>0</v>
      </c>
      <c r="K65" s="125">
        <v>0</v>
      </c>
      <c r="L65" s="125" t="s">
        <v>42</v>
      </c>
      <c r="M65" s="128" t="s">
        <v>622</v>
      </c>
      <c r="N65" s="127"/>
      <c r="O65" s="154">
        <v>4091408</v>
      </c>
      <c r="P65" s="153"/>
      <c r="Q65" s="155">
        <v>-40134484771</v>
      </c>
      <c r="R65" s="125" t="s">
        <v>261</v>
      </c>
      <c r="S65" s="125" t="s">
        <v>337</v>
      </c>
      <c r="T65" s="125" t="s">
        <v>237</v>
      </c>
      <c r="U65" s="125" t="s">
        <v>251</v>
      </c>
      <c r="V65" s="125" t="s">
        <v>338</v>
      </c>
      <c r="W65" s="125" t="s">
        <v>257</v>
      </c>
      <c r="X65" s="125" t="s">
        <v>623</v>
      </c>
    </row>
    <row r="66" spans="2:24" ht="12" customHeight="1">
      <c r="B66" s="125" t="s">
        <v>333</v>
      </c>
      <c r="C66" s="126">
        <v>44225</v>
      </c>
      <c r="D66" s="125">
        <v>109</v>
      </c>
      <c r="E66" s="125" t="s">
        <v>339</v>
      </c>
      <c r="F66" s="125">
        <v>3315001</v>
      </c>
      <c r="G66" s="125">
        <v>0</v>
      </c>
      <c r="H66" s="125" t="s">
        <v>262</v>
      </c>
      <c r="I66" s="125" t="s">
        <v>621</v>
      </c>
      <c r="J66" s="125">
        <v>0</v>
      </c>
      <c r="K66" s="125">
        <v>0</v>
      </c>
      <c r="L66" s="125" t="s">
        <v>43</v>
      </c>
      <c r="M66" s="127"/>
      <c r="N66" s="128">
        <v>3913575</v>
      </c>
      <c r="O66" s="153"/>
      <c r="P66" s="154">
        <v>3913575</v>
      </c>
      <c r="Q66" s="155">
        <v>-40138398346</v>
      </c>
      <c r="R66" s="125" t="s">
        <v>261</v>
      </c>
      <c r="S66" s="125" t="s">
        <v>260</v>
      </c>
      <c r="T66" s="125" t="s">
        <v>237</v>
      </c>
      <c r="U66" s="125" t="s">
        <v>251</v>
      </c>
      <c r="V66" s="125" t="s">
        <v>258</v>
      </c>
      <c r="W66" s="125" t="s">
        <v>257</v>
      </c>
      <c r="X66" s="125" t="s">
        <v>345</v>
      </c>
    </row>
    <row r="67" spans="2:24" ht="12" hidden="1" customHeight="1">
      <c r="B67" s="125" t="s">
        <v>333</v>
      </c>
      <c r="C67" s="126">
        <v>44227</v>
      </c>
      <c r="D67" s="125">
        <v>0</v>
      </c>
      <c r="E67" s="125">
        <v>0</v>
      </c>
      <c r="F67" s="125">
        <v>0</v>
      </c>
      <c r="G67" s="125">
        <v>0</v>
      </c>
      <c r="H67" s="125" t="s">
        <v>635</v>
      </c>
      <c r="I67" s="125">
        <v>1334809</v>
      </c>
      <c r="J67" s="125" t="s">
        <v>636</v>
      </c>
      <c r="K67" s="127"/>
      <c r="L67" s="125" t="s">
        <v>44</v>
      </c>
      <c r="M67" s="128">
        <v>0</v>
      </c>
      <c r="N67" s="128">
        <v>0</v>
      </c>
      <c r="O67" s="154">
        <v>12291685</v>
      </c>
      <c r="P67" s="154">
        <v>0</v>
      </c>
      <c r="Q67" s="155">
        <v>-40126106661</v>
      </c>
      <c r="R67" s="125" t="s">
        <v>254</v>
      </c>
      <c r="S67" s="125" t="s">
        <v>637</v>
      </c>
      <c r="T67" s="125" t="s">
        <v>638</v>
      </c>
      <c r="U67" s="125" t="s">
        <v>251</v>
      </c>
      <c r="V67" s="125" t="s">
        <v>44</v>
      </c>
      <c r="W67" s="125">
        <v>0</v>
      </c>
      <c r="X67" s="127"/>
    </row>
    <row r="68" spans="2:24" ht="12" hidden="1" customHeight="1">
      <c r="B68" s="125" t="s">
        <v>333</v>
      </c>
      <c r="C68" s="126">
        <v>44227</v>
      </c>
      <c r="D68" s="125">
        <v>0</v>
      </c>
      <c r="E68" s="125">
        <v>0</v>
      </c>
      <c r="F68" s="125">
        <v>0</v>
      </c>
      <c r="G68" s="125">
        <v>0</v>
      </c>
      <c r="H68" s="125" t="s">
        <v>639</v>
      </c>
      <c r="I68" s="125">
        <v>1334810</v>
      </c>
      <c r="J68" s="125" t="s">
        <v>640</v>
      </c>
      <c r="K68" s="127"/>
      <c r="L68" s="125" t="s">
        <v>42</v>
      </c>
      <c r="M68" s="128">
        <v>0</v>
      </c>
      <c r="N68" s="128">
        <v>0</v>
      </c>
      <c r="O68" s="154">
        <v>0</v>
      </c>
      <c r="P68" s="154">
        <v>197934210</v>
      </c>
      <c r="Q68" s="155">
        <v>-40324040871</v>
      </c>
      <c r="R68" s="125" t="s">
        <v>254</v>
      </c>
      <c r="S68" s="125" t="s">
        <v>637</v>
      </c>
      <c r="T68" s="125" t="s">
        <v>638</v>
      </c>
      <c r="U68" s="125" t="s">
        <v>251</v>
      </c>
      <c r="V68" s="125" t="s">
        <v>42</v>
      </c>
      <c r="W68" s="125">
        <v>0</v>
      </c>
      <c r="X68" s="127"/>
    </row>
    <row r="69" spans="2:24" ht="12" customHeight="1">
      <c r="B69" s="125" t="s">
        <v>333</v>
      </c>
      <c r="C69" s="126">
        <v>44228</v>
      </c>
      <c r="D69" s="125">
        <v>109</v>
      </c>
      <c r="E69" s="125" t="s">
        <v>334</v>
      </c>
      <c r="F69" s="125">
        <v>3315002</v>
      </c>
      <c r="G69" s="125">
        <v>0</v>
      </c>
      <c r="H69" s="125" t="s">
        <v>262</v>
      </c>
      <c r="I69" s="125" t="s">
        <v>410</v>
      </c>
      <c r="J69" s="125">
        <v>0</v>
      </c>
      <c r="K69" s="125">
        <v>0</v>
      </c>
      <c r="L69" s="125" t="s">
        <v>42</v>
      </c>
      <c r="M69" s="128" t="s">
        <v>641</v>
      </c>
      <c r="N69" s="127"/>
      <c r="O69" s="154">
        <v>4258568</v>
      </c>
      <c r="P69" s="153"/>
      <c r="Q69" s="155">
        <v>-40319782303</v>
      </c>
      <c r="R69" s="125" t="s">
        <v>261</v>
      </c>
      <c r="S69" s="125" t="s">
        <v>337</v>
      </c>
      <c r="T69" s="125" t="s">
        <v>237</v>
      </c>
      <c r="U69" s="125" t="s">
        <v>251</v>
      </c>
      <c r="V69" s="125" t="s">
        <v>338</v>
      </c>
      <c r="W69" s="125" t="s">
        <v>257</v>
      </c>
      <c r="X69" s="125" t="s">
        <v>642</v>
      </c>
    </row>
    <row r="70" spans="2:24" ht="12" customHeight="1">
      <c r="B70" s="125" t="s">
        <v>333</v>
      </c>
      <c r="C70" s="126">
        <v>44228</v>
      </c>
      <c r="D70" s="125">
        <v>109</v>
      </c>
      <c r="E70" s="125" t="s">
        <v>334</v>
      </c>
      <c r="F70" s="125">
        <v>3315002</v>
      </c>
      <c r="G70" s="125">
        <v>0</v>
      </c>
      <c r="H70" s="125" t="s">
        <v>262</v>
      </c>
      <c r="I70" s="125" t="s">
        <v>420</v>
      </c>
      <c r="J70" s="125">
        <v>0</v>
      </c>
      <c r="K70" s="125">
        <v>0</v>
      </c>
      <c r="L70" s="125" t="s">
        <v>42</v>
      </c>
      <c r="M70" s="128" t="s">
        <v>457</v>
      </c>
      <c r="N70" s="127"/>
      <c r="O70" s="154">
        <v>287849120</v>
      </c>
      <c r="P70" s="153"/>
      <c r="Q70" s="155">
        <v>-40031933183</v>
      </c>
      <c r="R70" s="125" t="s">
        <v>261</v>
      </c>
      <c r="S70" s="125" t="s">
        <v>337</v>
      </c>
      <c r="T70" s="125" t="s">
        <v>237</v>
      </c>
      <c r="U70" s="125" t="s">
        <v>251</v>
      </c>
      <c r="V70" s="125" t="s">
        <v>338</v>
      </c>
      <c r="W70" s="125" t="s">
        <v>257</v>
      </c>
      <c r="X70" s="125" t="s">
        <v>643</v>
      </c>
    </row>
    <row r="71" spans="2:24" ht="12" customHeight="1">
      <c r="B71" s="125" t="s">
        <v>333</v>
      </c>
      <c r="C71" s="126">
        <v>44228</v>
      </c>
      <c r="D71" s="125">
        <v>109</v>
      </c>
      <c r="E71" s="125" t="s">
        <v>339</v>
      </c>
      <c r="F71" s="125">
        <v>3315001</v>
      </c>
      <c r="G71" s="125">
        <v>0</v>
      </c>
      <c r="H71" s="125" t="s">
        <v>262</v>
      </c>
      <c r="I71" s="125" t="s">
        <v>645</v>
      </c>
      <c r="J71" s="125">
        <v>0</v>
      </c>
      <c r="K71" s="125">
        <v>0</v>
      </c>
      <c r="L71" s="125" t="s">
        <v>42</v>
      </c>
      <c r="M71" s="127"/>
      <c r="N71" s="128">
        <v>120000</v>
      </c>
      <c r="O71" s="153"/>
      <c r="P71" s="154">
        <v>836532000</v>
      </c>
      <c r="Q71" s="155">
        <v>-40868465183</v>
      </c>
      <c r="R71" s="125" t="s">
        <v>261</v>
      </c>
      <c r="S71" s="125" t="s">
        <v>260</v>
      </c>
      <c r="T71" s="125" t="s">
        <v>237</v>
      </c>
      <c r="U71" s="125" t="s">
        <v>251</v>
      </c>
      <c r="V71" s="125" t="s">
        <v>258</v>
      </c>
      <c r="W71" s="125" t="s">
        <v>257</v>
      </c>
      <c r="X71" s="125" t="s">
        <v>646</v>
      </c>
    </row>
    <row r="72" spans="2:24" ht="12" customHeight="1">
      <c r="B72" s="125" t="s">
        <v>333</v>
      </c>
      <c r="C72" s="126">
        <v>44228</v>
      </c>
      <c r="D72" s="125">
        <v>109</v>
      </c>
      <c r="E72" s="125" t="s">
        <v>339</v>
      </c>
      <c r="F72" s="125">
        <v>3315001</v>
      </c>
      <c r="G72" s="125">
        <v>0</v>
      </c>
      <c r="H72" s="125" t="s">
        <v>262</v>
      </c>
      <c r="I72" s="125" t="s">
        <v>369</v>
      </c>
      <c r="J72" s="125">
        <v>0</v>
      </c>
      <c r="K72" s="125">
        <v>0</v>
      </c>
      <c r="L72" s="125" t="s">
        <v>42</v>
      </c>
      <c r="M72" s="128" t="s">
        <v>448</v>
      </c>
      <c r="N72" s="127"/>
      <c r="O72" s="154">
        <v>719133306</v>
      </c>
      <c r="P72" s="153"/>
      <c r="Q72" s="155">
        <v>-40149331877</v>
      </c>
      <c r="R72" s="125" t="s">
        <v>261</v>
      </c>
      <c r="S72" s="125" t="s">
        <v>337</v>
      </c>
      <c r="T72" s="125" t="s">
        <v>237</v>
      </c>
      <c r="U72" s="125" t="s">
        <v>251</v>
      </c>
      <c r="V72" s="125" t="s">
        <v>338</v>
      </c>
      <c r="W72" s="125" t="s">
        <v>257</v>
      </c>
      <c r="X72" s="125" t="s">
        <v>644</v>
      </c>
    </row>
    <row r="73" spans="2:24" ht="12" customHeight="1">
      <c r="B73" s="125" t="s">
        <v>333</v>
      </c>
      <c r="C73" s="126">
        <v>44228</v>
      </c>
      <c r="D73" s="125">
        <v>109</v>
      </c>
      <c r="E73" s="125" t="s">
        <v>339</v>
      </c>
      <c r="F73" s="125">
        <v>3315001</v>
      </c>
      <c r="G73" s="125">
        <v>0</v>
      </c>
      <c r="H73" s="125" t="s">
        <v>262</v>
      </c>
      <c r="I73" s="125" t="s">
        <v>349</v>
      </c>
      <c r="J73" s="125">
        <v>0</v>
      </c>
      <c r="K73" s="125">
        <v>0</v>
      </c>
      <c r="L73" s="125" t="s">
        <v>42</v>
      </c>
      <c r="M73" s="128" t="s">
        <v>444</v>
      </c>
      <c r="N73" s="127"/>
      <c r="O73" s="154">
        <v>102168644</v>
      </c>
      <c r="P73" s="153"/>
      <c r="Q73" s="155">
        <v>-40047163233</v>
      </c>
      <c r="R73" s="125" t="s">
        <v>261</v>
      </c>
      <c r="S73" s="125" t="s">
        <v>337</v>
      </c>
      <c r="T73" s="125" t="s">
        <v>237</v>
      </c>
      <c r="U73" s="125" t="s">
        <v>251</v>
      </c>
      <c r="V73" s="125" t="s">
        <v>338</v>
      </c>
      <c r="W73" s="125" t="s">
        <v>257</v>
      </c>
      <c r="X73" s="125" t="s">
        <v>648</v>
      </c>
    </row>
    <row r="74" spans="2:24" ht="12" customHeight="1">
      <c r="B74" s="125" t="s">
        <v>333</v>
      </c>
      <c r="C74" s="126">
        <v>44228</v>
      </c>
      <c r="D74" s="125">
        <v>109</v>
      </c>
      <c r="E74" s="125" t="s">
        <v>339</v>
      </c>
      <c r="F74" s="125">
        <v>3315001</v>
      </c>
      <c r="G74" s="125">
        <v>0</v>
      </c>
      <c r="H74" s="125" t="s">
        <v>262</v>
      </c>
      <c r="I74" s="125" t="s">
        <v>370</v>
      </c>
      <c r="J74" s="125">
        <v>0</v>
      </c>
      <c r="K74" s="125">
        <v>0</v>
      </c>
      <c r="L74" s="125" t="s">
        <v>42</v>
      </c>
      <c r="M74" s="128" t="s">
        <v>449</v>
      </c>
      <c r="N74" s="127"/>
      <c r="O74" s="154">
        <v>258982522</v>
      </c>
      <c r="P74" s="153"/>
      <c r="Q74" s="155">
        <v>-39788180711</v>
      </c>
      <c r="R74" s="125" t="s">
        <v>261</v>
      </c>
      <c r="S74" s="125" t="s">
        <v>337</v>
      </c>
      <c r="T74" s="125" t="s">
        <v>237</v>
      </c>
      <c r="U74" s="125" t="s">
        <v>251</v>
      </c>
      <c r="V74" s="125" t="s">
        <v>338</v>
      </c>
      <c r="W74" s="125" t="s">
        <v>257</v>
      </c>
      <c r="X74" s="125" t="s">
        <v>647</v>
      </c>
    </row>
    <row r="75" spans="2:24" ht="12" customHeight="1">
      <c r="B75" s="125" t="s">
        <v>333</v>
      </c>
      <c r="C75" s="126">
        <v>44229</v>
      </c>
      <c r="D75" s="125">
        <v>109</v>
      </c>
      <c r="E75" s="125" t="s">
        <v>339</v>
      </c>
      <c r="F75" s="125">
        <v>3315001</v>
      </c>
      <c r="G75" s="125">
        <v>0</v>
      </c>
      <c r="H75" s="125" t="s">
        <v>262</v>
      </c>
      <c r="I75" s="125" t="s">
        <v>435</v>
      </c>
      <c r="J75" s="125">
        <v>0</v>
      </c>
      <c r="K75" s="125">
        <v>0</v>
      </c>
      <c r="L75" s="125" t="s">
        <v>42</v>
      </c>
      <c r="M75" s="128">
        <v>25500</v>
      </c>
      <c r="N75" s="127"/>
      <c r="O75" s="154">
        <v>178253925</v>
      </c>
      <c r="P75" s="153"/>
      <c r="Q75" s="155">
        <v>-39609926786</v>
      </c>
      <c r="R75" s="125" t="s">
        <v>261</v>
      </c>
      <c r="S75" s="125" t="s">
        <v>264</v>
      </c>
      <c r="T75" s="125" t="s">
        <v>237</v>
      </c>
      <c r="U75" s="125" t="s">
        <v>251</v>
      </c>
      <c r="V75" s="125" t="s">
        <v>263</v>
      </c>
      <c r="W75" s="125" t="s">
        <v>257</v>
      </c>
      <c r="X75" s="125" t="s">
        <v>452</v>
      </c>
    </row>
    <row r="76" spans="2:24" ht="12" customHeight="1">
      <c r="B76" s="125" t="s">
        <v>333</v>
      </c>
      <c r="C76" s="126">
        <v>44231</v>
      </c>
      <c r="D76" s="125">
        <v>109</v>
      </c>
      <c r="E76" s="125" t="s">
        <v>339</v>
      </c>
      <c r="F76" s="125">
        <v>3315001</v>
      </c>
      <c r="G76" s="125">
        <v>0</v>
      </c>
      <c r="H76" s="125" t="s">
        <v>262</v>
      </c>
      <c r="I76" s="125" t="s">
        <v>619</v>
      </c>
      <c r="J76" s="125">
        <v>0</v>
      </c>
      <c r="K76" s="125">
        <v>0</v>
      </c>
      <c r="L76" s="125" t="s">
        <v>42</v>
      </c>
      <c r="M76" s="128" t="s">
        <v>651</v>
      </c>
      <c r="N76" s="127"/>
      <c r="O76" s="154">
        <v>2042741</v>
      </c>
      <c r="P76" s="153"/>
      <c r="Q76" s="155">
        <v>-39607884045</v>
      </c>
      <c r="R76" s="125" t="s">
        <v>261</v>
      </c>
      <c r="S76" s="125" t="s">
        <v>337</v>
      </c>
      <c r="T76" s="125" t="s">
        <v>237</v>
      </c>
      <c r="U76" s="125" t="s">
        <v>251</v>
      </c>
      <c r="V76" s="125" t="s">
        <v>338</v>
      </c>
      <c r="W76" s="125" t="s">
        <v>257</v>
      </c>
      <c r="X76" s="125" t="s">
        <v>653</v>
      </c>
    </row>
    <row r="77" spans="2:24" ht="12" hidden="1" customHeight="1">
      <c r="B77" s="125" t="s">
        <v>333</v>
      </c>
      <c r="C77" s="126">
        <v>44231</v>
      </c>
      <c r="D77" s="125">
        <v>109</v>
      </c>
      <c r="E77" s="125" t="s">
        <v>339</v>
      </c>
      <c r="F77" s="125">
        <v>3315001</v>
      </c>
      <c r="G77" s="125">
        <v>0</v>
      </c>
      <c r="H77" s="125" t="s">
        <v>649</v>
      </c>
      <c r="I77" s="125" t="s">
        <v>650</v>
      </c>
      <c r="J77" s="125">
        <v>0</v>
      </c>
      <c r="K77" s="125">
        <v>0</v>
      </c>
      <c r="L77" s="125" t="s">
        <v>42</v>
      </c>
      <c r="M77" s="128" t="s">
        <v>651</v>
      </c>
      <c r="N77" s="127"/>
      <c r="O77" s="154">
        <v>2012067</v>
      </c>
      <c r="P77" s="153"/>
      <c r="Q77" s="155">
        <v>-39605871978</v>
      </c>
      <c r="R77" s="125" t="s">
        <v>261</v>
      </c>
      <c r="S77" s="125" t="s">
        <v>260</v>
      </c>
      <c r="T77" s="125" t="s">
        <v>237</v>
      </c>
      <c r="U77" s="125" t="s">
        <v>251</v>
      </c>
      <c r="V77" s="125" t="s">
        <v>258</v>
      </c>
      <c r="W77" s="125" t="s">
        <v>257</v>
      </c>
      <c r="X77" s="125" t="s">
        <v>344</v>
      </c>
    </row>
    <row r="78" spans="2:24" ht="12" hidden="1" customHeight="1">
      <c r="B78" s="125" t="s">
        <v>333</v>
      </c>
      <c r="C78" s="126">
        <v>44231</v>
      </c>
      <c r="D78" s="125">
        <v>109</v>
      </c>
      <c r="E78" s="125" t="s">
        <v>339</v>
      </c>
      <c r="F78" s="125">
        <v>3315001</v>
      </c>
      <c r="G78" s="125">
        <v>0</v>
      </c>
      <c r="H78" s="125" t="s">
        <v>649</v>
      </c>
      <c r="I78" s="125" t="s">
        <v>650</v>
      </c>
      <c r="J78" s="125">
        <v>0</v>
      </c>
      <c r="K78" s="125">
        <v>0</v>
      </c>
      <c r="L78" s="125" t="s">
        <v>42</v>
      </c>
      <c r="M78" s="127"/>
      <c r="N78" s="128" t="s">
        <v>651</v>
      </c>
      <c r="O78" s="153"/>
      <c r="P78" s="154">
        <v>2012067</v>
      </c>
      <c r="Q78" s="155">
        <v>-39607884045</v>
      </c>
      <c r="R78" s="125" t="s">
        <v>261</v>
      </c>
      <c r="S78" s="125" t="s">
        <v>337</v>
      </c>
      <c r="T78" s="125" t="s">
        <v>237</v>
      </c>
      <c r="U78" s="125" t="s">
        <v>251</v>
      </c>
      <c r="V78" s="125" t="s">
        <v>338</v>
      </c>
      <c r="W78" s="125" t="s">
        <v>257</v>
      </c>
      <c r="X78" s="125" t="s">
        <v>652</v>
      </c>
    </row>
    <row r="79" spans="2:24" ht="12" customHeight="1">
      <c r="B79" s="125" t="s">
        <v>333</v>
      </c>
      <c r="C79" s="126">
        <v>44232</v>
      </c>
      <c r="D79" s="125">
        <v>109</v>
      </c>
      <c r="E79" s="125" t="s">
        <v>334</v>
      </c>
      <c r="F79" s="125">
        <v>3315002</v>
      </c>
      <c r="G79" s="125">
        <v>0</v>
      </c>
      <c r="H79" s="125" t="s">
        <v>262</v>
      </c>
      <c r="I79" s="125" t="s">
        <v>654</v>
      </c>
      <c r="J79" s="125">
        <v>0</v>
      </c>
      <c r="K79" s="125">
        <v>0</v>
      </c>
      <c r="L79" s="125" t="s">
        <v>42</v>
      </c>
      <c r="M79" s="127"/>
      <c r="N79" s="128" t="s">
        <v>465</v>
      </c>
      <c r="O79" s="153"/>
      <c r="P79" s="154">
        <v>102219</v>
      </c>
      <c r="Q79" s="155">
        <v>-39607986264</v>
      </c>
      <c r="R79" s="125" t="s">
        <v>261</v>
      </c>
      <c r="S79" s="125" t="s">
        <v>260</v>
      </c>
      <c r="T79" s="125" t="s">
        <v>237</v>
      </c>
      <c r="U79" s="125" t="s">
        <v>251</v>
      </c>
      <c r="V79" s="125" t="s">
        <v>258</v>
      </c>
      <c r="W79" s="125" t="s">
        <v>257</v>
      </c>
      <c r="X79" s="125" t="s">
        <v>655</v>
      </c>
    </row>
    <row r="80" spans="2:24" ht="12" customHeight="1">
      <c r="B80" s="125" t="s">
        <v>333</v>
      </c>
      <c r="C80" s="126">
        <v>44232</v>
      </c>
      <c r="D80" s="125">
        <v>109</v>
      </c>
      <c r="E80" s="125" t="s">
        <v>339</v>
      </c>
      <c r="F80" s="125">
        <v>3315001</v>
      </c>
      <c r="G80" s="125">
        <v>0</v>
      </c>
      <c r="H80" s="125" t="s">
        <v>262</v>
      </c>
      <c r="I80" s="125" t="s">
        <v>431</v>
      </c>
      <c r="J80" s="125">
        <v>0</v>
      </c>
      <c r="K80" s="125">
        <v>0</v>
      </c>
      <c r="L80" s="125" t="s">
        <v>42</v>
      </c>
      <c r="M80" s="128" t="s">
        <v>455</v>
      </c>
      <c r="N80" s="127"/>
      <c r="O80" s="154">
        <v>191742224</v>
      </c>
      <c r="P80" s="153"/>
      <c r="Q80" s="155">
        <v>-39416244040</v>
      </c>
      <c r="R80" s="125" t="s">
        <v>261</v>
      </c>
      <c r="S80" s="125" t="s">
        <v>337</v>
      </c>
      <c r="T80" s="125" t="s">
        <v>237</v>
      </c>
      <c r="U80" s="125" t="s">
        <v>251</v>
      </c>
      <c r="V80" s="125" t="s">
        <v>338</v>
      </c>
      <c r="W80" s="125" t="s">
        <v>257</v>
      </c>
      <c r="X80" s="125" t="s">
        <v>656</v>
      </c>
    </row>
    <row r="81" spans="2:24" ht="12" customHeight="1">
      <c r="B81" s="125" t="s">
        <v>333</v>
      </c>
      <c r="C81" s="126">
        <v>44237</v>
      </c>
      <c r="D81" s="125">
        <v>109</v>
      </c>
      <c r="E81" s="125" t="s">
        <v>334</v>
      </c>
      <c r="F81" s="125">
        <v>3315002</v>
      </c>
      <c r="G81" s="125">
        <v>0</v>
      </c>
      <c r="H81" s="125" t="s">
        <v>262</v>
      </c>
      <c r="I81" s="125" t="s">
        <v>654</v>
      </c>
      <c r="J81" s="125">
        <v>0</v>
      </c>
      <c r="K81" s="125">
        <v>0</v>
      </c>
      <c r="L81" s="125" t="s">
        <v>42</v>
      </c>
      <c r="M81" s="128" t="s">
        <v>465</v>
      </c>
      <c r="N81" s="127"/>
      <c r="O81" s="154">
        <v>102219</v>
      </c>
      <c r="P81" s="153"/>
      <c r="Q81" s="155">
        <v>-39416141821</v>
      </c>
      <c r="R81" s="125" t="s">
        <v>261</v>
      </c>
      <c r="S81" s="125" t="s">
        <v>337</v>
      </c>
      <c r="T81" s="125" t="s">
        <v>237</v>
      </c>
      <c r="U81" s="125" t="s">
        <v>251</v>
      </c>
      <c r="V81" s="125" t="s">
        <v>338</v>
      </c>
      <c r="W81" s="125" t="s">
        <v>257</v>
      </c>
      <c r="X81" s="125" t="s">
        <v>660</v>
      </c>
    </row>
    <row r="82" spans="2:24" ht="12" customHeight="1">
      <c r="B82" s="125" t="s">
        <v>333</v>
      </c>
      <c r="C82" s="126">
        <v>44237</v>
      </c>
      <c r="D82" s="125">
        <v>109</v>
      </c>
      <c r="E82" s="125" t="s">
        <v>334</v>
      </c>
      <c r="F82" s="125">
        <v>3315002</v>
      </c>
      <c r="G82" s="125">
        <v>0</v>
      </c>
      <c r="H82" s="125" t="s">
        <v>262</v>
      </c>
      <c r="I82" s="125" t="s">
        <v>657</v>
      </c>
      <c r="J82" s="125">
        <v>0</v>
      </c>
      <c r="K82" s="125">
        <v>0</v>
      </c>
      <c r="L82" s="125" t="s">
        <v>42</v>
      </c>
      <c r="M82" s="128" t="s">
        <v>658</v>
      </c>
      <c r="N82" s="127"/>
      <c r="O82" s="154">
        <v>45428</v>
      </c>
      <c r="P82" s="153"/>
      <c r="Q82" s="155">
        <v>-39416096393</v>
      </c>
      <c r="R82" s="125" t="s">
        <v>261</v>
      </c>
      <c r="S82" s="125" t="s">
        <v>337</v>
      </c>
      <c r="T82" s="125" t="s">
        <v>237</v>
      </c>
      <c r="U82" s="125" t="s">
        <v>251</v>
      </c>
      <c r="V82" s="125" t="s">
        <v>338</v>
      </c>
      <c r="W82" s="125" t="s">
        <v>257</v>
      </c>
      <c r="X82" s="125" t="s">
        <v>659</v>
      </c>
    </row>
    <row r="83" spans="2:24" ht="12" customHeight="1">
      <c r="B83" s="125" t="s">
        <v>333</v>
      </c>
      <c r="C83" s="126">
        <v>44237</v>
      </c>
      <c r="D83" s="125">
        <v>109</v>
      </c>
      <c r="E83" s="125" t="s">
        <v>334</v>
      </c>
      <c r="F83" s="125">
        <v>3315002</v>
      </c>
      <c r="G83" s="125">
        <v>0</v>
      </c>
      <c r="H83" s="125" t="s">
        <v>262</v>
      </c>
      <c r="I83" s="125" t="s">
        <v>657</v>
      </c>
      <c r="J83" s="125">
        <v>0</v>
      </c>
      <c r="K83" s="125">
        <v>0</v>
      </c>
      <c r="L83" s="125" t="s">
        <v>42</v>
      </c>
      <c r="M83" s="127"/>
      <c r="N83" s="128" t="s">
        <v>658</v>
      </c>
      <c r="O83" s="153"/>
      <c r="P83" s="154">
        <v>45428</v>
      </c>
      <c r="Q83" s="155">
        <v>-39416141821</v>
      </c>
      <c r="R83" s="125" t="s">
        <v>261</v>
      </c>
      <c r="S83" s="125" t="s">
        <v>260</v>
      </c>
      <c r="T83" s="125" t="s">
        <v>237</v>
      </c>
      <c r="U83" s="125" t="s">
        <v>251</v>
      </c>
      <c r="V83" s="125" t="s">
        <v>258</v>
      </c>
      <c r="W83" s="125" t="s">
        <v>257</v>
      </c>
      <c r="X83" s="125" t="s">
        <v>655</v>
      </c>
    </row>
    <row r="84" spans="2:24" ht="12" customHeight="1">
      <c r="B84" s="125" t="s">
        <v>333</v>
      </c>
      <c r="C84" s="126">
        <v>44238</v>
      </c>
      <c r="D84" s="125">
        <v>109</v>
      </c>
      <c r="E84" s="125" t="s">
        <v>339</v>
      </c>
      <c r="F84" s="125">
        <v>3315001</v>
      </c>
      <c r="G84" s="125">
        <v>0</v>
      </c>
      <c r="H84" s="125" t="s">
        <v>262</v>
      </c>
      <c r="I84" s="125" t="s">
        <v>435</v>
      </c>
      <c r="J84" s="125">
        <v>0</v>
      </c>
      <c r="K84" s="125">
        <v>0</v>
      </c>
      <c r="L84" s="125" t="s">
        <v>42</v>
      </c>
      <c r="M84" s="127"/>
      <c r="N84" s="128">
        <v>0</v>
      </c>
      <c r="O84" s="153"/>
      <c r="P84" s="154">
        <v>0</v>
      </c>
      <c r="Q84" s="155">
        <v>-39416141821</v>
      </c>
      <c r="R84" s="125" t="s">
        <v>261</v>
      </c>
      <c r="S84" s="125" t="s">
        <v>335</v>
      </c>
      <c r="T84" s="125" t="s">
        <v>237</v>
      </c>
      <c r="U84" s="125" t="s">
        <v>251</v>
      </c>
      <c r="V84" s="125" t="s">
        <v>336</v>
      </c>
      <c r="W84" s="125" t="s">
        <v>257</v>
      </c>
      <c r="X84" s="125" t="s">
        <v>452</v>
      </c>
    </row>
    <row r="85" spans="2:24" ht="12" customHeight="1">
      <c r="B85" s="125" t="s">
        <v>333</v>
      </c>
      <c r="C85" s="126">
        <v>44243</v>
      </c>
      <c r="D85" s="125">
        <v>109</v>
      </c>
      <c r="E85" s="125" t="s">
        <v>334</v>
      </c>
      <c r="F85" s="125">
        <v>3315002</v>
      </c>
      <c r="G85" s="125">
        <v>0</v>
      </c>
      <c r="H85" s="125" t="s">
        <v>262</v>
      </c>
      <c r="I85" s="125" t="s">
        <v>661</v>
      </c>
      <c r="J85" s="125">
        <v>0</v>
      </c>
      <c r="K85" s="125">
        <v>0</v>
      </c>
      <c r="L85" s="125" t="s">
        <v>43</v>
      </c>
      <c r="M85" s="127"/>
      <c r="N85" s="128">
        <v>11000</v>
      </c>
      <c r="O85" s="153"/>
      <c r="P85" s="154">
        <v>11000</v>
      </c>
      <c r="Q85" s="155">
        <v>-39416152821</v>
      </c>
      <c r="R85" s="125" t="s">
        <v>261</v>
      </c>
      <c r="S85" s="125" t="s">
        <v>260</v>
      </c>
      <c r="T85" s="125" t="s">
        <v>237</v>
      </c>
      <c r="U85" s="125" t="s">
        <v>251</v>
      </c>
      <c r="V85" s="125" t="s">
        <v>258</v>
      </c>
      <c r="W85" s="125" t="s">
        <v>257</v>
      </c>
      <c r="X85" s="125" t="s">
        <v>662</v>
      </c>
    </row>
    <row r="86" spans="2:24" ht="12" customHeight="1">
      <c r="B86" s="125" t="s">
        <v>333</v>
      </c>
      <c r="C86" s="126">
        <v>44245</v>
      </c>
      <c r="D86" s="125">
        <v>109</v>
      </c>
      <c r="E86" s="125" t="s">
        <v>334</v>
      </c>
      <c r="F86" s="125">
        <v>3315002</v>
      </c>
      <c r="G86" s="125">
        <v>0</v>
      </c>
      <c r="H86" s="125" t="s">
        <v>262</v>
      </c>
      <c r="I86" s="125" t="s">
        <v>665</v>
      </c>
      <c r="J86" s="125">
        <v>0</v>
      </c>
      <c r="K86" s="125">
        <v>0</v>
      </c>
      <c r="L86" s="125" t="s">
        <v>42</v>
      </c>
      <c r="M86" s="127"/>
      <c r="N86" s="128" t="s">
        <v>666</v>
      </c>
      <c r="O86" s="153"/>
      <c r="P86" s="154">
        <v>149843</v>
      </c>
      <c r="Q86" s="155">
        <v>-39416302664</v>
      </c>
      <c r="R86" s="125" t="s">
        <v>261</v>
      </c>
      <c r="S86" s="125" t="s">
        <v>260</v>
      </c>
      <c r="T86" s="125" t="s">
        <v>237</v>
      </c>
      <c r="U86" s="125" t="s">
        <v>251</v>
      </c>
      <c r="V86" s="125" t="s">
        <v>258</v>
      </c>
      <c r="W86" s="125" t="s">
        <v>257</v>
      </c>
      <c r="X86" s="125" t="s">
        <v>668</v>
      </c>
    </row>
    <row r="87" spans="2:24" ht="12" customHeight="1">
      <c r="B87" s="125" t="s">
        <v>333</v>
      </c>
      <c r="C87" s="126">
        <v>44245</v>
      </c>
      <c r="D87" s="125">
        <v>109</v>
      </c>
      <c r="E87" s="125" t="s">
        <v>334</v>
      </c>
      <c r="F87" s="125">
        <v>3315002</v>
      </c>
      <c r="G87" s="125">
        <v>0</v>
      </c>
      <c r="H87" s="125" t="s">
        <v>262</v>
      </c>
      <c r="I87" s="125" t="s">
        <v>411</v>
      </c>
      <c r="J87" s="125">
        <v>0</v>
      </c>
      <c r="K87" s="125">
        <v>0</v>
      </c>
      <c r="L87" s="125" t="s">
        <v>42</v>
      </c>
      <c r="M87" s="128">
        <v>473</v>
      </c>
      <c r="N87" s="127"/>
      <c r="O87" s="154">
        <v>3334494</v>
      </c>
      <c r="P87" s="153"/>
      <c r="Q87" s="155">
        <v>-39412968170</v>
      </c>
      <c r="R87" s="125" t="s">
        <v>261</v>
      </c>
      <c r="S87" s="125" t="s">
        <v>337</v>
      </c>
      <c r="T87" s="125" t="s">
        <v>237</v>
      </c>
      <c r="U87" s="125" t="s">
        <v>251</v>
      </c>
      <c r="V87" s="125" t="s">
        <v>338</v>
      </c>
      <c r="W87" s="125" t="s">
        <v>257</v>
      </c>
      <c r="X87" s="125" t="s">
        <v>663</v>
      </c>
    </row>
    <row r="88" spans="2:24" ht="12" customHeight="1">
      <c r="B88" s="125" t="s">
        <v>333</v>
      </c>
      <c r="C88" s="126">
        <v>44245</v>
      </c>
      <c r="D88" s="125">
        <v>109</v>
      </c>
      <c r="E88" s="125" t="s">
        <v>334</v>
      </c>
      <c r="F88" s="125">
        <v>3315002</v>
      </c>
      <c r="G88" s="125">
        <v>0</v>
      </c>
      <c r="H88" s="125" t="s">
        <v>262</v>
      </c>
      <c r="I88" s="125" t="s">
        <v>665</v>
      </c>
      <c r="J88" s="125">
        <v>0</v>
      </c>
      <c r="K88" s="125">
        <v>0</v>
      </c>
      <c r="L88" s="125" t="s">
        <v>42</v>
      </c>
      <c r="M88" s="128" t="s">
        <v>666</v>
      </c>
      <c r="N88" s="127"/>
      <c r="O88" s="154">
        <v>149843</v>
      </c>
      <c r="P88" s="153"/>
      <c r="Q88" s="155">
        <v>-39412818327</v>
      </c>
      <c r="R88" s="125" t="s">
        <v>261</v>
      </c>
      <c r="S88" s="125" t="s">
        <v>337</v>
      </c>
      <c r="T88" s="125" t="s">
        <v>237</v>
      </c>
      <c r="U88" s="125" t="s">
        <v>251</v>
      </c>
      <c r="V88" s="125" t="s">
        <v>338</v>
      </c>
      <c r="W88" s="125" t="s">
        <v>257</v>
      </c>
      <c r="X88" s="125" t="s">
        <v>667</v>
      </c>
    </row>
    <row r="89" spans="2:24" ht="12" customHeight="1">
      <c r="B89" s="125" t="s">
        <v>333</v>
      </c>
      <c r="C89" s="126">
        <v>44245</v>
      </c>
      <c r="D89" s="125">
        <v>109</v>
      </c>
      <c r="E89" s="125" t="s">
        <v>334</v>
      </c>
      <c r="F89" s="125">
        <v>3315002</v>
      </c>
      <c r="G89" s="125">
        <v>0</v>
      </c>
      <c r="H89" s="125" t="s">
        <v>262</v>
      </c>
      <c r="I89" s="125" t="s">
        <v>421</v>
      </c>
      <c r="J89" s="125">
        <v>0</v>
      </c>
      <c r="K89" s="125">
        <v>0</v>
      </c>
      <c r="L89" s="125" t="s">
        <v>42</v>
      </c>
      <c r="M89" s="128">
        <v>31620</v>
      </c>
      <c r="N89" s="127"/>
      <c r="O89" s="154">
        <v>222910565</v>
      </c>
      <c r="P89" s="153"/>
      <c r="Q89" s="155">
        <v>-39189907762</v>
      </c>
      <c r="R89" s="125" t="s">
        <v>261</v>
      </c>
      <c r="S89" s="125" t="s">
        <v>337</v>
      </c>
      <c r="T89" s="125" t="s">
        <v>237</v>
      </c>
      <c r="U89" s="125" t="s">
        <v>251</v>
      </c>
      <c r="V89" s="125" t="s">
        <v>338</v>
      </c>
      <c r="W89" s="125" t="s">
        <v>257</v>
      </c>
      <c r="X89" s="125" t="s">
        <v>664</v>
      </c>
    </row>
    <row r="90" spans="2:24" ht="12" customHeight="1">
      <c r="B90" s="125" t="s">
        <v>333</v>
      </c>
      <c r="C90" s="126">
        <v>44245</v>
      </c>
      <c r="D90" s="125">
        <v>109</v>
      </c>
      <c r="E90" s="125" t="s">
        <v>339</v>
      </c>
      <c r="F90" s="125">
        <v>3315001</v>
      </c>
      <c r="G90" s="125">
        <v>0</v>
      </c>
      <c r="H90" s="125" t="s">
        <v>262</v>
      </c>
      <c r="I90" s="125" t="s">
        <v>669</v>
      </c>
      <c r="J90" s="125">
        <v>0</v>
      </c>
      <c r="K90" s="125">
        <v>0</v>
      </c>
      <c r="L90" s="125" t="s">
        <v>42</v>
      </c>
      <c r="M90" s="127"/>
      <c r="N90" s="128">
        <v>149650</v>
      </c>
      <c r="O90" s="153"/>
      <c r="P90" s="154">
        <v>990461518</v>
      </c>
      <c r="Q90" s="155">
        <v>-40180369280</v>
      </c>
      <c r="R90" s="125" t="s">
        <v>261</v>
      </c>
      <c r="S90" s="125" t="s">
        <v>260</v>
      </c>
      <c r="T90" s="125" t="s">
        <v>237</v>
      </c>
      <c r="U90" s="125" t="s">
        <v>251</v>
      </c>
      <c r="V90" s="125" t="s">
        <v>258</v>
      </c>
      <c r="W90" s="125" t="s">
        <v>257</v>
      </c>
      <c r="X90" s="125" t="s">
        <v>670</v>
      </c>
    </row>
    <row r="91" spans="2:24" ht="12" customHeight="1">
      <c r="B91" s="125" t="s">
        <v>333</v>
      </c>
      <c r="C91" s="126">
        <v>44245</v>
      </c>
      <c r="D91" s="125">
        <v>109</v>
      </c>
      <c r="E91" s="125" t="s">
        <v>339</v>
      </c>
      <c r="F91" s="125">
        <v>3315001</v>
      </c>
      <c r="G91" s="125">
        <v>0</v>
      </c>
      <c r="H91" s="125" t="s">
        <v>262</v>
      </c>
      <c r="I91" s="125" t="s">
        <v>671</v>
      </c>
      <c r="J91" s="125">
        <v>0</v>
      </c>
      <c r="K91" s="125">
        <v>0</v>
      </c>
      <c r="L91" s="125" t="s">
        <v>42</v>
      </c>
      <c r="M91" s="127"/>
      <c r="N91" s="128">
        <v>2300</v>
      </c>
      <c r="O91" s="153"/>
      <c r="P91" s="154">
        <v>15222596</v>
      </c>
      <c r="Q91" s="155">
        <v>-40195591876</v>
      </c>
      <c r="R91" s="125" t="s">
        <v>261</v>
      </c>
      <c r="S91" s="125" t="s">
        <v>260</v>
      </c>
      <c r="T91" s="125" t="s">
        <v>237</v>
      </c>
      <c r="U91" s="125" t="s">
        <v>251</v>
      </c>
      <c r="V91" s="125" t="s">
        <v>258</v>
      </c>
      <c r="W91" s="125" t="s">
        <v>257</v>
      </c>
      <c r="X91" s="125" t="s">
        <v>672</v>
      </c>
    </row>
    <row r="92" spans="2:24" ht="12" customHeight="1">
      <c r="B92" s="125" t="s">
        <v>333</v>
      </c>
      <c r="C92" s="126">
        <v>44246</v>
      </c>
      <c r="D92" s="125">
        <v>109</v>
      </c>
      <c r="E92" s="125" t="s">
        <v>954</v>
      </c>
      <c r="F92" s="125">
        <v>3315003</v>
      </c>
      <c r="G92" s="125">
        <v>0</v>
      </c>
      <c r="H92" s="125" t="s">
        <v>262</v>
      </c>
      <c r="I92" s="125" t="s">
        <v>373</v>
      </c>
      <c r="J92" s="125">
        <v>0</v>
      </c>
      <c r="K92" s="125">
        <v>0</v>
      </c>
      <c r="L92" s="125" t="s">
        <v>42</v>
      </c>
      <c r="M92" s="128">
        <v>5300</v>
      </c>
      <c r="N92" s="127"/>
      <c r="O92" s="154">
        <v>36703454</v>
      </c>
      <c r="P92" s="153"/>
      <c r="Q92" s="155">
        <v>-40158888422</v>
      </c>
      <c r="R92" s="125" t="s">
        <v>261</v>
      </c>
      <c r="S92" s="125" t="s">
        <v>264</v>
      </c>
      <c r="T92" s="125" t="s">
        <v>237</v>
      </c>
      <c r="U92" s="125" t="s">
        <v>251</v>
      </c>
      <c r="V92" s="125" t="s">
        <v>263</v>
      </c>
      <c r="W92" s="125" t="s">
        <v>257</v>
      </c>
      <c r="X92" s="125" t="s">
        <v>374</v>
      </c>
    </row>
    <row r="93" spans="2:24" ht="12" customHeight="1">
      <c r="B93" s="125" t="s">
        <v>333</v>
      </c>
      <c r="C93" s="126">
        <v>44249</v>
      </c>
      <c r="D93" s="125">
        <v>109</v>
      </c>
      <c r="E93" s="125" t="s">
        <v>954</v>
      </c>
      <c r="F93" s="125">
        <v>3315003</v>
      </c>
      <c r="G93" s="125">
        <v>0</v>
      </c>
      <c r="H93" s="125" t="s">
        <v>262</v>
      </c>
      <c r="I93" s="125" t="s">
        <v>351</v>
      </c>
      <c r="J93" s="125">
        <v>0</v>
      </c>
      <c r="K93" s="125">
        <v>0</v>
      </c>
      <c r="L93" s="125" t="s">
        <v>42</v>
      </c>
      <c r="M93" s="128" t="s">
        <v>445</v>
      </c>
      <c r="N93" s="127"/>
      <c r="O93" s="154">
        <v>390418443</v>
      </c>
      <c r="P93" s="153"/>
      <c r="Q93" s="155">
        <v>-39768469979</v>
      </c>
      <c r="R93" s="125" t="s">
        <v>261</v>
      </c>
      <c r="S93" s="125" t="s">
        <v>337</v>
      </c>
      <c r="T93" s="125" t="s">
        <v>237</v>
      </c>
      <c r="U93" s="125" t="s">
        <v>251</v>
      </c>
      <c r="V93" s="125" t="s">
        <v>338</v>
      </c>
      <c r="W93" s="125" t="s">
        <v>257</v>
      </c>
      <c r="X93" s="125" t="s">
        <v>673</v>
      </c>
    </row>
    <row r="94" spans="2:24" ht="12" customHeight="1">
      <c r="B94" s="125" t="s">
        <v>333</v>
      </c>
      <c r="C94" s="126">
        <v>44249</v>
      </c>
      <c r="D94" s="125">
        <v>109</v>
      </c>
      <c r="E94" s="125" t="s">
        <v>954</v>
      </c>
      <c r="F94" s="125">
        <v>3315003</v>
      </c>
      <c r="G94" s="125">
        <v>0</v>
      </c>
      <c r="H94" s="125" t="s">
        <v>262</v>
      </c>
      <c r="I94" s="125" t="s">
        <v>407</v>
      </c>
      <c r="J94" s="125">
        <v>0</v>
      </c>
      <c r="K94" s="125">
        <v>0</v>
      </c>
      <c r="L94" s="125" t="s">
        <v>42</v>
      </c>
      <c r="M94" s="128" t="s">
        <v>456</v>
      </c>
      <c r="N94" s="127"/>
      <c r="O94" s="154">
        <v>443150401</v>
      </c>
      <c r="P94" s="153"/>
      <c r="Q94" s="155">
        <v>-39325319578</v>
      </c>
      <c r="R94" s="125" t="s">
        <v>261</v>
      </c>
      <c r="S94" s="125" t="s">
        <v>337</v>
      </c>
      <c r="T94" s="125" t="s">
        <v>237</v>
      </c>
      <c r="U94" s="125" t="s">
        <v>251</v>
      </c>
      <c r="V94" s="125" t="s">
        <v>338</v>
      </c>
      <c r="W94" s="125" t="s">
        <v>257</v>
      </c>
      <c r="X94" s="125" t="s">
        <v>674</v>
      </c>
    </row>
    <row r="95" spans="2:24" ht="12" customHeight="1">
      <c r="B95" s="125" t="s">
        <v>333</v>
      </c>
      <c r="C95" s="126">
        <v>44251</v>
      </c>
      <c r="D95" s="125">
        <v>109</v>
      </c>
      <c r="E95" s="125" t="s">
        <v>334</v>
      </c>
      <c r="F95" s="125">
        <v>3315002</v>
      </c>
      <c r="G95" s="125">
        <v>0</v>
      </c>
      <c r="H95" s="125" t="s">
        <v>262</v>
      </c>
      <c r="I95" s="125" t="s">
        <v>675</v>
      </c>
      <c r="J95" s="125">
        <v>0</v>
      </c>
      <c r="K95" s="125">
        <v>0</v>
      </c>
      <c r="L95" s="125" t="s">
        <v>42</v>
      </c>
      <c r="M95" s="128" t="s">
        <v>676</v>
      </c>
      <c r="N95" s="127"/>
      <c r="O95" s="154">
        <v>2499475</v>
      </c>
      <c r="P95" s="153"/>
      <c r="Q95" s="155">
        <v>-39322820103</v>
      </c>
      <c r="R95" s="125" t="s">
        <v>261</v>
      </c>
      <c r="S95" s="125" t="s">
        <v>337</v>
      </c>
      <c r="T95" s="125" t="s">
        <v>237</v>
      </c>
      <c r="U95" s="125" t="s">
        <v>251</v>
      </c>
      <c r="V95" s="125" t="s">
        <v>338</v>
      </c>
      <c r="W95" s="125" t="s">
        <v>257</v>
      </c>
      <c r="X95" s="125" t="s">
        <v>677</v>
      </c>
    </row>
    <row r="96" spans="2:24" ht="12" customHeight="1">
      <c r="B96" s="125" t="s">
        <v>333</v>
      </c>
      <c r="C96" s="126">
        <v>44251</v>
      </c>
      <c r="D96" s="125">
        <v>109</v>
      </c>
      <c r="E96" s="125" t="s">
        <v>334</v>
      </c>
      <c r="F96" s="125">
        <v>3315002</v>
      </c>
      <c r="G96" s="125">
        <v>0</v>
      </c>
      <c r="H96" s="125" t="s">
        <v>262</v>
      </c>
      <c r="I96" s="125" t="s">
        <v>412</v>
      </c>
      <c r="J96" s="125">
        <v>0</v>
      </c>
      <c r="K96" s="125">
        <v>0</v>
      </c>
      <c r="L96" s="125" t="s">
        <v>42</v>
      </c>
      <c r="M96" s="128" t="s">
        <v>680</v>
      </c>
      <c r="N96" s="127"/>
      <c r="O96" s="154">
        <v>27543387</v>
      </c>
      <c r="P96" s="153"/>
      <c r="Q96" s="155">
        <v>-39295276716</v>
      </c>
      <c r="R96" s="125" t="s">
        <v>261</v>
      </c>
      <c r="S96" s="125" t="s">
        <v>337</v>
      </c>
      <c r="T96" s="125" t="s">
        <v>237</v>
      </c>
      <c r="U96" s="125" t="s">
        <v>251</v>
      </c>
      <c r="V96" s="125" t="s">
        <v>338</v>
      </c>
      <c r="W96" s="125" t="s">
        <v>257</v>
      </c>
      <c r="X96" s="125" t="s">
        <v>681</v>
      </c>
    </row>
    <row r="97" spans="2:24" ht="12" customHeight="1">
      <c r="B97" s="125" t="s">
        <v>333</v>
      </c>
      <c r="C97" s="126">
        <v>44251</v>
      </c>
      <c r="D97" s="125">
        <v>109</v>
      </c>
      <c r="E97" s="125" t="s">
        <v>334</v>
      </c>
      <c r="F97" s="125">
        <v>3315002</v>
      </c>
      <c r="G97" s="125">
        <v>0</v>
      </c>
      <c r="H97" s="125" t="s">
        <v>262</v>
      </c>
      <c r="I97" s="125" t="s">
        <v>422</v>
      </c>
      <c r="J97" s="125">
        <v>0</v>
      </c>
      <c r="K97" s="125">
        <v>0</v>
      </c>
      <c r="L97" s="125" t="s">
        <v>42</v>
      </c>
      <c r="M97" s="128">
        <v>264316</v>
      </c>
      <c r="N97" s="127"/>
      <c r="O97" s="154">
        <v>1861728248</v>
      </c>
      <c r="P97" s="153"/>
      <c r="Q97" s="155">
        <v>-37433548468</v>
      </c>
      <c r="R97" s="125" t="s">
        <v>261</v>
      </c>
      <c r="S97" s="125" t="s">
        <v>337</v>
      </c>
      <c r="T97" s="125" t="s">
        <v>237</v>
      </c>
      <c r="U97" s="125" t="s">
        <v>251</v>
      </c>
      <c r="V97" s="125" t="s">
        <v>338</v>
      </c>
      <c r="W97" s="125" t="s">
        <v>257</v>
      </c>
      <c r="X97" s="125" t="s">
        <v>678</v>
      </c>
    </row>
    <row r="98" spans="2:24" ht="12" customHeight="1">
      <c r="B98" s="125" t="s">
        <v>333</v>
      </c>
      <c r="C98" s="126">
        <v>44251</v>
      </c>
      <c r="D98" s="125">
        <v>109</v>
      </c>
      <c r="E98" s="125" t="s">
        <v>334</v>
      </c>
      <c r="F98" s="125">
        <v>3315002</v>
      </c>
      <c r="G98" s="125">
        <v>0</v>
      </c>
      <c r="H98" s="125" t="s">
        <v>262</v>
      </c>
      <c r="I98" s="125" t="s">
        <v>675</v>
      </c>
      <c r="J98" s="125">
        <v>0</v>
      </c>
      <c r="K98" s="125">
        <v>0</v>
      </c>
      <c r="L98" s="125" t="s">
        <v>42</v>
      </c>
      <c r="M98" s="127"/>
      <c r="N98" s="128" t="s">
        <v>676</v>
      </c>
      <c r="O98" s="153"/>
      <c r="P98" s="154">
        <v>2499475</v>
      </c>
      <c r="Q98" s="155">
        <v>-37436047943</v>
      </c>
      <c r="R98" s="125" t="s">
        <v>261</v>
      </c>
      <c r="S98" s="125" t="s">
        <v>260</v>
      </c>
      <c r="T98" s="125" t="s">
        <v>237</v>
      </c>
      <c r="U98" s="125" t="s">
        <v>251</v>
      </c>
      <c r="V98" s="125" t="s">
        <v>258</v>
      </c>
      <c r="W98" s="125" t="s">
        <v>257</v>
      </c>
      <c r="X98" s="125" t="s">
        <v>679</v>
      </c>
    </row>
    <row r="99" spans="2:24" ht="12" customHeight="1">
      <c r="B99" s="125" t="s">
        <v>333</v>
      </c>
      <c r="C99" s="126">
        <v>44253</v>
      </c>
      <c r="D99" s="125">
        <v>109</v>
      </c>
      <c r="E99" s="125" t="s">
        <v>334</v>
      </c>
      <c r="F99" s="125">
        <v>3315002</v>
      </c>
      <c r="G99" s="125">
        <v>0</v>
      </c>
      <c r="H99" s="125" t="s">
        <v>262</v>
      </c>
      <c r="I99" s="125" t="s">
        <v>687</v>
      </c>
      <c r="J99" s="125">
        <v>0</v>
      </c>
      <c r="K99" s="125">
        <v>0</v>
      </c>
      <c r="L99" s="125" t="s">
        <v>43</v>
      </c>
      <c r="M99" s="128">
        <v>536000</v>
      </c>
      <c r="N99" s="127"/>
      <c r="O99" s="154">
        <v>536000</v>
      </c>
      <c r="P99" s="153"/>
      <c r="Q99" s="155">
        <v>-37435511943</v>
      </c>
      <c r="R99" s="125" t="s">
        <v>261</v>
      </c>
      <c r="S99" s="125" t="s">
        <v>337</v>
      </c>
      <c r="T99" s="125" t="s">
        <v>237</v>
      </c>
      <c r="U99" s="125" t="s">
        <v>251</v>
      </c>
      <c r="V99" s="125" t="s">
        <v>338</v>
      </c>
      <c r="W99" s="125" t="s">
        <v>257</v>
      </c>
      <c r="X99" s="125" t="s">
        <v>688</v>
      </c>
    </row>
    <row r="100" spans="2:24" ht="12" customHeight="1">
      <c r="B100" s="125" t="s">
        <v>333</v>
      </c>
      <c r="C100" s="126">
        <v>44253</v>
      </c>
      <c r="D100" s="125">
        <v>109</v>
      </c>
      <c r="E100" s="125" t="s">
        <v>334</v>
      </c>
      <c r="F100" s="125">
        <v>3315002</v>
      </c>
      <c r="G100" s="125">
        <v>0</v>
      </c>
      <c r="H100" s="125" t="s">
        <v>262</v>
      </c>
      <c r="I100" s="125" t="s">
        <v>687</v>
      </c>
      <c r="J100" s="125">
        <v>0</v>
      </c>
      <c r="K100" s="125">
        <v>0</v>
      </c>
      <c r="L100" s="125" t="s">
        <v>43</v>
      </c>
      <c r="M100" s="127"/>
      <c r="N100" s="128">
        <v>536000</v>
      </c>
      <c r="O100" s="153"/>
      <c r="P100" s="154">
        <v>536000</v>
      </c>
      <c r="Q100" s="155">
        <v>-37436047943</v>
      </c>
      <c r="R100" s="125" t="s">
        <v>261</v>
      </c>
      <c r="S100" s="125" t="s">
        <v>260</v>
      </c>
      <c r="T100" s="125" t="s">
        <v>237</v>
      </c>
      <c r="U100" s="125" t="s">
        <v>251</v>
      </c>
      <c r="V100" s="125" t="s">
        <v>258</v>
      </c>
      <c r="W100" s="125" t="s">
        <v>257</v>
      </c>
      <c r="X100" s="125" t="s">
        <v>689</v>
      </c>
    </row>
    <row r="101" spans="2:24" ht="12" customHeight="1">
      <c r="B101" s="125" t="s">
        <v>333</v>
      </c>
      <c r="C101" s="126">
        <v>44253</v>
      </c>
      <c r="D101" s="125">
        <v>109</v>
      </c>
      <c r="E101" s="125" t="s">
        <v>334</v>
      </c>
      <c r="F101" s="125">
        <v>3315002</v>
      </c>
      <c r="G101" s="125">
        <v>0</v>
      </c>
      <c r="H101" s="125" t="s">
        <v>262</v>
      </c>
      <c r="I101" s="125" t="s">
        <v>661</v>
      </c>
      <c r="J101" s="125">
        <v>0</v>
      </c>
      <c r="K101" s="125">
        <v>0</v>
      </c>
      <c r="L101" s="125" t="s">
        <v>43</v>
      </c>
      <c r="M101" s="128">
        <v>11000</v>
      </c>
      <c r="N101" s="127"/>
      <c r="O101" s="154">
        <v>11000</v>
      </c>
      <c r="P101" s="153"/>
      <c r="Q101" s="155">
        <v>-37436036943</v>
      </c>
      <c r="R101" s="125" t="s">
        <v>261</v>
      </c>
      <c r="S101" s="125" t="s">
        <v>337</v>
      </c>
      <c r="T101" s="125" t="s">
        <v>237</v>
      </c>
      <c r="U101" s="125" t="s">
        <v>251</v>
      </c>
      <c r="V101" s="125" t="s">
        <v>338</v>
      </c>
      <c r="W101" s="125" t="s">
        <v>257</v>
      </c>
      <c r="X101" s="125" t="s">
        <v>686</v>
      </c>
    </row>
    <row r="102" spans="2:24" ht="12" customHeight="1">
      <c r="B102" s="125" t="s">
        <v>333</v>
      </c>
      <c r="C102" s="126">
        <v>44253</v>
      </c>
      <c r="D102" s="125">
        <v>109</v>
      </c>
      <c r="E102" s="125" t="s">
        <v>954</v>
      </c>
      <c r="F102" s="125">
        <v>3315003</v>
      </c>
      <c r="G102" s="125">
        <v>0</v>
      </c>
      <c r="H102" s="125" t="s">
        <v>262</v>
      </c>
      <c r="I102" s="125" t="s">
        <v>682</v>
      </c>
      <c r="J102" s="125">
        <v>0</v>
      </c>
      <c r="K102" s="125">
        <v>0</v>
      </c>
      <c r="L102" s="125" t="s">
        <v>43</v>
      </c>
      <c r="M102" s="128">
        <v>35769097</v>
      </c>
      <c r="N102" s="127"/>
      <c r="O102" s="154">
        <v>35769097</v>
      </c>
      <c r="P102" s="153"/>
      <c r="Q102" s="155">
        <v>-37400267846</v>
      </c>
      <c r="R102" s="125" t="s">
        <v>261</v>
      </c>
      <c r="S102" s="125" t="s">
        <v>337</v>
      </c>
      <c r="T102" s="125" t="s">
        <v>237</v>
      </c>
      <c r="U102" s="125" t="s">
        <v>251</v>
      </c>
      <c r="V102" s="125" t="s">
        <v>338</v>
      </c>
      <c r="W102" s="125" t="s">
        <v>257</v>
      </c>
      <c r="X102" s="125" t="s">
        <v>683</v>
      </c>
    </row>
    <row r="103" spans="2:24" ht="12" customHeight="1">
      <c r="B103" s="125" t="s">
        <v>333</v>
      </c>
      <c r="C103" s="126">
        <v>44253</v>
      </c>
      <c r="D103" s="125">
        <v>109</v>
      </c>
      <c r="E103" s="125" t="s">
        <v>954</v>
      </c>
      <c r="F103" s="125">
        <v>3315003</v>
      </c>
      <c r="G103" s="125">
        <v>0</v>
      </c>
      <c r="H103" s="125" t="s">
        <v>262</v>
      </c>
      <c r="I103" s="125" t="s">
        <v>682</v>
      </c>
      <c r="J103" s="125">
        <v>0</v>
      </c>
      <c r="K103" s="125">
        <v>0</v>
      </c>
      <c r="L103" s="125" t="s">
        <v>43</v>
      </c>
      <c r="M103" s="127"/>
      <c r="N103" s="128">
        <v>50531798</v>
      </c>
      <c r="O103" s="153"/>
      <c r="P103" s="154">
        <v>50531798</v>
      </c>
      <c r="Q103" s="155">
        <v>-37450799644</v>
      </c>
      <c r="R103" s="125" t="s">
        <v>261</v>
      </c>
      <c r="S103" s="125" t="s">
        <v>260</v>
      </c>
      <c r="T103" s="125" t="s">
        <v>237</v>
      </c>
      <c r="U103" s="125" t="s">
        <v>251</v>
      </c>
      <c r="V103" s="125" t="s">
        <v>258</v>
      </c>
      <c r="W103" s="125" t="s">
        <v>257</v>
      </c>
      <c r="X103" s="125" t="s">
        <v>345</v>
      </c>
    </row>
    <row r="104" spans="2:24" ht="12" customHeight="1">
      <c r="B104" s="125" t="s">
        <v>333</v>
      </c>
      <c r="C104" s="126">
        <v>44253</v>
      </c>
      <c r="D104" s="125">
        <v>109</v>
      </c>
      <c r="E104" s="125" t="s">
        <v>954</v>
      </c>
      <c r="F104" s="125">
        <v>3315003</v>
      </c>
      <c r="G104" s="125">
        <v>0</v>
      </c>
      <c r="H104" s="125" t="s">
        <v>262</v>
      </c>
      <c r="I104" s="125" t="s">
        <v>682</v>
      </c>
      <c r="J104" s="125">
        <v>0</v>
      </c>
      <c r="K104" s="125">
        <v>0</v>
      </c>
      <c r="L104" s="125" t="s">
        <v>43</v>
      </c>
      <c r="M104" s="128">
        <v>12532657</v>
      </c>
      <c r="N104" s="127"/>
      <c r="O104" s="154">
        <v>12532657</v>
      </c>
      <c r="P104" s="153"/>
      <c r="Q104" s="155">
        <v>-37438266987</v>
      </c>
      <c r="R104" s="125" t="s">
        <v>261</v>
      </c>
      <c r="S104" s="125" t="s">
        <v>337</v>
      </c>
      <c r="T104" s="125" t="s">
        <v>237</v>
      </c>
      <c r="U104" s="125" t="s">
        <v>251</v>
      </c>
      <c r="V104" s="125" t="s">
        <v>338</v>
      </c>
      <c r="W104" s="125" t="s">
        <v>257</v>
      </c>
      <c r="X104" s="125" t="s">
        <v>684</v>
      </c>
    </row>
    <row r="105" spans="2:24" ht="12" customHeight="1">
      <c r="B105" s="125" t="s">
        <v>333</v>
      </c>
      <c r="C105" s="126">
        <v>44253</v>
      </c>
      <c r="D105" s="125">
        <v>109</v>
      </c>
      <c r="E105" s="125" t="s">
        <v>954</v>
      </c>
      <c r="F105" s="125">
        <v>3315003</v>
      </c>
      <c r="G105" s="125">
        <v>0</v>
      </c>
      <c r="H105" s="125" t="s">
        <v>262</v>
      </c>
      <c r="I105" s="125" t="s">
        <v>682</v>
      </c>
      <c r="J105" s="125">
        <v>0</v>
      </c>
      <c r="K105" s="125">
        <v>0</v>
      </c>
      <c r="L105" s="125" t="s">
        <v>43</v>
      </c>
      <c r="M105" s="128">
        <v>35030978</v>
      </c>
      <c r="N105" s="127"/>
      <c r="O105" s="154">
        <v>35030978</v>
      </c>
      <c r="P105" s="153"/>
      <c r="Q105" s="155">
        <v>-37403236009</v>
      </c>
      <c r="R105" s="125" t="s">
        <v>261</v>
      </c>
      <c r="S105" s="125" t="s">
        <v>337</v>
      </c>
      <c r="T105" s="125" t="s">
        <v>237</v>
      </c>
      <c r="U105" s="125" t="s">
        <v>251</v>
      </c>
      <c r="V105" s="125" t="s">
        <v>338</v>
      </c>
      <c r="W105" s="125" t="s">
        <v>257</v>
      </c>
      <c r="X105" s="125" t="s">
        <v>685</v>
      </c>
    </row>
    <row r="106" spans="2:24" ht="12" customHeight="1">
      <c r="B106" s="125" t="s">
        <v>333</v>
      </c>
      <c r="C106" s="126">
        <v>44253</v>
      </c>
      <c r="D106" s="125">
        <v>109</v>
      </c>
      <c r="E106" s="125" t="s">
        <v>954</v>
      </c>
      <c r="F106" s="125">
        <v>3315003</v>
      </c>
      <c r="G106" s="125">
        <v>0</v>
      </c>
      <c r="H106" s="125" t="s">
        <v>262</v>
      </c>
      <c r="I106" s="125" t="s">
        <v>682</v>
      </c>
      <c r="J106" s="125">
        <v>0</v>
      </c>
      <c r="K106" s="125">
        <v>0</v>
      </c>
      <c r="L106" s="125" t="s">
        <v>43</v>
      </c>
      <c r="M106" s="127"/>
      <c r="N106" s="128">
        <v>35769097</v>
      </c>
      <c r="O106" s="153"/>
      <c r="P106" s="154">
        <v>35769097</v>
      </c>
      <c r="Q106" s="155">
        <v>-37439005106</v>
      </c>
      <c r="R106" s="125" t="s">
        <v>261</v>
      </c>
      <c r="S106" s="125" t="s">
        <v>340</v>
      </c>
      <c r="T106" s="125" t="s">
        <v>237</v>
      </c>
      <c r="U106" s="125" t="s">
        <v>251</v>
      </c>
      <c r="V106" s="125" t="s">
        <v>341</v>
      </c>
      <c r="W106" s="125" t="s">
        <v>257</v>
      </c>
      <c r="X106" s="125">
        <v>82403</v>
      </c>
    </row>
    <row r="107" spans="2:24" ht="12" customHeight="1">
      <c r="B107" s="125" t="s">
        <v>333</v>
      </c>
      <c r="C107" s="126">
        <v>44253</v>
      </c>
      <c r="D107" s="125">
        <v>109</v>
      </c>
      <c r="E107" s="125" t="s">
        <v>339</v>
      </c>
      <c r="F107" s="125">
        <v>3315001</v>
      </c>
      <c r="G107" s="125">
        <v>0</v>
      </c>
      <c r="H107" s="125" t="s">
        <v>262</v>
      </c>
      <c r="I107" s="125" t="s">
        <v>693</v>
      </c>
      <c r="J107" s="125">
        <v>0</v>
      </c>
      <c r="K107" s="125">
        <v>0</v>
      </c>
      <c r="L107" s="125" t="s">
        <v>43</v>
      </c>
      <c r="M107" s="128">
        <v>3401200</v>
      </c>
      <c r="N107" s="127"/>
      <c r="O107" s="154">
        <v>3401200</v>
      </c>
      <c r="P107" s="153"/>
      <c r="Q107" s="155">
        <v>-37435603906</v>
      </c>
      <c r="R107" s="125" t="s">
        <v>261</v>
      </c>
      <c r="S107" s="125" t="s">
        <v>337</v>
      </c>
      <c r="T107" s="125" t="s">
        <v>237</v>
      </c>
      <c r="U107" s="125" t="s">
        <v>251</v>
      </c>
      <c r="V107" s="125" t="s">
        <v>338</v>
      </c>
      <c r="W107" s="125" t="s">
        <v>257</v>
      </c>
      <c r="X107" s="125" t="s">
        <v>694</v>
      </c>
    </row>
    <row r="108" spans="2:24" ht="12" customHeight="1">
      <c r="B108" s="125" t="s">
        <v>333</v>
      </c>
      <c r="C108" s="126">
        <v>44253</v>
      </c>
      <c r="D108" s="125">
        <v>109</v>
      </c>
      <c r="E108" s="125" t="s">
        <v>339</v>
      </c>
      <c r="F108" s="125">
        <v>3315001</v>
      </c>
      <c r="G108" s="125">
        <v>0</v>
      </c>
      <c r="H108" s="125" t="s">
        <v>262</v>
      </c>
      <c r="I108" s="125" t="s">
        <v>693</v>
      </c>
      <c r="J108" s="125">
        <v>0</v>
      </c>
      <c r="K108" s="125">
        <v>0</v>
      </c>
      <c r="L108" s="125" t="s">
        <v>43</v>
      </c>
      <c r="M108" s="128">
        <v>7700</v>
      </c>
      <c r="N108" s="127"/>
      <c r="O108" s="154">
        <v>7700</v>
      </c>
      <c r="P108" s="153"/>
      <c r="Q108" s="155">
        <v>-37435596206</v>
      </c>
      <c r="R108" s="125" t="s">
        <v>261</v>
      </c>
      <c r="S108" s="125" t="s">
        <v>337</v>
      </c>
      <c r="T108" s="125" t="s">
        <v>237</v>
      </c>
      <c r="U108" s="125" t="s">
        <v>251</v>
      </c>
      <c r="V108" s="125" t="s">
        <v>338</v>
      </c>
      <c r="W108" s="125" t="s">
        <v>257</v>
      </c>
      <c r="X108" s="125" t="s">
        <v>696</v>
      </c>
    </row>
    <row r="109" spans="2:24" ht="12" customHeight="1">
      <c r="B109" s="125" t="s">
        <v>333</v>
      </c>
      <c r="C109" s="126">
        <v>44253</v>
      </c>
      <c r="D109" s="125">
        <v>109</v>
      </c>
      <c r="E109" s="125" t="s">
        <v>339</v>
      </c>
      <c r="F109" s="125">
        <v>3315001</v>
      </c>
      <c r="G109" s="125">
        <v>0</v>
      </c>
      <c r="H109" s="125" t="s">
        <v>262</v>
      </c>
      <c r="I109" s="125" t="s">
        <v>693</v>
      </c>
      <c r="J109" s="125">
        <v>0</v>
      </c>
      <c r="K109" s="125">
        <v>0</v>
      </c>
      <c r="L109" s="125" t="s">
        <v>43</v>
      </c>
      <c r="M109" s="128">
        <v>170005</v>
      </c>
      <c r="N109" s="127"/>
      <c r="O109" s="154">
        <v>170005</v>
      </c>
      <c r="P109" s="153"/>
      <c r="Q109" s="155">
        <v>-37435426201</v>
      </c>
      <c r="R109" s="125" t="s">
        <v>261</v>
      </c>
      <c r="S109" s="125" t="s">
        <v>337</v>
      </c>
      <c r="T109" s="125" t="s">
        <v>237</v>
      </c>
      <c r="U109" s="125" t="s">
        <v>251</v>
      </c>
      <c r="V109" s="125" t="s">
        <v>338</v>
      </c>
      <c r="W109" s="125" t="s">
        <v>257</v>
      </c>
      <c r="X109" s="125" t="s">
        <v>697</v>
      </c>
    </row>
    <row r="110" spans="2:24" ht="12" customHeight="1">
      <c r="B110" s="125" t="s">
        <v>333</v>
      </c>
      <c r="C110" s="126">
        <v>44253</v>
      </c>
      <c r="D110" s="125">
        <v>109</v>
      </c>
      <c r="E110" s="125" t="s">
        <v>339</v>
      </c>
      <c r="F110" s="125">
        <v>3315001</v>
      </c>
      <c r="G110" s="125">
        <v>0</v>
      </c>
      <c r="H110" s="125" t="s">
        <v>262</v>
      </c>
      <c r="I110" s="125" t="s">
        <v>693</v>
      </c>
      <c r="J110" s="125">
        <v>0</v>
      </c>
      <c r="K110" s="125">
        <v>0</v>
      </c>
      <c r="L110" s="125" t="s">
        <v>43</v>
      </c>
      <c r="M110" s="127"/>
      <c r="N110" s="128">
        <v>3578905</v>
      </c>
      <c r="O110" s="153"/>
      <c r="P110" s="154">
        <v>3578905</v>
      </c>
      <c r="Q110" s="155">
        <v>-37439005106</v>
      </c>
      <c r="R110" s="125" t="s">
        <v>261</v>
      </c>
      <c r="S110" s="125" t="s">
        <v>260</v>
      </c>
      <c r="T110" s="125" t="s">
        <v>237</v>
      </c>
      <c r="U110" s="125" t="s">
        <v>251</v>
      </c>
      <c r="V110" s="125" t="s">
        <v>258</v>
      </c>
      <c r="W110" s="125" t="s">
        <v>257</v>
      </c>
      <c r="X110" s="125" t="s">
        <v>344</v>
      </c>
    </row>
    <row r="111" spans="2:24" ht="12" customHeight="1">
      <c r="B111" s="125" t="s">
        <v>333</v>
      </c>
      <c r="C111" s="126">
        <v>44253</v>
      </c>
      <c r="D111" s="125">
        <v>109</v>
      </c>
      <c r="E111" s="125" t="s">
        <v>339</v>
      </c>
      <c r="F111" s="125">
        <v>3315001</v>
      </c>
      <c r="G111" s="125">
        <v>0</v>
      </c>
      <c r="H111" s="125" t="s">
        <v>262</v>
      </c>
      <c r="I111" s="125" t="s">
        <v>690</v>
      </c>
      <c r="J111" s="125">
        <v>0</v>
      </c>
      <c r="K111" s="125">
        <v>0</v>
      </c>
      <c r="L111" s="125" t="s">
        <v>42</v>
      </c>
      <c r="M111" s="128" t="s">
        <v>691</v>
      </c>
      <c r="N111" s="127"/>
      <c r="O111" s="154">
        <v>19273098</v>
      </c>
      <c r="P111" s="153"/>
      <c r="Q111" s="155">
        <v>-37419732008</v>
      </c>
      <c r="R111" s="125" t="s">
        <v>261</v>
      </c>
      <c r="S111" s="125" t="s">
        <v>337</v>
      </c>
      <c r="T111" s="125" t="s">
        <v>237</v>
      </c>
      <c r="U111" s="125" t="s">
        <v>251</v>
      </c>
      <c r="V111" s="125" t="s">
        <v>338</v>
      </c>
      <c r="W111" s="125" t="s">
        <v>257</v>
      </c>
      <c r="X111" s="125" t="s">
        <v>692</v>
      </c>
    </row>
    <row r="112" spans="2:24" ht="12" customHeight="1">
      <c r="B112" s="125" t="s">
        <v>333</v>
      </c>
      <c r="C112" s="126">
        <v>44253</v>
      </c>
      <c r="D112" s="125">
        <v>109</v>
      </c>
      <c r="E112" s="125" t="s">
        <v>339</v>
      </c>
      <c r="F112" s="125">
        <v>3315001</v>
      </c>
      <c r="G112" s="125">
        <v>0</v>
      </c>
      <c r="H112" s="125" t="s">
        <v>262</v>
      </c>
      <c r="I112" s="125" t="s">
        <v>690</v>
      </c>
      <c r="J112" s="125">
        <v>0</v>
      </c>
      <c r="K112" s="125">
        <v>0</v>
      </c>
      <c r="L112" s="125" t="s">
        <v>42</v>
      </c>
      <c r="M112" s="128" t="s">
        <v>462</v>
      </c>
      <c r="N112" s="127"/>
      <c r="O112" s="154">
        <v>49129</v>
      </c>
      <c r="P112" s="153"/>
      <c r="Q112" s="155">
        <v>-37419682879</v>
      </c>
      <c r="R112" s="125" t="s">
        <v>261</v>
      </c>
      <c r="S112" s="125" t="s">
        <v>337</v>
      </c>
      <c r="T112" s="125" t="s">
        <v>237</v>
      </c>
      <c r="U112" s="125" t="s">
        <v>251</v>
      </c>
      <c r="V112" s="125" t="s">
        <v>338</v>
      </c>
      <c r="W112" s="125" t="s">
        <v>257</v>
      </c>
      <c r="X112" s="125" t="s">
        <v>698</v>
      </c>
    </row>
    <row r="113" spans="2:24" ht="12" customHeight="1">
      <c r="B113" s="125" t="s">
        <v>333</v>
      </c>
      <c r="C113" s="126">
        <v>44253</v>
      </c>
      <c r="D113" s="125">
        <v>109</v>
      </c>
      <c r="E113" s="125" t="s">
        <v>339</v>
      </c>
      <c r="F113" s="125">
        <v>3315001</v>
      </c>
      <c r="G113" s="125">
        <v>0</v>
      </c>
      <c r="H113" s="125" t="s">
        <v>262</v>
      </c>
      <c r="I113" s="125" t="s">
        <v>690</v>
      </c>
      <c r="J113" s="125">
        <v>0</v>
      </c>
      <c r="K113" s="125">
        <v>0</v>
      </c>
      <c r="L113" s="125" t="s">
        <v>42</v>
      </c>
      <c r="M113" s="128">
        <v>0</v>
      </c>
      <c r="N113" s="127"/>
      <c r="O113" s="154">
        <v>1</v>
      </c>
      <c r="P113" s="153"/>
      <c r="Q113" s="155">
        <v>-37419682878</v>
      </c>
      <c r="R113" s="125" t="s">
        <v>261</v>
      </c>
      <c r="S113" s="125" t="s">
        <v>337</v>
      </c>
      <c r="T113" s="125" t="s">
        <v>237</v>
      </c>
      <c r="U113" s="125" t="s">
        <v>251</v>
      </c>
      <c r="V113" s="125" t="s">
        <v>338</v>
      </c>
      <c r="W113" s="125" t="s">
        <v>257</v>
      </c>
      <c r="X113" s="125" t="s">
        <v>692</v>
      </c>
    </row>
    <row r="114" spans="2:24" ht="12" customHeight="1">
      <c r="B114" s="125" t="s">
        <v>333</v>
      </c>
      <c r="C114" s="126">
        <v>44253</v>
      </c>
      <c r="D114" s="125">
        <v>109</v>
      </c>
      <c r="E114" s="125" t="s">
        <v>339</v>
      </c>
      <c r="F114" s="125">
        <v>3315001</v>
      </c>
      <c r="G114" s="125">
        <v>0</v>
      </c>
      <c r="H114" s="125" t="s">
        <v>262</v>
      </c>
      <c r="I114" s="125" t="s">
        <v>690</v>
      </c>
      <c r="J114" s="125">
        <v>0</v>
      </c>
      <c r="K114" s="125">
        <v>0</v>
      </c>
      <c r="L114" s="125" t="s">
        <v>42</v>
      </c>
      <c r="M114" s="127"/>
      <c r="N114" s="128" t="s">
        <v>695</v>
      </c>
      <c r="O114" s="153"/>
      <c r="P114" s="154">
        <v>19322228</v>
      </c>
      <c r="Q114" s="155">
        <v>-37439005106</v>
      </c>
      <c r="R114" s="125" t="s">
        <v>261</v>
      </c>
      <c r="S114" s="125" t="s">
        <v>260</v>
      </c>
      <c r="T114" s="125" t="s">
        <v>237</v>
      </c>
      <c r="U114" s="125" t="s">
        <v>251</v>
      </c>
      <c r="V114" s="125" t="s">
        <v>258</v>
      </c>
      <c r="W114" s="125" t="s">
        <v>257</v>
      </c>
      <c r="X114" s="125" t="s">
        <v>344</v>
      </c>
    </row>
    <row r="115" spans="2:24" ht="12" hidden="1" customHeight="1">
      <c r="B115" s="125" t="s">
        <v>333</v>
      </c>
      <c r="C115" s="126">
        <v>44255</v>
      </c>
      <c r="D115" s="125">
        <v>0</v>
      </c>
      <c r="E115" s="125">
        <v>0</v>
      </c>
      <c r="F115" s="125">
        <v>0</v>
      </c>
      <c r="G115" s="125">
        <v>0</v>
      </c>
      <c r="H115" s="125" t="s">
        <v>635</v>
      </c>
      <c r="I115" s="125">
        <v>1346305</v>
      </c>
      <c r="J115" s="125" t="s">
        <v>699</v>
      </c>
      <c r="K115" s="127"/>
      <c r="L115" s="125" t="s">
        <v>44</v>
      </c>
      <c r="M115" s="128">
        <v>0</v>
      </c>
      <c r="N115" s="128">
        <v>0</v>
      </c>
      <c r="O115" s="154">
        <v>94003281</v>
      </c>
      <c r="P115" s="154">
        <v>0</v>
      </c>
      <c r="Q115" s="155">
        <v>-37345001825</v>
      </c>
      <c r="R115" s="125" t="s">
        <v>254</v>
      </c>
      <c r="S115" s="125" t="s">
        <v>637</v>
      </c>
      <c r="T115" s="125" t="s">
        <v>638</v>
      </c>
      <c r="U115" s="125" t="s">
        <v>251</v>
      </c>
      <c r="V115" s="125" t="s">
        <v>44</v>
      </c>
      <c r="W115" s="125">
        <v>0</v>
      </c>
      <c r="X115" s="127"/>
    </row>
    <row r="116" spans="2:24" ht="12" hidden="1" customHeight="1">
      <c r="B116" s="125" t="s">
        <v>333</v>
      </c>
      <c r="C116" s="126">
        <v>44255</v>
      </c>
      <c r="D116" s="125">
        <v>0</v>
      </c>
      <c r="E116" s="125">
        <v>0</v>
      </c>
      <c r="F116" s="125">
        <v>0</v>
      </c>
      <c r="G116" s="125">
        <v>0</v>
      </c>
      <c r="H116" s="125" t="s">
        <v>639</v>
      </c>
      <c r="I116" s="125">
        <v>1346306</v>
      </c>
      <c r="J116" s="125" t="s">
        <v>702</v>
      </c>
      <c r="K116" s="127"/>
      <c r="L116" s="125" t="s">
        <v>42</v>
      </c>
      <c r="M116" s="128">
        <v>0</v>
      </c>
      <c r="N116" s="128">
        <v>0</v>
      </c>
      <c r="O116" s="154">
        <v>1563670045</v>
      </c>
      <c r="P116" s="154">
        <v>0</v>
      </c>
      <c r="Q116" s="155">
        <v>-35781331780</v>
      </c>
      <c r="R116" s="125" t="s">
        <v>254</v>
      </c>
      <c r="S116" s="125" t="s">
        <v>637</v>
      </c>
      <c r="T116" s="125" t="s">
        <v>638</v>
      </c>
      <c r="U116" s="125" t="s">
        <v>251</v>
      </c>
      <c r="V116" s="125" t="s">
        <v>42</v>
      </c>
      <c r="W116" s="125">
        <v>0</v>
      </c>
      <c r="X116" s="127"/>
    </row>
    <row r="117" spans="2:24" ht="12" hidden="1" customHeight="1">
      <c r="B117" s="125" t="s">
        <v>333</v>
      </c>
      <c r="C117" s="126">
        <v>44255</v>
      </c>
      <c r="D117" s="125">
        <v>0</v>
      </c>
      <c r="E117" s="125">
        <v>0</v>
      </c>
      <c r="F117" s="125">
        <v>0</v>
      </c>
      <c r="G117" s="125">
        <v>0</v>
      </c>
      <c r="H117" s="125" t="s">
        <v>700</v>
      </c>
      <c r="I117" s="125">
        <v>1346301</v>
      </c>
      <c r="J117" s="125" t="s">
        <v>701</v>
      </c>
      <c r="K117" s="127"/>
      <c r="L117" s="125" t="s">
        <v>44</v>
      </c>
      <c r="M117" s="128">
        <v>0</v>
      </c>
      <c r="N117" s="128">
        <v>0</v>
      </c>
      <c r="O117" s="154">
        <v>0</v>
      </c>
      <c r="P117" s="154">
        <v>12291685</v>
      </c>
      <c r="Q117" s="155">
        <v>-35793623465</v>
      </c>
      <c r="R117" s="125" t="s">
        <v>254</v>
      </c>
      <c r="S117" s="125" t="s">
        <v>637</v>
      </c>
      <c r="T117" s="125" t="s">
        <v>638</v>
      </c>
      <c r="U117" s="125" t="s">
        <v>251</v>
      </c>
      <c r="V117" s="125" t="s">
        <v>44</v>
      </c>
      <c r="W117" s="125">
        <v>0</v>
      </c>
      <c r="X117" s="127"/>
    </row>
    <row r="118" spans="2:24" ht="12" hidden="1" customHeight="1">
      <c r="B118" s="125" t="s">
        <v>333</v>
      </c>
      <c r="C118" s="126">
        <v>44255</v>
      </c>
      <c r="D118" s="125">
        <v>0</v>
      </c>
      <c r="E118" s="125">
        <v>0</v>
      </c>
      <c r="F118" s="125">
        <v>0</v>
      </c>
      <c r="G118" s="125">
        <v>0</v>
      </c>
      <c r="H118" s="125" t="s">
        <v>703</v>
      </c>
      <c r="I118" s="125">
        <v>1346302</v>
      </c>
      <c r="J118" s="125" t="s">
        <v>704</v>
      </c>
      <c r="K118" s="127"/>
      <c r="L118" s="125" t="s">
        <v>42</v>
      </c>
      <c r="M118" s="128">
        <v>0</v>
      </c>
      <c r="N118" s="128">
        <v>0</v>
      </c>
      <c r="O118" s="154">
        <v>197934210</v>
      </c>
      <c r="P118" s="154">
        <v>0</v>
      </c>
      <c r="Q118" s="155">
        <v>-35595689255</v>
      </c>
      <c r="R118" s="125" t="s">
        <v>254</v>
      </c>
      <c r="S118" s="125" t="s">
        <v>637</v>
      </c>
      <c r="T118" s="125" t="s">
        <v>638</v>
      </c>
      <c r="U118" s="125" t="s">
        <v>251</v>
      </c>
      <c r="V118" s="125" t="s">
        <v>42</v>
      </c>
      <c r="W118" s="125">
        <v>0</v>
      </c>
      <c r="X118" s="127"/>
    </row>
    <row r="119" spans="2:24" ht="12" customHeight="1">
      <c r="B119" s="125" t="s">
        <v>333</v>
      </c>
      <c r="C119" s="126">
        <v>44256</v>
      </c>
      <c r="D119" s="125">
        <v>109</v>
      </c>
      <c r="E119" s="125" t="s">
        <v>334</v>
      </c>
      <c r="F119" s="125">
        <v>3315002</v>
      </c>
      <c r="G119" s="125">
        <v>0</v>
      </c>
      <c r="H119" s="125" t="s">
        <v>262</v>
      </c>
      <c r="I119" s="125" t="s">
        <v>371</v>
      </c>
      <c r="J119" s="125">
        <v>0</v>
      </c>
      <c r="K119" s="125">
        <v>0</v>
      </c>
      <c r="L119" s="125" t="s">
        <v>42</v>
      </c>
      <c r="M119" s="128" t="s">
        <v>459</v>
      </c>
      <c r="N119" s="127"/>
      <c r="O119" s="154">
        <v>17580514</v>
      </c>
      <c r="P119" s="153"/>
      <c r="Q119" s="155">
        <v>-35578108741</v>
      </c>
      <c r="R119" s="125" t="s">
        <v>261</v>
      </c>
      <c r="S119" s="125" t="s">
        <v>337</v>
      </c>
      <c r="T119" s="125" t="s">
        <v>237</v>
      </c>
      <c r="U119" s="125" t="s">
        <v>251</v>
      </c>
      <c r="V119" s="125" t="s">
        <v>338</v>
      </c>
      <c r="W119" s="125" t="s">
        <v>257</v>
      </c>
      <c r="X119" s="125" t="s">
        <v>706</v>
      </c>
    </row>
    <row r="120" spans="2:24" ht="12" customHeight="1">
      <c r="B120" s="125" t="s">
        <v>333</v>
      </c>
      <c r="C120" s="126">
        <v>44256</v>
      </c>
      <c r="D120" s="125">
        <v>109</v>
      </c>
      <c r="E120" s="125" t="s">
        <v>954</v>
      </c>
      <c r="F120" s="125">
        <v>3315003</v>
      </c>
      <c r="G120" s="125">
        <v>0</v>
      </c>
      <c r="H120" s="125" t="s">
        <v>262</v>
      </c>
      <c r="I120" s="125">
        <v>787660</v>
      </c>
      <c r="J120" s="125">
        <v>0</v>
      </c>
      <c r="K120" s="125">
        <v>0</v>
      </c>
      <c r="L120" s="125" t="s">
        <v>42</v>
      </c>
      <c r="M120" s="128" t="s">
        <v>463</v>
      </c>
      <c r="N120" s="127"/>
      <c r="O120" s="154">
        <v>1588154</v>
      </c>
      <c r="P120" s="153"/>
      <c r="Q120" s="155">
        <v>-35576520587</v>
      </c>
      <c r="R120" s="125" t="s">
        <v>261</v>
      </c>
      <c r="S120" s="125" t="s">
        <v>337</v>
      </c>
      <c r="T120" s="125" t="s">
        <v>237</v>
      </c>
      <c r="U120" s="125" t="s">
        <v>251</v>
      </c>
      <c r="V120" s="125" t="s">
        <v>338</v>
      </c>
      <c r="W120" s="125" t="s">
        <v>257</v>
      </c>
      <c r="X120" s="125" t="s">
        <v>705</v>
      </c>
    </row>
    <row r="121" spans="2:24" ht="12" customHeight="1">
      <c r="B121" s="125" t="s">
        <v>333</v>
      </c>
      <c r="C121" s="126">
        <v>44257</v>
      </c>
      <c r="D121" s="125">
        <v>109</v>
      </c>
      <c r="E121" s="125" t="s">
        <v>954</v>
      </c>
      <c r="F121" s="125">
        <v>3315003</v>
      </c>
      <c r="G121" s="125">
        <v>0</v>
      </c>
      <c r="H121" s="125" t="s">
        <v>262</v>
      </c>
      <c r="I121" s="125" t="s">
        <v>682</v>
      </c>
      <c r="J121" s="125">
        <v>0</v>
      </c>
      <c r="K121" s="125">
        <v>0</v>
      </c>
      <c r="L121" s="125" t="s">
        <v>43</v>
      </c>
      <c r="M121" s="127"/>
      <c r="N121" s="128">
        <v>50531798</v>
      </c>
      <c r="O121" s="153"/>
      <c r="P121" s="154">
        <v>50531798</v>
      </c>
      <c r="Q121" s="155">
        <v>-35627052385</v>
      </c>
      <c r="R121" s="125" t="s">
        <v>261</v>
      </c>
      <c r="S121" s="125" t="s">
        <v>340</v>
      </c>
      <c r="T121" s="125" t="s">
        <v>237</v>
      </c>
      <c r="U121" s="125" t="s">
        <v>251</v>
      </c>
      <c r="V121" s="125" t="s">
        <v>341</v>
      </c>
      <c r="W121" s="125" t="s">
        <v>257</v>
      </c>
      <c r="X121" s="125">
        <v>82400</v>
      </c>
    </row>
    <row r="122" spans="2:24" ht="12" customHeight="1">
      <c r="B122" s="125" t="s">
        <v>333</v>
      </c>
      <c r="C122" s="126">
        <v>44257</v>
      </c>
      <c r="D122" s="125">
        <v>109</v>
      </c>
      <c r="E122" s="125" t="s">
        <v>954</v>
      </c>
      <c r="F122" s="125">
        <v>3315003</v>
      </c>
      <c r="G122" s="125">
        <v>0</v>
      </c>
      <c r="H122" s="125" t="s">
        <v>262</v>
      </c>
      <c r="I122" s="125" t="s">
        <v>708</v>
      </c>
      <c r="J122" s="125">
        <v>0</v>
      </c>
      <c r="K122" s="125">
        <v>0</v>
      </c>
      <c r="L122" s="125" t="s">
        <v>42</v>
      </c>
      <c r="M122" s="127"/>
      <c r="N122" s="128">
        <v>145866</v>
      </c>
      <c r="O122" s="153"/>
      <c r="P122" s="154">
        <v>965877975</v>
      </c>
      <c r="Q122" s="155">
        <v>-36592930360</v>
      </c>
      <c r="R122" s="125" t="s">
        <v>261</v>
      </c>
      <c r="S122" s="125" t="s">
        <v>260</v>
      </c>
      <c r="T122" s="125" t="s">
        <v>237</v>
      </c>
      <c r="U122" s="125" t="s">
        <v>251</v>
      </c>
      <c r="V122" s="125" t="s">
        <v>258</v>
      </c>
      <c r="W122" s="125" t="s">
        <v>257</v>
      </c>
      <c r="X122" s="125" t="s">
        <v>709</v>
      </c>
    </row>
    <row r="123" spans="2:24" ht="12" customHeight="1">
      <c r="B123" s="125" t="s">
        <v>333</v>
      </c>
      <c r="C123" s="126">
        <v>44257</v>
      </c>
      <c r="D123" s="125">
        <v>109</v>
      </c>
      <c r="E123" s="125" t="s">
        <v>954</v>
      </c>
      <c r="F123" s="125">
        <v>3315003</v>
      </c>
      <c r="G123" s="125">
        <v>0</v>
      </c>
      <c r="H123" s="125" t="s">
        <v>262</v>
      </c>
      <c r="I123" s="125" t="s">
        <v>682</v>
      </c>
      <c r="J123" s="125">
        <v>0</v>
      </c>
      <c r="K123" s="125">
        <v>0</v>
      </c>
      <c r="L123" s="125" t="s">
        <v>43</v>
      </c>
      <c r="M123" s="128">
        <v>50531798</v>
      </c>
      <c r="N123" s="127"/>
      <c r="O123" s="154">
        <v>50531798</v>
      </c>
      <c r="P123" s="153"/>
      <c r="Q123" s="155">
        <v>-36542398562</v>
      </c>
      <c r="R123" s="125" t="s">
        <v>261</v>
      </c>
      <c r="S123" s="125" t="s">
        <v>337</v>
      </c>
      <c r="T123" s="125" t="s">
        <v>237</v>
      </c>
      <c r="U123" s="125" t="s">
        <v>251</v>
      </c>
      <c r="V123" s="125" t="s">
        <v>338</v>
      </c>
      <c r="W123" s="125" t="s">
        <v>257</v>
      </c>
      <c r="X123" s="125" t="s">
        <v>710</v>
      </c>
    </row>
    <row r="124" spans="2:24" ht="12" hidden="1" customHeight="1">
      <c r="B124" s="125" t="s">
        <v>333</v>
      </c>
      <c r="C124" s="126">
        <v>44257</v>
      </c>
      <c r="D124" s="125">
        <v>109</v>
      </c>
      <c r="E124" s="125" t="s">
        <v>954</v>
      </c>
      <c r="F124" s="125">
        <v>3315003</v>
      </c>
      <c r="G124" s="125">
        <v>0</v>
      </c>
      <c r="H124" s="125" t="s">
        <v>649</v>
      </c>
      <c r="I124" s="125" t="s">
        <v>707</v>
      </c>
      <c r="J124" s="125">
        <v>0</v>
      </c>
      <c r="K124" s="125">
        <v>0</v>
      </c>
      <c r="L124" s="125" t="s">
        <v>43</v>
      </c>
      <c r="M124" s="128">
        <v>2230044</v>
      </c>
      <c r="N124" s="127"/>
      <c r="O124" s="154">
        <v>2230044</v>
      </c>
      <c r="P124" s="153"/>
      <c r="Q124" s="155">
        <v>-36540168518</v>
      </c>
      <c r="R124" s="125" t="s">
        <v>261</v>
      </c>
      <c r="S124" s="125" t="s">
        <v>340</v>
      </c>
      <c r="T124" s="125" t="s">
        <v>237</v>
      </c>
      <c r="U124" s="125" t="s">
        <v>251</v>
      </c>
      <c r="V124" s="125" t="s">
        <v>341</v>
      </c>
      <c r="W124" s="125" t="s">
        <v>257</v>
      </c>
      <c r="X124" s="125">
        <v>82400</v>
      </c>
    </row>
    <row r="125" spans="2:24" ht="12" hidden="1" customHeight="1">
      <c r="B125" s="125" t="s">
        <v>333</v>
      </c>
      <c r="C125" s="126">
        <v>44257</v>
      </c>
      <c r="D125" s="125">
        <v>109</v>
      </c>
      <c r="E125" s="125" t="s">
        <v>954</v>
      </c>
      <c r="F125" s="125">
        <v>3315003</v>
      </c>
      <c r="G125" s="125">
        <v>0</v>
      </c>
      <c r="H125" s="125" t="s">
        <v>649</v>
      </c>
      <c r="I125" s="125" t="s">
        <v>707</v>
      </c>
      <c r="J125" s="125">
        <v>0</v>
      </c>
      <c r="K125" s="125">
        <v>0</v>
      </c>
      <c r="L125" s="125" t="s">
        <v>43</v>
      </c>
      <c r="M125" s="127"/>
      <c r="N125" s="128">
        <v>2230044</v>
      </c>
      <c r="O125" s="153"/>
      <c r="P125" s="154">
        <v>2230044</v>
      </c>
      <c r="Q125" s="155">
        <v>-36542398562</v>
      </c>
      <c r="R125" s="125" t="s">
        <v>261</v>
      </c>
      <c r="S125" s="125" t="s">
        <v>337</v>
      </c>
      <c r="T125" s="125" t="s">
        <v>237</v>
      </c>
      <c r="U125" s="125" t="s">
        <v>251</v>
      </c>
      <c r="V125" s="125" t="s">
        <v>338</v>
      </c>
      <c r="W125" s="125" t="s">
        <v>257</v>
      </c>
      <c r="X125" s="125" t="s">
        <v>711</v>
      </c>
    </row>
    <row r="126" spans="2:24" ht="12" customHeight="1">
      <c r="B126" s="125" t="s">
        <v>333</v>
      </c>
      <c r="C126" s="126">
        <v>44257</v>
      </c>
      <c r="D126" s="125">
        <v>109</v>
      </c>
      <c r="E126" s="125" t="s">
        <v>954</v>
      </c>
      <c r="F126" s="125">
        <v>3315003</v>
      </c>
      <c r="G126" s="125">
        <v>0</v>
      </c>
      <c r="H126" s="125" t="s">
        <v>262</v>
      </c>
      <c r="I126" s="125" t="s">
        <v>682</v>
      </c>
      <c r="J126" s="125">
        <v>0</v>
      </c>
      <c r="K126" s="125">
        <v>0</v>
      </c>
      <c r="L126" s="125" t="s">
        <v>43</v>
      </c>
      <c r="M126" s="128">
        <v>2230044</v>
      </c>
      <c r="N126" s="127"/>
      <c r="O126" s="154">
        <v>2230044</v>
      </c>
      <c r="P126" s="153"/>
      <c r="Q126" s="155">
        <v>-36540168518</v>
      </c>
      <c r="R126" s="125" t="s">
        <v>261</v>
      </c>
      <c r="S126" s="125" t="s">
        <v>337</v>
      </c>
      <c r="T126" s="125" t="s">
        <v>237</v>
      </c>
      <c r="U126" s="125" t="s">
        <v>251</v>
      </c>
      <c r="V126" s="125" t="s">
        <v>338</v>
      </c>
      <c r="W126" s="125" t="s">
        <v>257</v>
      </c>
      <c r="X126" s="125" t="s">
        <v>713</v>
      </c>
    </row>
    <row r="127" spans="2:24" ht="12" hidden="1" customHeight="1">
      <c r="B127" s="125" t="s">
        <v>333</v>
      </c>
      <c r="C127" s="126">
        <v>44257</v>
      </c>
      <c r="D127" s="125">
        <v>109</v>
      </c>
      <c r="E127" s="125" t="s">
        <v>954</v>
      </c>
      <c r="F127" s="125">
        <v>3315003</v>
      </c>
      <c r="G127" s="125">
        <v>0</v>
      </c>
      <c r="H127" s="125" t="s">
        <v>649</v>
      </c>
      <c r="I127" s="125" t="s">
        <v>707</v>
      </c>
      <c r="J127" s="125">
        <v>0</v>
      </c>
      <c r="K127" s="125">
        <v>0</v>
      </c>
      <c r="L127" s="125" t="s">
        <v>43</v>
      </c>
      <c r="M127" s="127"/>
      <c r="N127" s="128">
        <v>2230044</v>
      </c>
      <c r="O127" s="153"/>
      <c r="P127" s="154">
        <v>2230044</v>
      </c>
      <c r="Q127" s="155">
        <v>-36542398562</v>
      </c>
      <c r="R127" s="125" t="s">
        <v>261</v>
      </c>
      <c r="S127" s="125" t="s">
        <v>337</v>
      </c>
      <c r="T127" s="125" t="s">
        <v>237</v>
      </c>
      <c r="U127" s="125" t="s">
        <v>251</v>
      </c>
      <c r="V127" s="125" t="s">
        <v>338</v>
      </c>
      <c r="W127" s="125" t="s">
        <v>257</v>
      </c>
      <c r="X127" s="125" t="s">
        <v>712</v>
      </c>
    </row>
    <row r="128" spans="2:24" ht="12" hidden="1" customHeight="1">
      <c r="B128" s="125" t="s">
        <v>333</v>
      </c>
      <c r="C128" s="126">
        <v>44257</v>
      </c>
      <c r="D128" s="125">
        <v>109</v>
      </c>
      <c r="E128" s="125" t="s">
        <v>954</v>
      </c>
      <c r="F128" s="125">
        <v>3315003</v>
      </c>
      <c r="G128" s="125">
        <v>0</v>
      </c>
      <c r="H128" s="125" t="s">
        <v>649</v>
      </c>
      <c r="I128" s="125" t="s">
        <v>707</v>
      </c>
      <c r="J128" s="125">
        <v>0</v>
      </c>
      <c r="K128" s="125">
        <v>0</v>
      </c>
      <c r="L128" s="125" t="s">
        <v>43</v>
      </c>
      <c r="M128" s="128">
        <v>2230044</v>
      </c>
      <c r="N128" s="127"/>
      <c r="O128" s="154">
        <v>2230044</v>
      </c>
      <c r="P128" s="153"/>
      <c r="Q128" s="155">
        <v>-36540168518</v>
      </c>
      <c r="R128" s="125" t="s">
        <v>261</v>
      </c>
      <c r="S128" s="125" t="s">
        <v>260</v>
      </c>
      <c r="T128" s="125" t="s">
        <v>237</v>
      </c>
      <c r="U128" s="125" t="s">
        <v>251</v>
      </c>
      <c r="V128" s="125" t="s">
        <v>258</v>
      </c>
      <c r="W128" s="125" t="s">
        <v>257</v>
      </c>
      <c r="X128" s="125" t="s">
        <v>344</v>
      </c>
    </row>
    <row r="129" spans="2:24" ht="12" customHeight="1">
      <c r="B129" s="125" t="s">
        <v>333</v>
      </c>
      <c r="C129" s="126">
        <v>44257</v>
      </c>
      <c r="D129" s="125">
        <v>109</v>
      </c>
      <c r="E129" s="125" t="s">
        <v>339</v>
      </c>
      <c r="F129" s="125">
        <v>3315001</v>
      </c>
      <c r="G129" s="125">
        <v>0</v>
      </c>
      <c r="H129" s="125" t="s">
        <v>262</v>
      </c>
      <c r="I129" s="125" t="s">
        <v>434</v>
      </c>
      <c r="J129" s="125">
        <v>0</v>
      </c>
      <c r="K129" s="125">
        <v>0</v>
      </c>
      <c r="L129" s="125" t="s">
        <v>42</v>
      </c>
      <c r="M129" s="128">
        <v>20495</v>
      </c>
      <c r="N129" s="127"/>
      <c r="O129" s="154">
        <v>144509015</v>
      </c>
      <c r="P129" s="153"/>
      <c r="Q129" s="155">
        <v>-36395659503</v>
      </c>
      <c r="R129" s="125" t="s">
        <v>261</v>
      </c>
      <c r="S129" s="125" t="s">
        <v>337</v>
      </c>
      <c r="T129" s="125" t="s">
        <v>237</v>
      </c>
      <c r="U129" s="125" t="s">
        <v>251</v>
      </c>
      <c r="V129" s="125" t="s">
        <v>338</v>
      </c>
      <c r="W129" s="125" t="s">
        <v>257</v>
      </c>
      <c r="X129" s="125" t="s">
        <v>719</v>
      </c>
    </row>
    <row r="130" spans="2:24" ht="12" customHeight="1">
      <c r="B130" s="125" t="s">
        <v>333</v>
      </c>
      <c r="C130" s="126">
        <v>44257</v>
      </c>
      <c r="D130" s="125">
        <v>109</v>
      </c>
      <c r="E130" s="125" t="s">
        <v>339</v>
      </c>
      <c r="F130" s="125">
        <v>3315001</v>
      </c>
      <c r="G130" s="125">
        <v>0</v>
      </c>
      <c r="H130" s="125" t="s">
        <v>262</v>
      </c>
      <c r="I130" s="125" t="s">
        <v>432</v>
      </c>
      <c r="J130" s="125">
        <v>0</v>
      </c>
      <c r="K130" s="125">
        <v>0</v>
      </c>
      <c r="L130" s="125" t="s">
        <v>42</v>
      </c>
      <c r="M130" s="128">
        <v>18625</v>
      </c>
      <c r="N130" s="127"/>
      <c r="O130" s="154">
        <v>130916615</v>
      </c>
      <c r="P130" s="153"/>
      <c r="Q130" s="155">
        <v>-36264742888</v>
      </c>
      <c r="R130" s="125" t="s">
        <v>261</v>
      </c>
      <c r="S130" s="125" t="s">
        <v>337</v>
      </c>
      <c r="T130" s="125" t="s">
        <v>237</v>
      </c>
      <c r="U130" s="125" t="s">
        <v>251</v>
      </c>
      <c r="V130" s="125" t="s">
        <v>338</v>
      </c>
      <c r="W130" s="125" t="s">
        <v>257</v>
      </c>
      <c r="X130" s="125" t="s">
        <v>720</v>
      </c>
    </row>
    <row r="131" spans="2:24" ht="12" customHeight="1">
      <c r="B131" s="125" t="s">
        <v>333</v>
      </c>
      <c r="C131" s="126">
        <v>44257</v>
      </c>
      <c r="D131" s="125">
        <v>109</v>
      </c>
      <c r="E131" s="125" t="s">
        <v>339</v>
      </c>
      <c r="F131" s="125">
        <v>3315001</v>
      </c>
      <c r="G131" s="125">
        <v>0</v>
      </c>
      <c r="H131" s="125" t="s">
        <v>262</v>
      </c>
      <c r="I131" s="125" t="s">
        <v>430</v>
      </c>
      <c r="J131" s="125">
        <v>0</v>
      </c>
      <c r="K131" s="125">
        <v>0</v>
      </c>
      <c r="L131" s="125" t="s">
        <v>42</v>
      </c>
      <c r="M131" s="128">
        <v>9450</v>
      </c>
      <c r="N131" s="127"/>
      <c r="O131" s="154">
        <v>66058808</v>
      </c>
      <c r="P131" s="153"/>
      <c r="Q131" s="155">
        <v>-36198684080</v>
      </c>
      <c r="R131" s="125" t="s">
        <v>261</v>
      </c>
      <c r="S131" s="125" t="s">
        <v>337</v>
      </c>
      <c r="T131" s="125" t="s">
        <v>237</v>
      </c>
      <c r="U131" s="125" t="s">
        <v>251</v>
      </c>
      <c r="V131" s="125" t="s">
        <v>338</v>
      </c>
      <c r="W131" s="125" t="s">
        <v>257</v>
      </c>
      <c r="X131" s="125" t="s">
        <v>721</v>
      </c>
    </row>
    <row r="132" spans="2:24" ht="12" customHeight="1">
      <c r="B132" s="125" t="s">
        <v>333</v>
      </c>
      <c r="C132" s="126">
        <v>44257</v>
      </c>
      <c r="D132" s="125">
        <v>109</v>
      </c>
      <c r="E132" s="125" t="s">
        <v>339</v>
      </c>
      <c r="F132" s="125">
        <v>3315001</v>
      </c>
      <c r="G132" s="125">
        <v>0</v>
      </c>
      <c r="H132" s="125" t="s">
        <v>262</v>
      </c>
      <c r="I132" s="125" t="s">
        <v>429</v>
      </c>
      <c r="J132" s="125">
        <v>0</v>
      </c>
      <c r="K132" s="125">
        <v>0</v>
      </c>
      <c r="L132" s="125" t="s">
        <v>42</v>
      </c>
      <c r="M132" s="128" t="s">
        <v>451</v>
      </c>
      <c r="N132" s="127"/>
      <c r="O132" s="154">
        <v>196453301</v>
      </c>
      <c r="P132" s="153"/>
      <c r="Q132" s="155">
        <v>-36002230779</v>
      </c>
      <c r="R132" s="125" t="s">
        <v>261</v>
      </c>
      <c r="S132" s="125" t="s">
        <v>337</v>
      </c>
      <c r="T132" s="125" t="s">
        <v>237</v>
      </c>
      <c r="U132" s="125" t="s">
        <v>251</v>
      </c>
      <c r="V132" s="125" t="s">
        <v>338</v>
      </c>
      <c r="W132" s="125" t="s">
        <v>257</v>
      </c>
      <c r="X132" s="125" t="s">
        <v>717</v>
      </c>
    </row>
    <row r="133" spans="2:24" ht="12" customHeight="1">
      <c r="B133" s="125" t="s">
        <v>333</v>
      </c>
      <c r="C133" s="126">
        <v>44257</v>
      </c>
      <c r="D133" s="125">
        <v>109</v>
      </c>
      <c r="E133" s="125" t="s">
        <v>339</v>
      </c>
      <c r="F133" s="125">
        <v>3315001</v>
      </c>
      <c r="G133" s="125">
        <v>0</v>
      </c>
      <c r="H133" s="125" t="s">
        <v>262</v>
      </c>
      <c r="I133" s="125" t="s">
        <v>433</v>
      </c>
      <c r="J133" s="125">
        <v>0</v>
      </c>
      <c r="K133" s="125">
        <v>0</v>
      </c>
      <c r="L133" s="125" t="s">
        <v>42</v>
      </c>
      <c r="M133" s="128" t="s">
        <v>458</v>
      </c>
      <c r="N133" s="127"/>
      <c r="O133" s="154">
        <v>44548442</v>
      </c>
      <c r="P133" s="153"/>
      <c r="Q133" s="155">
        <v>-35957682337</v>
      </c>
      <c r="R133" s="125" t="s">
        <v>261</v>
      </c>
      <c r="S133" s="125" t="s">
        <v>337</v>
      </c>
      <c r="T133" s="125" t="s">
        <v>237</v>
      </c>
      <c r="U133" s="125" t="s">
        <v>251</v>
      </c>
      <c r="V133" s="125" t="s">
        <v>338</v>
      </c>
      <c r="W133" s="125" t="s">
        <v>257</v>
      </c>
      <c r="X133" s="125" t="s">
        <v>714</v>
      </c>
    </row>
    <row r="134" spans="2:24" ht="12" customHeight="1">
      <c r="B134" s="125" t="s">
        <v>333</v>
      </c>
      <c r="C134" s="126">
        <v>44257</v>
      </c>
      <c r="D134" s="125">
        <v>109</v>
      </c>
      <c r="E134" s="125" t="s">
        <v>339</v>
      </c>
      <c r="F134" s="125">
        <v>3315001</v>
      </c>
      <c r="G134" s="125">
        <v>0</v>
      </c>
      <c r="H134" s="125" t="s">
        <v>262</v>
      </c>
      <c r="I134" s="125" t="s">
        <v>436</v>
      </c>
      <c r="J134" s="125">
        <v>0</v>
      </c>
      <c r="K134" s="125">
        <v>0</v>
      </c>
      <c r="L134" s="125" t="s">
        <v>42</v>
      </c>
      <c r="M134" s="128">
        <v>7735</v>
      </c>
      <c r="N134" s="127"/>
      <c r="O134" s="154">
        <v>52996817</v>
      </c>
      <c r="P134" s="153"/>
      <c r="Q134" s="155">
        <v>-35904685520</v>
      </c>
      <c r="R134" s="125" t="s">
        <v>261</v>
      </c>
      <c r="S134" s="125" t="s">
        <v>337</v>
      </c>
      <c r="T134" s="125" t="s">
        <v>237</v>
      </c>
      <c r="U134" s="125" t="s">
        <v>251</v>
      </c>
      <c r="V134" s="125" t="s">
        <v>338</v>
      </c>
      <c r="W134" s="125" t="s">
        <v>257</v>
      </c>
      <c r="X134" s="125" t="s">
        <v>718</v>
      </c>
    </row>
    <row r="135" spans="2:24" ht="12" customHeight="1">
      <c r="B135" s="125" t="s">
        <v>333</v>
      </c>
      <c r="C135" s="126">
        <v>44257</v>
      </c>
      <c r="D135" s="125">
        <v>109</v>
      </c>
      <c r="E135" s="125" t="s">
        <v>339</v>
      </c>
      <c r="F135" s="125">
        <v>3315001</v>
      </c>
      <c r="G135" s="125">
        <v>0</v>
      </c>
      <c r="H135" s="125" t="s">
        <v>262</v>
      </c>
      <c r="I135" s="125" t="s">
        <v>353</v>
      </c>
      <c r="J135" s="125">
        <v>0</v>
      </c>
      <c r="K135" s="125">
        <v>0</v>
      </c>
      <c r="L135" s="125" t="s">
        <v>42</v>
      </c>
      <c r="M135" s="128" t="s">
        <v>447</v>
      </c>
      <c r="N135" s="127"/>
      <c r="O135" s="154">
        <v>57527338</v>
      </c>
      <c r="P135" s="153"/>
      <c r="Q135" s="155">
        <v>-35847158182</v>
      </c>
      <c r="R135" s="125" t="s">
        <v>261</v>
      </c>
      <c r="S135" s="125" t="s">
        <v>337</v>
      </c>
      <c r="T135" s="125" t="s">
        <v>237</v>
      </c>
      <c r="U135" s="125" t="s">
        <v>251</v>
      </c>
      <c r="V135" s="125" t="s">
        <v>338</v>
      </c>
      <c r="W135" s="125" t="s">
        <v>257</v>
      </c>
      <c r="X135" s="125" t="s">
        <v>716</v>
      </c>
    </row>
    <row r="136" spans="2:24" ht="12" customHeight="1">
      <c r="B136" s="125" t="s">
        <v>333</v>
      </c>
      <c r="C136" s="126">
        <v>44257</v>
      </c>
      <c r="D136" s="125">
        <v>109</v>
      </c>
      <c r="E136" s="125" t="s">
        <v>339</v>
      </c>
      <c r="F136" s="125">
        <v>3315001</v>
      </c>
      <c r="G136" s="125">
        <v>0</v>
      </c>
      <c r="H136" s="125" t="s">
        <v>262</v>
      </c>
      <c r="I136" s="125" t="s">
        <v>352</v>
      </c>
      <c r="J136" s="125">
        <v>0</v>
      </c>
      <c r="K136" s="125">
        <v>0</v>
      </c>
      <c r="L136" s="125" t="s">
        <v>42</v>
      </c>
      <c r="M136" s="128" t="s">
        <v>446</v>
      </c>
      <c r="N136" s="127"/>
      <c r="O136" s="154">
        <v>85362218</v>
      </c>
      <c r="P136" s="153"/>
      <c r="Q136" s="155">
        <v>-35761795964</v>
      </c>
      <c r="R136" s="125" t="s">
        <v>261</v>
      </c>
      <c r="S136" s="125" t="s">
        <v>337</v>
      </c>
      <c r="T136" s="125" t="s">
        <v>237</v>
      </c>
      <c r="U136" s="125" t="s">
        <v>251</v>
      </c>
      <c r="V136" s="125" t="s">
        <v>338</v>
      </c>
      <c r="W136" s="125" t="s">
        <v>257</v>
      </c>
      <c r="X136" s="125" t="s">
        <v>715</v>
      </c>
    </row>
    <row r="137" spans="2:24" ht="12" customHeight="1">
      <c r="B137" s="125" t="s">
        <v>333</v>
      </c>
      <c r="C137" s="126">
        <v>44259</v>
      </c>
      <c r="D137" s="125">
        <v>109</v>
      </c>
      <c r="E137" s="125" t="s">
        <v>334</v>
      </c>
      <c r="F137" s="125">
        <v>3315002</v>
      </c>
      <c r="G137" s="125">
        <v>0</v>
      </c>
      <c r="H137" s="125" t="s">
        <v>262</v>
      </c>
      <c r="I137" s="125" t="s">
        <v>425</v>
      </c>
      <c r="J137" s="125">
        <v>0</v>
      </c>
      <c r="K137" s="125">
        <v>0</v>
      </c>
      <c r="L137" s="125" t="s">
        <v>42</v>
      </c>
      <c r="M137" s="128">
        <v>263432</v>
      </c>
      <c r="N137" s="127"/>
      <c r="O137" s="154">
        <v>1854756220</v>
      </c>
      <c r="P137" s="153"/>
      <c r="Q137" s="155">
        <v>-33907039744</v>
      </c>
      <c r="R137" s="125" t="s">
        <v>261</v>
      </c>
      <c r="S137" s="125" t="s">
        <v>337</v>
      </c>
      <c r="T137" s="125" t="s">
        <v>237</v>
      </c>
      <c r="U137" s="125" t="s">
        <v>251</v>
      </c>
      <c r="V137" s="125" t="s">
        <v>338</v>
      </c>
      <c r="W137" s="125" t="s">
        <v>257</v>
      </c>
      <c r="X137" s="125" t="s">
        <v>756</v>
      </c>
    </row>
    <row r="138" spans="2:24" ht="12" customHeight="1">
      <c r="B138" s="125" t="s">
        <v>333</v>
      </c>
      <c r="C138" s="126">
        <v>44259</v>
      </c>
      <c r="D138" s="125">
        <v>109</v>
      </c>
      <c r="E138" s="125" t="s">
        <v>334</v>
      </c>
      <c r="F138" s="125">
        <v>3315002</v>
      </c>
      <c r="G138" s="125">
        <v>0</v>
      </c>
      <c r="H138" s="125" t="s">
        <v>262</v>
      </c>
      <c r="I138" s="125" t="s">
        <v>426</v>
      </c>
      <c r="J138" s="125">
        <v>0</v>
      </c>
      <c r="K138" s="125">
        <v>0</v>
      </c>
      <c r="L138" s="125" t="s">
        <v>42</v>
      </c>
      <c r="M138" s="128">
        <v>5220</v>
      </c>
      <c r="N138" s="127"/>
      <c r="O138" s="154">
        <v>36805907</v>
      </c>
      <c r="P138" s="153"/>
      <c r="Q138" s="155">
        <v>-33870233837</v>
      </c>
      <c r="R138" s="125" t="s">
        <v>261</v>
      </c>
      <c r="S138" s="125" t="s">
        <v>337</v>
      </c>
      <c r="T138" s="125" t="s">
        <v>237</v>
      </c>
      <c r="U138" s="125" t="s">
        <v>251</v>
      </c>
      <c r="V138" s="125" t="s">
        <v>338</v>
      </c>
      <c r="W138" s="125" t="s">
        <v>257</v>
      </c>
      <c r="X138" s="125" t="s">
        <v>757</v>
      </c>
    </row>
    <row r="139" spans="2:24" ht="12" customHeight="1">
      <c r="B139" s="125" t="s">
        <v>333</v>
      </c>
      <c r="C139" s="126">
        <v>44259</v>
      </c>
      <c r="D139" s="125">
        <v>109</v>
      </c>
      <c r="E139" s="125" t="s">
        <v>334</v>
      </c>
      <c r="F139" s="125">
        <v>3315002</v>
      </c>
      <c r="G139" s="125">
        <v>0</v>
      </c>
      <c r="H139" s="125" t="s">
        <v>262</v>
      </c>
      <c r="I139" s="125" t="s">
        <v>423</v>
      </c>
      <c r="J139" s="125">
        <v>0</v>
      </c>
      <c r="K139" s="125">
        <v>0</v>
      </c>
      <c r="L139" s="125" t="s">
        <v>42</v>
      </c>
      <c r="M139" s="127"/>
      <c r="N139" s="128">
        <v>264316</v>
      </c>
      <c r="O139" s="153"/>
      <c r="P139" s="154">
        <v>1860115921</v>
      </c>
      <c r="Q139" s="155">
        <v>-35730349758</v>
      </c>
      <c r="R139" s="125" t="s">
        <v>261</v>
      </c>
      <c r="S139" s="125" t="s">
        <v>340</v>
      </c>
      <c r="T139" s="125" t="s">
        <v>237</v>
      </c>
      <c r="U139" s="125" t="s">
        <v>251</v>
      </c>
      <c r="V139" s="125" t="s">
        <v>341</v>
      </c>
      <c r="W139" s="125" t="s">
        <v>257</v>
      </c>
      <c r="X139" s="125">
        <v>83309</v>
      </c>
    </row>
    <row r="140" spans="2:24" ht="12" customHeight="1">
      <c r="B140" s="125" t="s">
        <v>333</v>
      </c>
      <c r="C140" s="126">
        <v>44259</v>
      </c>
      <c r="D140" s="125">
        <v>109</v>
      </c>
      <c r="E140" s="125" t="s">
        <v>334</v>
      </c>
      <c r="F140" s="125">
        <v>3315002</v>
      </c>
      <c r="G140" s="125">
        <v>0</v>
      </c>
      <c r="H140" s="125" t="s">
        <v>262</v>
      </c>
      <c r="I140" s="125" t="s">
        <v>424</v>
      </c>
      <c r="J140" s="125">
        <v>0</v>
      </c>
      <c r="K140" s="125">
        <v>0</v>
      </c>
      <c r="L140" s="125" t="s">
        <v>42</v>
      </c>
      <c r="M140" s="127"/>
      <c r="N140" s="128">
        <v>265200</v>
      </c>
      <c r="O140" s="153"/>
      <c r="P140" s="154">
        <v>1867204248</v>
      </c>
      <c r="Q140" s="155">
        <v>-37597554006</v>
      </c>
      <c r="R140" s="125" t="s">
        <v>261</v>
      </c>
      <c r="S140" s="125" t="s">
        <v>340</v>
      </c>
      <c r="T140" s="125" t="s">
        <v>237</v>
      </c>
      <c r="U140" s="125" t="s">
        <v>251</v>
      </c>
      <c r="V140" s="125" t="s">
        <v>341</v>
      </c>
      <c r="W140" s="125" t="s">
        <v>257</v>
      </c>
      <c r="X140" s="125">
        <v>83309</v>
      </c>
    </row>
    <row r="141" spans="2:24" ht="12" customHeight="1">
      <c r="B141" s="125" t="s">
        <v>333</v>
      </c>
      <c r="C141" s="126">
        <v>44259</v>
      </c>
      <c r="D141" s="125">
        <v>109</v>
      </c>
      <c r="E141" s="125" t="s">
        <v>334</v>
      </c>
      <c r="F141" s="125">
        <v>3315002</v>
      </c>
      <c r="G141" s="125">
        <v>0</v>
      </c>
      <c r="H141" s="125" t="s">
        <v>262</v>
      </c>
      <c r="I141" s="125" t="s">
        <v>425</v>
      </c>
      <c r="J141" s="125">
        <v>0</v>
      </c>
      <c r="K141" s="125">
        <v>0</v>
      </c>
      <c r="L141" s="125" t="s">
        <v>42</v>
      </c>
      <c r="M141" s="127"/>
      <c r="N141" s="128">
        <v>263432</v>
      </c>
      <c r="O141" s="153"/>
      <c r="P141" s="154">
        <v>1854756220</v>
      </c>
      <c r="Q141" s="155">
        <v>-39452310226</v>
      </c>
      <c r="R141" s="125" t="s">
        <v>261</v>
      </c>
      <c r="S141" s="125" t="s">
        <v>340</v>
      </c>
      <c r="T141" s="125" t="s">
        <v>237</v>
      </c>
      <c r="U141" s="125" t="s">
        <v>251</v>
      </c>
      <c r="V141" s="125" t="s">
        <v>341</v>
      </c>
      <c r="W141" s="125" t="s">
        <v>257</v>
      </c>
      <c r="X141" s="125">
        <v>83309</v>
      </c>
    </row>
    <row r="142" spans="2:24" ht="12" customHeight="1">
      <c r="B142" s="125" t="s">
        <v>333</v>
      </c>
      <c r="C142" s="126">
        <v>44259</v>
      </c>
      <c r="D142" s="125">
        <v>109</v>
      </c>
      <c r="E142" s="125" t="s">
        <v>334</v>
      </c>
      <c r="F142" s="125">
        <v>3315002</v>
      </c>
      <c r="G142" s="125">
        <v>0</v>
      </c>
      <c r="H142" s="125" t="s">
        <v>262</v>
      </c>
      <c r="I142" s="125" t="s">
        <v>426</v>
      </c>
      <c r="J142" s="125">
        <v>0</v>
      </c>
      <c r="K142" s="125">
        <v>0</v>
      </c>
      <c r="L142" s="125" t="s">
        <v>42</v>
      </c>
      <c r="M142" s="127"/>
      <c r="N142" s="128">
        <v>5220</v>
      </c>
      <c r="O142" s="153"/>
      <c r="P142" s="154">
        <v>36805907</v>
      </c>
      <c r="Q142" s="155">
        <v>-39489116133</v>
      </c>
      <c r="R142" s="125" t="s">
        <v>261</v>
      </c>
      <c r="S142" s="125" t="s">
        <v>340</v>
      </c>
      <c r="T142" s="125" t="s">
        <v>237</v>
      </c>
      <c r="U142" s="125" t="s">
        <v>251</v>
      </c>
      <c r="V142" s="125" t="s">
        <v>341</v>
      </c>
      <c r="W142" s="125" t="s">
        <v>257</v>
      </c>
      <c r="X142" s="125">
        <v>83309</v>
      </c>
    </row>
    <row r="143" spans="2:24" ht="12" customHeight="1">
      <c r="B143" s="125" t="s">
        <v>333</v>
      </c>
      <c r="C143" s="126">
        <v>44259</v>
      </c>
      <c r="D143" s="125">
        <v>109</v>
      </c>
      <c r="E143" s="125" t="s">
        <v>334</v>
      </c>
      <c r="F143" s="125">
        <v>3315002</v>
      </c>
      <c r="G143" s="125">
        <v>0</v>
      </c>
      <c r="H143" s="125" t="s">
        <v>262</v>
      </c>
      <c r="I143" s="125" t="s">
        <v>413</v>
      </c>
      <c r="J143" s="125">
        <v>0</v>
      </c>
      <c r="K143" s="125">
        <v>0</v>
      </c>
      <c r="L143" s="125" t="s">
        <v>42</v>
      </c>
      <c r="M143" s="127"/>
      <c r="N143" s="128" t="s">
        <v>725</v>
      </c>
      <c r="O143" s="153"/>
      <c r="P143" s="154">
        <v>27825312</v>
      </c>
      <c r="Q143" s="155">
        <v>-39516941445</v>
      </c>
      <c r="R143" s="125" t="s">
        <v>261</v>
      </c>
      <c r="S143" s="125" t="s">
        <v>340</v>
      </c>
      <c r="T143" s="125" t="s">
        <v>237</v>
      </c>
      <c r="U143" s="125" t="s">
        <v>251</v>
      </c>
      <c r="V143" s="125" t="s">
        <v>341</v>
      </c>
      <c r="W143" s="125" t="s">
        <v>257</v>
      </c>
      <c r="X143" s="125">
        <v>83309</v>
      </c>
    </row>
    <row r="144" spans="2:24" ht="12" customHeight="1">
      <c r="B144" s="125" t="s">
        <v>333</v>
      </c>
      <c r="C144" s="126">
        <v>44259</v>
      </c>
      <c r="D144" s="125">
        <v>109</v>
      </c>
      <c r="E144" s="125" t="s">
        <v>334</v>
      </c>
      <c r="F144" s="125">
        <v>3315002</v>
      </c>
      <c r="G144" s="125">
        <v>0</v>
      </c>
      <c r="H144" s="125" t="s">
        <v>262</v>
      </c>
      <c r="I144" s="125" t="s">
        <v>739</v>
      </c>
      <c r="J144" s="125">
        <v>0</v>
      </c>
      <c r="K144" s="125">
        <v>0</v>
      </c>
      <c r="L144" s="125" t="s">
        <v>42</v>
      </c>
      <c r="M144" s="127"/>
      <c r="N144" s="128" t="s">
        <v>740</v>
      </c>
      <c r="O144" s="153"/>
      <c r="P144" s="154">
        <v>62234</v>
      </c>
      <c r="Q144" s="155">
        <v>-39517003679</v>
      </c>
      <c r="R144" s="125" t="s">
        <v>261</v>
      </c>
      <c r="S144" s="125" t="s">
        <v>340</v>
      </c>
      <c r="T144" s="125" t="s">
        <v>237</v>
      </c>
      <c r="U144" s="125" t="s">
        <v>251</v>
      </c>
      <c r="V144" s="125" t="s">
        <v>341</v>
      </c>
      <c r="W144" s="125" t="s">
        <v>257</v>
      </c>
      <c r="X144" s="125">
        <v>83309</v>
      </c>
    </row>
    <row r="145" spans="2:24" ht="12" customHeight="1">
      <c r="B145" s="125" t="s">
        <v>333</v>
      </c>
      <c r="C145" s="126">
        <v>44259</v>
      </c>
      <c r="D145" s="125">
        <v>109</v>
      </c>
      <c r="E145" s="125" t="s">
        <v>334</v>
      </c>
      <c r="F145" s="125">
        <v>3315002</v>
      </c>
      <c r="G145" s="125">
        <v>0</v>
      </c>
      <c r="H145" s="125" t="s">
        <v>262</v>
      </c>
      <c r="I145" s="125" t="s">
        <v>415</v>
      </c>
      <c r="J145" s="125">
        <v>0</v>
      </c>
      <c r="K145" s="125">
        <v>0</v>
      </c>
      <c r="L145" s="125" t="s">
        <v>42</v>
      </c>
      <c r="M145" s="127"/>
      <c r="N145" s="128" t="s">
        <v>728</v>
      </c>
      <c r="O145" s="153"/>
      <c r="P145" s="154">
        <v>27440228</v>
      </c>
      <c r="Q145" s="155">
        <v>-39544443907</v>
      </c>
      <c r="R145" s="125" t="s">
        <v>261</v>
      </c>
      <c r="S145" s="125" t="s">
        <v>340</v>
      </c>
      <c r="T145" s="125" t="s">
        <v>237</v>
      </c>
      <c r="U145" s="125" t="s">
        <v>251</v>
      </c>
      <c r="V145" s="125" t="s">
        <v>341</v>
      </c>
      <c r="W145" s="125" t="s">
        <v>257</v>
      </c>
      <c r="X145" s="125">
        <v>83309</v>
      </c>
    </row>
    <row r="146" spans="2:24" ht="12" customHeight="1">
      <c r="B146" s="125" t="s">
        <v>333</v>
      </c>
      <c r="C146" s="126">
        <v>44259</v>
      </c>
      <c r="D146" s="125">
        <v>109</v>
      </c>
      <c r="E146" s="125" t="s">
        <v>334</v>
      </c>
      <c r="F146" s="125">
        <v>3315002</v>
      </c>
      <c r="G146" s="125">
        <v>0</v>
      </c>
      <c r="H146" s="125" t="s">
        <v>262</v>
      </c>
      <c r="I146" s="125" t="s">
        <v>416</v>
      </c>
      <c r="J146" s="125">
        <v>0</v>
      </c>
      <c r="K146" s="125">
        <v>0</v>
      </c>
      <c r="L146" s="125" t="s">
        <v>42</v>
      </c>
      <c r="M146" s="127"/>
      <c r="N146" s="128" t="s">
        <v>730</v>
      </c>
      <c r="O146" s="153"/>
      <c r="P146" s="154">
        <v>453798</v>
      </c>
      <c r="Q146" s="155">
        <v>-39544897705</v>
      </c>
      <c r="R146" s="125" t="s">
        <v>261</v>
      </c>
      <c r="S146" s="125" t="s">
        <v>340</v>
      </c>
      <c r="T146" s="125" t="s">
        <v>237</v>
      </c>
      <c r="U146" s="125" t="s">
        <v>251</v>
      </c>
      <c r="V146" s="125" t="s">
        <v>341</v>
      </c>
      <c r="W146" s="125" t="s">
        <v>257</v>
      </c>
      <c r="X146" s="125">
        <v>83309</v>
      </c>
    </row>
    <row r="147" spans="2:24" ht="12" customHeight="1">
      <c r="B147" s="125" t="s">
        <v>333</v>
      </c>
      <c r="C147" s="126">
        <v>44259</v>
      </c>
      <c r="D147" s="125">
        <v>109</v>
      </c>
      <c r="E147" s="125" t="s">
        <v>334</v>
      </c>
      <c r="F147" s="125">
        <v>3315002</v>
      </c>
      <c r="G147" s="125">
        <v>0</v>
      </c>
      <c r="H147" s="125" t="s">
        <v>262</v>
      </c>
      <c r="I147" s="125" t="s">
        <v>732</v>
      </c>
      <c r="J147" s="125">
        <v>0</v>
      </c>
      <c r="K147" s="125">
        <v>0</v>
      </c>
      <c r="L147" s="125" t="s">
        <v>42</v>
      </c>
      <c r="M147" s="127"/>
      <c r="N147" s="128" t="s">
        <v>733</v>
      </c>
      <c r="O147" s="153"/>
      <c r="P147" s="154">
        <v>4200701</v>
      </c>
      <c r="Q147" s="155">
        <v>-39549098406</v>
      </c>
      <c r="R147" s="125" t="s">
        <v>261</v>
      </c>
      <c r="S147" s="125" t="s">
        <v>340</v>
      </c>
      <c r="T147" s="125" t="s">
        <v>237</v>
      </c>
      <c r="U147" s="125" t="s">
        <v>251</v>
      </c>
      <c r="V147" s="125" t="s">
        <v>341</v>
      </c>
      <c r="W147" s="125" t="s">
        <v>257</v>
      </c>
      <c r="X147" s="125">
        <v>83309</v>
      </c>
    </row>
    <row r="148" spans="2:24" ht="12" customHeight="1">
      <c r="B148" s="125" t="s">
        <v>333</v>
      </c>
      <c r="C148" s="126">
        <v>44259</v>
      </c>
      <c r="D148" s="125">
        <v>109</v>
      </c>
      <c r="E148" s="125" t="s">
        <v>334</v>
      </c>
      <c r="F148" s="125">
        <v>3315002</v>
      </c>
      <c r="G148" s="125">
        <v>0</v>
      </c>
      <c r="H148" s="125" t="s">
        <v>262</v>
      </c>
      <c r="I148" s="125" t="s">
        <v>735</v>
      </c>
      <c r="J148" s="125">
        <v>0</v>
      </c>
      <c r="K148" s="125">
        <v>0</v>
      </c>
      <c r="L148" s="125" t="s">
        <v>42</v>
      </c>
      <c r="M148" s="127"/>
      <c r="N148" s="128" t="s">
        <v>736</v>
      </c>
      <c r="O148" s="153"/>
      <c r="P148" s="154">
        <v>4215474</v>
      </c>
      <c r="Q148" s="155">
        <v>-39553313880</v>
      </c>
      <c r="R148" s="125" t="s">
        <v>261</v>
      </c>
      <c r="S148" s="125" t="s">
        <v>340</v>
      </c>
      <c r="T148" s="125" t="s">
        <v>237</v>
      </c>
      <c r="U148" s="125" t="s">
        <v>251</v>
      </c>
      <c r="V148" s="125" t="s">
        <v>341</v>
      </c>
      <c r="W148" s="125" t="s">
        <v>257</v>
      </c>
      <c r="X148" s="125">
        <v>83309</v>
      </c>
    </row>
    <row r="149" spans="2:24" ht="12" customHeight="1">
      <c r="B149" s="125" t="s">
        <v>333</v>
      </c>
      <c r="C149" s="126">
        <v>44259</v>
      </c>
      <c r="D149" s="125">
        <v>109</v>
      </c>
      <c r="E149" s="125" t="s">
        <v>334</v>
      </c>
      <c r="F149" s="125">
        <v>3315002</v>
      </c>
      <c r="G149" s="125">
        <v>0</v>
      </c>
      <c r="H149" s="125" t="s">
        <v>262</v>
      </c>
      <c r="I149" s="125" t="s">
        <v>424</v>
      </c>
      <c r="J149" s="125">
        <v>0</v>
      </c>
      <c r="K149" s="125">
        <v>0</v>
      </c>
      <c r="L149" s="125" t="s">
        <v>42</v>
      </c>
      <c r="M149" s="128">
        <v>265200</v>
      </c>
      <c r="N149" s="127"/>
      <c r="O149" s="154">
        <v>1867204248</v>
      </c>
      <c r="P149" s="153"/>
      <c r="Q149" s="155">
        <v>-37686109632</v>
      </c>
      <c r="R149" s="125" t="s">
        <v>261</v>
      </c>
      <c r="S149" s="125" t="s">
        <v>337</v>
      </c>
      <c r="T149" s="125" t="s">
        <v>237</v>
      </c>
      <c r="U149" s="125" t="s">
        <v>251</v>
      </c>
      <c r="V149" s="125" t="s">
        <v>338</v>
      </c>
      <c r="W149" s="125" t="s">
        <v>257</v>
      </c>
      <c r="X149" s="125" t="s">
        <v>776</v>
      </c>
    </row>
    <row r="150" spans="2:24" ht="12" customHeight="1">
      <c r="B150" s="125" t="s">
        <v>333</v>
      </c>
      <c r="C150" s="126">
        <v>44259</v>
      </c>
      <c r="D150" s="125">
        <v>109</v>
      </c>
      <c r="E150" s="125" t="s">
        <v>334</v>
      </c>
      <c r="F150" s="125">
        <v>3315002</v>
      </c>
      <c r="G150" s="125">
        <v>0</v>
      </c>
      <c r="H150" s="125" t="s">
        <v>262</v>
      </c>
      <c r="I150" s="125" t="s">
        <v>425</v>
      </c>
      <c r="J150" s="125">
        <v>0</v>
      </c>
      <c r="K150" s="125">
        <v>0</v>
      </c>
      <c r="L150" s="125" t="s">
        <v>42</v>
      </c>
      <c r="M150" s="128">
        <v>263432</v>
      </c>
      <c r="N150" s="127"/>
      <c r="O150" s="154">
        <v>1854756220</v>
      </c>
      <c r="P150" s="153"/>
      <c r="Q150" s="155">
        <v>-35831353412</v>
      </c>
      <c r="R150" s="125" t="s">
        <v>261</v>
      </c>
      <c r="S150" s="125" t="s">
        <v>337</v>
      </c>
      <c r="T150" s="125" t="s">
        <v>237</v>
      </c>
      <c r="U150" s="125" t="s">
        <v>251</v>
      </c>
      <c r="V150" s="125" t="s">
        <v>338</v>
      </c>
      <c r="W150" s="125" t="s">
        <v>257</v>
      </c>
      <c r="X150" s="125" t="s">
        <v>777</v>
      </c>
    </row>
    <row r="151" spans="2:24" ht="12" customHeight="1">
      <c r="B151" s="125" t="s">
        <v>333</v>
      </c>
      <c r="C151" s="126">
        <v>44259</v>
      </c>
      <c r="D151" s="125">
        <v>109</v>
      </c>
      <c r="E151" s="125" t="s">
        <v>334</v>
      </c>
      <c r="F151" s="125">
        <v>3315002</v>
      </c>
      <c r="G151" s="125">
        <v>0</v>
      </c>
      <c r="H151" s="125" t="s">
        <v>262</v>
      </c>
      <c r="I151" s="125" t="s">
        <v>426</v>
      </c>
      <c r="J151" s="125">
        <v>0</v>
      </c>
      <c r="K151" s="125">
        <v>0</v>
      </c>
      <c r="L151" s="125" t="s">
        <v>42</v>
      </c>
      <c r="M151" s="128">
        <v>5220</v>
      </c>
      <c r="N151" s="127"/>
      <c r="O151" s="154">
        <v>36805907</v>
      </c>
      <c r="P151" s="153"/>
      <c r="Q151" s="155">
        <v>-35794547505</v>
      </c>
      <c r="R151" s="125" t="s">
        <v>261</v>
      </c>
      <c r="S151" s="125" t="s">
        <v>337</v>
      </c>
      <c r="T151" s="125" t="s">
        <v>237</v>
      </c>
      <c r="U151" s="125" t="s">
        <v>251</v>
      </c>
      <c r="V151" s="125" t="s">
        <v>338</v>
      </c>
      <c r="W151" s="125" t="s">
        <v>257</v>
      </c>
      <c r="X151" s="125" t="s">
        <v>778</v>
      </c>
    </row>
    <row r="152" spans="2:24" ht="12" customHeight="1">
      <c r="B152" s="125" t="s">
        <v>333</v>
      </c>
      <c r="C152" s="126">
        <v>44259</v>
      </c>
      <c r="D152" s="125">
        <v>109</v>
      </c>
      <c r="E152" s="125" t="s">
        <v>334</v>
      </c>
      <c r="F152" s="125">
        <v>3315002</v>
      </c>
      <c r="G152" s="125">
        <v>0</v>
      </c>
      <c r="H152" s="125" t="s">
        <v>262</v>
      </c>
      <c r="I152" s="125" t="s">
        <v>413</v>
      </c>
      <c r="J152" s="125">
        <v>0</v>
      </c>
      <c r="K152" s="125">
        <v>0</v>
      </c>
      <c r="L152" s="125" t="s">
        <v>42</v>
      </c>
      <c r="M152" s="128" t="s">
        <v>725</v>
      </c>
      <c r="N152" s="127"/>
      <c r="O152" s="154">
        <v>27825312</v>
      </c>
      <c r="P152" s="153"/>
      <c r="Q152" s="155">
        <v>-35766722193</v>
      </c>
      <c r="R152" s="125" t="s">
        <v>261</v>
      </c>
      <c r="S152" s="125" t="s">
        <v>337</v>
      </c>
      <c r="T152" s="125" t="s">
        <v>237</v>
      </c>
      <c r="U152" s="125" t="s">
        <v>251</v>
      </c>
      <c r="V152" s="125" t="s">
        <v>338</v>
      </c>
      <c r="W152" s="125" t="s">
        <v>257</v>
      </c>
      <c r="X152" s="125" t="s">
        <v>779</v>
      </c>
    </row>
    <row r="153" spans="2:24" ht="12" customHeight="1">
      <c r="B153" s="125" t="s">
        <v>333</v>
      </c>
      <c r="C153" s="126">
        <v>44259</v>
      </c>
      <c r="D153" s="125">
        <v>109</v>
      </c>
      <c r="E153" s="125" t="s">
        <v>334</v>
      </c>
      <c r="F153" s="125">
        <v>3315002</v>
      </c>
      <c r="G153" s="125">
        <v>0</v>
      </c>
      <c r="H153" s="125" t="s">
        <v>262</v>
      </c>
      <c r="I153" s="125" t="s">
        <v>414</v>
      </c>
      <c r="J153" s="125">
        <v>0</v>
      </c>
      <c r="K153" s="125">
        <v>0</v>
      </c>
      <c r="L153" s="125" t="s">
        <v>42</v>
      </c>
      <c r="M153" s="128" t="s">
        <v>724</v>
      </c>
      <c r="N153" s="127"/>
      <c r="O153" s="154">
        <v>27624414</v>
      </c>
      <c r="P153" s="153"/>
      <c r="Q153" s="155">
        <v>-35739097779</v>
      </c>
      <c r="R153" s="125" t="s">
        <v>261</v>
      </c>
      <c r="S153" s="125" t="s">
        <v>337</v>
      </c>
      <c r="T153" s="125" t="s">
        <v>237</v>
      </c>
      <c r="U153" s="125" t="s">
        <v>251</v>
      </c>
      <c r="V153" s="125" t="s">
        <v>338</v>
      </c>
      <c r="W153" s="125" t="s">
        <v>257</v>
      </c>
      <c r="X153" s="125" t="s">
        <v>780</v>
      </c>
    </row>
    <row r="154" spans="2:24" ht="12" customHeight="1">
      <c r="B154" s="125" t="s">
        <v>333</v>
      </c>
      <c r="C154" s="126">
        <v>44259</v>
      </c>
      <c r="D154" s="125">
        <v>109</v>
      </c>
      <c r="E154" s="125" t="s">
        <v>334</v>
      </c>
      <c r="F154" s="125">
        <v>3315002</v>
      </c>
      <c r="G154" s="125">
        <v>0</v>
      </c>
      <c r="H154" s="125" t="s">
        <v>262</v>
      </c>
      <c r="I154" s="125" t="s">
        <v>415</v>
      </c>
      <c r="J154" s="125">
        <v>0</v>
      </c>
      <c r="K154" s="125">
        <v>0</v>
      </c>
      <c r="L154" s="125" t="s">
        <v>42</v>
      </c>
      <c r="M154" s="128" t="s">
        <v>728</v>
      </c>
      <c r="N154" s="127"/>
      <c r="O154" s="154">
        <v>27440228</v>
      </c>
      <c r="P154" s="153"/>
      <c r="Q154" s="155">
        <v>-35711657551</v>
      </c>
      <c r="R154" s="125" t="s">
        <v>261</v>
      </c>
      <c r="S154" s="125" t="s">
        <v>337</v>
      </c>
      <c r="T154" s="125" t="s">
        <v>237</v>
      </c>
      <c r="U154" s="125" t="s">
        <v>251</v>
      </c>
      <c r="V154" s="125" t="s">
        <v>338</v>
      </c>
      <c r="W154" s="125" t="s">
        <v>257</v>
      </c>
      <c r="X154" s="125" t="s">
        <v>781</v>
      </c>
    </row>
    <row r="155" spans="2:24" ht="12" customHeight="1">
      <c r="B155" s="125" t="s">
        <v>333</v>
      </c>
      <c r="C155" s="126">
        <v>44259</v>
      </c>
      <c r="D155" s="125">
        <v>109</v>
      </c>
      <c r="E155" s="125" t="s">
        <v>334</v>
      </c>
      <c r="F155" s="125">
        <v>3315002</v>
      </c>
      <c r="G155" s="125">
        <v>0</v>
      </c>
      <c r="H155" s="125" t="s">
        <v>262</v>
      </c>
      <c r="I155" s="125" t="s">
        <v>722</v>
      </c>
      <c r="J155" s="125">
        <v>0</v>
      </c>
      <c r="K155" s="125">
        <v>0</v>
      </c>
      <c r="L155" s="125" t="s">
        <v>42</v>
      </c>
      <c r="M155" s="127"/>
      <c r="N155" s="128" t="s">
        <v>723</v>
      </c>
      <c r="O155" s="153"/>
      <c r="P155" s="154">
        <v>4228843</v>
      </c>
      <c r="Q155" s="155">
        <v>-35715886394</v>
      </c>
      <c r="R155" s="125" t="s">
        <v>261</v>
      </c>
      <c r="S155" s="125" t="s">
        <v>340</v>
      </c>
      <c r="T155" s="125" t="s">
        <v>237</v>
      </c>
      <c r="U155" s="125" t="s">
        <v>251</v>
      </c>
      <c r="V155" s="125" t="s">
        <v>341</v>
      </c>
      <c r="W155" s="125" t="s">
        <v>257</v>
      </c>
      <c r="X155" s="125">
        <v>83309</v>
      </c>
    </row>
    <row r="156" spans="2:24" ht="12" customHeight="1">
      <c r="B156" s="125" t="s">
        <v>333</v>
      </c>
      <c r="C156" s="126">
        <v>44259</v>
      </c>
      <c r="D156" s="125">
        <v>109</v>
      </c>
      <c r="E156" s="125" t="s">
        <v>334</v>
      </c>
      <c r="F156" s="125">
        <v>3315002</v>
      </c>
      <c r="G156" s="125">
        <v>0</v>
      </c>
      <c r="H156" s="125" t="s">
        <v>262</v>
      </c>
      <c r="I156" s="125" t="s">
        <v>414</v>
      </c>
      <c r="J156" s="125">
        <v>0</v>
      </c>
      <c r="K156" s="125">
        <v>0</v>
      </c>
      <c r="L156" s="125" t="s">
        <v>42</v>
      </c>
      <c r="M156" s="127"/>
      <c r="N156" s="128" t="s">
        <v>724</v>
      </c>
      <c r="O156" s="153"/>
      <c r="P156" s="154">
        <v>27624414</v>
      </c>
      <c r="Q156" s="155">
        <v>-35743510808</v>
      </c>
      <c r="R156" s="125" t="s">
        <v>261</v>
      </c>
      <c r="S156" s="125" t="s">
        <v>340</v>
      </c>
      <c r="T156" s="125" t="s">
        <v>237</v>
      </c>
      <c r="U156" s="125" t="s">
        <v>251</v>
      </c>
      <c r="V156" s="125" t="s">
        <v>341</v>
      </c>
      <c r="W156" s="125" t="s">
        <v>257</v>
      </c>
      <c r="X156" s="125">
        <v>83309</v>
      </c>
    </row>
    <row r="157" spans="2:24" ht="12" customHeight="1">
      <c r="B157" s="125" t="s">
        <v>333</v>
      </c>
      <c r="C157" s="126">
        <v>44259</v>
      </c>
      <c r="D157" s="125">
        <v>109</v>
      </c>
      <c r="E157" s="125" t="s">
        <v>334</v>
      </c>
      <c r="F157" s="125">
        <v>3315002</v>
      </c>
      <c r="G157" s="125">
        <v>0</v>
      </c>
      <c r="H157" s="125" t="s">
        <v>262</v>
      </c>
      <c r="I157" s="125" t="s">
        <v>413</v>
      </c>
      <c r="J157" s="125">
        <v>0</v>
      </c>
      <c r="K157" s="125">
        <v>0</v>
      </c>
      <c r="L157" s="125" t="s">
        <v>42</v>
      </c>
      <c r="M157" s="128" t="s">
        <v>725</v>
      </c>
      <c r="N157" s="127"/>
      <c r="O157" s="154">
        <v>27825312</v>
      </c>
      <c r="P157" s="153"/>
      <c r="Q157" s="155">
        <v>-35715685496</v>
      </c>
      <c r="R157" s="125" t="s">
        <v>261</v>
      </c>
      <c r="S157" s="125" t="s">
        <v>337</v>
      </c>
      <c r="T157" s="125" t="s">
        <v>237</v>
      </c>
      <c r="U157" s="125" t="s">
        <v>251</v>
      </c>
      <c r="V157" s="125" t="s">
        <v>338</v>
      </c>
      <c r="W157" s="125" t="s">
        <v>257</v>
      </c>
      <c r="X157" s="125" t="s">
        <v>726</v>
      </c>
    </row>
    <row r="158" spans="2:24" ht="12" customHeight="1">
      <c r="B158" s="125" t="s">
        <v>333</v>
      </c>
      <c r="C158" s="126">
        <v>44259</v>
      </c>
      <c r="D158" s="125">
        <v>109</v>
      </c>
      <c r="E158" s="125" t="s">
        <v>334</v>
      </c>
      <c r="F158" s="125">
        <v>3315002</v>
      </c>
      <c r="G158" s="125">
        <v>0</v>
      </c>
      <c r="H158" s="125" t="s">
        <v>262</v>
      </c>
      <c r="I158" s="125" t="s">
        <v>414</v>
      </c>
      <c r="J158" s="125">
        <v>0</v>
      </c>
      <c r="K158" s="125">
        <v>0</v>
      </c>
      <c r="L158" s="125" t="s">
        <v>42</v>
      </c>
      <c r="M158" s="128" t="s">
        <v>724</v>
      </c>
      <c r="N158" s="127"/>
      <c r="O158" s="154">
        <v>27624414</v>
      </c>
      <c r="P158" s="153"/>
      <c r="Q158" s="155">
        <v>-35688061082</v>
      </c>
      <c r="R158" s="125" t="s">
        <v>261</v>
      </c>
      <c r="S158" s="125" t="s">
        <v>337</v>
      </c>
      <c r="T158" s="125" t="s">
        <v>237</v>
      </c>
      <c r="U158" s="125" t="s">
        <v>251</v>
      </c>
      <c r="V158" s="125" t="s">
        <v>338</v>
      </c>
      <c r="W158" s="125" t="s">
        <v>257</v>
      </c>
      <c r="X158" s="125" t="s">
        <v>727</v>
      </c>
    </row>
    <row r="159" spans="2:24" ht="12" customHeight="1">
      <c r="B159" s="125" t="s">
        <v>333</v>
      </c>
      <c r="C159" s="126">
        <v>44259</v>
      </c>
      <c r="D159" s="125">
        <v>109</v>
      </c>
      <c r="E159" s="125" t="s">
        <v>334</v>
      </c>
      <c r="F159" s="125">
        <v>3315002</v>
      </c>
      <c r="G159" s="125">
        <v>0</v>
      </c>
      <c r="H159" s="125" t="s">
        <v>262</v>
      </c>
      <c r="I159" s="125" t="s">
        <v>415</v>
      </c>
      <c r="J159" s="125">
        <v>0</v>
      </c>
      <c r="K159" s="125">
        <v>0</v>
      </c>
      <c r="L159" s="125" t="s">
        <v>42</v>
      </c>
      <c r="M159" s="128" t="s">
        <v>728</v>
      </c>
      <c r="N159" s="127"/>
      <c r="O159" s="154">
        <v>27440228</v>
      </c>
      <c r="P159" s="153"/>
      <c r="Q159" s="155">
        <v>-35660620854</v>
      </c>
      <c r="R159" s="125" t="s">
        <v>261</v>
      </c>
      <c r="S159" s="125" t="s">
        <v>337</v>
      </c>
      <c r="T159" s="125" t="s">
        <v>237</v>
      </c>
      <c r="U159" s="125" t="s">
        <v>251</v>
      </c>
      <c r="V159" s="125" t="s">
        <v>338</v>
      </c>
      <c r="W159" s="125" t="s">
        <v>257</v>
      </c>
      <c r="X159" s="125" t="s">
        <v>729</v>
      </c>
    </row>
    <row r="160" spans="2:24" ht="12" customHeight="1">
      <c r="B160" s="125" t="s">
        <v>333</v>
      </c>
      <c r="C160" s="126">
        <v>44259</v>
      </c>
      <c r="D160" s="125">
        <v>109</v>
      </c>
      <c r="E160" s="125" t="s">
        <v>334</v>
      </c>
      <c r="F160" s="125">
        <v>3315002</v>
      </c>
      <c r="G160" s="125">
        <v>0</v>
      </c>
      <c r="H160" s="125" t="s">
        <v>262</v>
      </c>
      <c r="I160" s="125" t="s">
        <v>415</v>
      </c>
      <c r="J160" s="125">
        <v>0</v>
      </c>
      <c r="K160" s="125">
        <v>0</v>
      </c>
      <c r="L160" s="125" t="s">
        <v>42</v>
      </c>
      <c r="M160" s="128">
        <v>0</v>
      </c>
      <c r="N160" s="127"/>
      <c r="O160" s="154">
        <v>1</v>
      </c>
      <c r="P160" s="153"/>
      <c r="Q160" s="155">
        <v>-35660620853</v>
      </c>
      <c r="R160" s="125" t="s">
        <v>261</v>
      </c>
      <c r="S160" s="125" t="s">
        <v>337</v>
      </c>
      <c r="T160" s="125" t="s">
        <v>237</v>
      </c>
      <c r="U160" s="125" t="s">
        <v>251</v>
      </c>
      <c r="V160" s="125" t="s">
        <v>338</v>
      </c>
      <c r="W160" s="125" t="s">
        <v>257</v>
      </c>
      <c r="X160" s="125" t="s">
        <v>729</v>
      </c>
    </row>
    <row r="161" spans="2:24" ht="12" customHeight="1">
      <c r="B161" s="125" t="s">
        <v>333</v>
      </c>
      <c r="C161" s="126">
        <v>44259</v>
      </c>
      <c r="D161" s="125">
        <v>109</v>
      </c>
      <c r="E161" s="125" t="s">
        <v>334</v>
      </c>
      <c r="F161" s="125">
        <v>3315002</v>
      </c>
      <c r="G161" s="125">
        <v>0</v>
      </c>
      <c r="H161" s="125" t="s">
        <v>262</v>
      </c>
      <c r="I161" s="125" t="s">
        <v>416</v>
      </c>
      <c r="J161" s="125">
        <v>0</v>
      </c>
      <c r="K161" s="125">
        <v>0</v>
      </c>
      <c r="L161" s="125" t="s">
        <v>42</v>
      </c>
      <c r="M161" s="128" t="s">
        <v>730</v>
      </c>
      <c r="N161" s="127"/>
      <c r="O161" s="154">
        <v>453798</v>
      </c>
      <c r="P161" s="153"/>
      <c r="Q161" s="155">
        <v>-35660167055</v>
      </c>
      <c r="R161" s="125" t="s">
        <v>261</v>
      </c>
      <c r="S161" s="125" t="s">
        <v>337</v>
      </c>
      <c r="T161" s="125" t="s">
        <v>237</v>
      </c>
      <c r="U161" s="125" t="s">
        <v>251</v>
      </c>
      <c r="V161" s="125" t="s">
        <v>338</v>
      </c>
      <c r="W161" s="125" t="s">
        <v>257</v>
      </c>
      <c r="X161" s="125" t="s">
        <v>731</v>
      </c>
    </row>
    <row r="162" spans="2:24" ht="12" customHeight="1">
      <c r="B162" s="125" t="s">
        <v>333</v>
      </c>
      <c r="C162" s="126">
        <v>44259</v>
      </c>
      <c r="D162" s="125">
        <v>109</v>
      </c>
      <c r="E162" s="125" t="s">
        <v>334</v>
      </c>
      <c r="F162" s="125">
        <v>3315002</v>
      </c>
      <c r="G162" s="125">
        <v>0</v>
      </c>
      <c r="H162" s="125" t="s">
        <v>262</v>
      </c>
      <c r="I162" s="125" t="s">
        <v>732</v>
      </c>
      <c r="J162" s="125">
        <v>0</v>
      </c>
      <c r="K162" s="125">
        <v>0</v>
      </c>
      <c r="L162" s="125" t="s">
        <v>42</v>
      </c>
      <c r="M162" s="128" t="s">
        <v>733</v>
      </c>
      <c r="N162" s="127"/>
      <c r="O162" s="154">
        <v>4200701</v>
      </c>
      <c r="P162" s="153"/>
      <c r="Q162" s="155">
        <v>-35655966354</v>
      </c>
      <c r="R162" s="125" t="s">
        <v>261</v>
      </c>
      <c r="S162" s="125" t="s">
        <v>337</v>
      </c>
      <c r="T162" s="125" t="s">
        <v>237</v>
      </c>
      <c r="U162" s="125" t="s">
        <v>251</v>
      </c>
      <c r="V162" s="125" t="s">
        <v>338</v>
      </c>
      <c r="W162" s="125" t="s">
        <v>257</v>
      </c>
      <c r="X162" s="125" t="s">
        <v>734</v>
      </c>
    </row>
    <row r="163" spans="2:24" ht="12" customHeight="1">
      <c r="B163" s="125" t="s">
        <v>333</v>
      </c>
      <c r="C163" s="126">
        <v>44259</v>
      </c>
      <c r="D163" s="125">
        <v>109</v>
      </c>
      <c r="E163" s="125" t="s">
        <v>334</v>
      </c>
      <c r="F163" s="125">
        <v>3315002</v>
      </c>
      <c r="G163" s="125">
        <v>0</v>
      </c>
      <c r="H163" s="125" t="s">
        <v>262</v>
      </c>
      <c r="I163" s="125" t="s">
        <v>735</v>
      </c>
      <c r="J163" s="125">
        <v>0</v>
      </c>
      <c r="K163" s="125">
        <v>0</v>
      </c>
      <c r="L163" s="125" t="s">
        <v>42</v>
      </c>
      <c r="M163" s="128" t="s">
        <v>736</v>
      </c>
      <c r="N163" s="127"/>
      <c r="O163" s="154">
        <v>4215474</v>
      </c>
      <c r="P163" s="153"/>
      <c r="Q163" s="155">
        <v>-35651750880</v>
      </c>
      <c r="R163" s="125" t="s">
        <v>261</v>
      </c>
      <c r="S163" s="125" t="s">
        <v>337</v>
      </c>
      <c r="T163" s="125" t="s">
        <v>237</v>
      </c>
      <c r="U163" s="125" t="s">
        <v>251</v>
      </c>
      <c r="V163" s="125" t="s">
        <v>338</v>
      </c>
      <c r="W163" s="125" t="s">
        <v>257</v>
      </c>
      <c r="X163" s="125" t="s">
        <v>737</v>
      </c>
    </row>
    <row r="164" spans="2:24" ht="12" customHeight="1">
      <c r="B164" s="125" t="s">
        <v>333</v>
      </c>
      <c r="C164" s="126">
        <v>44259</v>
      </c>
      <c r="D164" s="125">
        <v>109</v>
      </c>
      <c r="E164" s="125" t="s">
        <v>334</v>
      </c>
      <c r="F164" s="125">
        <v>3315002</v>
      </c>
      <c r="G164" s="125">
        <v>0</v>
      </c>
      <c r="H164" s="125" t="s">
        <v>262</v>
      </c>
      <c r="I164" s="125" t="s">
        <v>722</v>
      </c>
      <c r="J164" s="125">
        <v>0</v>
      </c>
      <c r="K164" s="125">
        <v>0</v>
      </c>
      <c r="L164" s="125" t="s">
        <v>42</v>
      </c>
      <c r="M164" s="128" t="s">
        <v>723</v>
      </c>
      <c r="N164" s="127"/>
      <c r="O164" s="154">
        <v>4228843</v>
      </c>
      <c r="P164" s="153"/>
      <c r="Q164" s="155">
        <v>-35647522037</v>
      </c>
      <c r="R164" s="125" t="s">
        <v>261</v>
      </c>
      <c r="S164" s="125" t="s">
        <v>337</v>
      </c>
      <c r="T164" s="125" t="s">
        <v>237</v>
      </c>
      <c r="U164" s="125" t="s">
        <v>251</v>
      </c>
      <c r="V164" s="125" t="s">
        <v>338</v>
      </c>
      <c r="W164" s="125" t="s">
        <v>257</v>
      </c>
      <c r="X164" s="125" t="s">
        <v>738</v>
      </c>
    </row>
    <row r="165" spans="2:24" ht="12" customHeight="1">
      <c r="B165" s="125" t="s">
        <v>333</v>
      </c>
      <c r="C165" s="126">
        <v>44259</v>
      </c>
      <c r="D165" s="125">
        <v>109</v>
      </c>
      <c r="E165" s="125" t="s">
        <v>334</v>
      </c>
      <c r="F165" s="125">
        <v>3315002</v>
      </c>
      <c r="G165" s="125">
        <v>0</v>
      </c>
      <c r="H165" s="125" t="s">
        <v>262</v>
      </c>
      <c r="I165" s="125" t="s">
        <v>739</v>
      </c>
      <c r="J165" s="125">
        <v>0</v>
      </c>
      <c r="K165" s="125">
        <v>0</v>
      </c>
      <c r="L165" s="125" t="s">
        <v>42</v>
      </c>
      <c r="M165" s="128" t="s">
        <v>740</v>
      </c>
      <c r="N165" s="127"/>
      <c r="O165" s="154">
        <v>62234</v>
      </c>
      <c r="P165" s="153"/>
      <c r="Q165" s="155">
        <v>-35647459803</v>
      </c>
      <c r="R165" s="125" t="s">
        <v>261</v>
      </c>
      <c r="S165" s="125" t="s">
        <v>337</v>
      </c>
      <c r="T165" s="125" t="s">
        <v>237</v>
      </c>
      <c r="U165" s="125" t="s">
        <v>251</v>
      </c>
      <c r="V165" s="125" t="s">
        <v>338</v>
      </c>
      <c r="W165" s="125" t="s">
        <v>257</v>
      </c>
      <c r="X165" s="125" t="s">
        <v>741</v>
      </c>
    </row>
    <row r="166" spans="2:24" ht="12" customHeight="1">
      <c r="B166" s="125" t="s">
        <v>333</v>
      </c>
      <c r="C166" s="126">
        <v>44259</v>
      </c>
      <c r="D166" s="125">
        <v>109</v>
      </c>
      <c r="E166" s="125" t="s">
        <v>334</v>
      </c>
      <c r="F166" s="125">
        <v>3315002</v>
      </c>
      <c r="G166" s="125">
        <v>0</v>
      </c>
      <c r="H166" s="125" t="s">
        <v>262</v>
      </c>
      <c r="I166" s="125" t="s">
        <v>423</v>
      </c>
      <c r="J166" s="125">
        <v>0</v>
      </c>
      <c r="K166" s="125">
        <v>0</v>
      </c>
      <c r="L166" s="125" t="s">
        <v>42</v>
      </c>
      <c r="M166" s="128">
        <v>264316</v>
      </c>
      <c r="N166" s="127"/>
      <c r="O166" s="154">
        <v>1860115921</v>
      </c>
      <c r="P166" s="153"/>
      <c r="Q166" s="155">
        <v>-33787343882</v>
      </c>
      <c r="R166" s="125" t="s">
        <v>261</v>
      </c>
      <c r="S166" s="125" t="s">
        <v>337</v>
      </c>
      <c r="T166" s="125" t="s">
        <v>237</v>
      </c>
      <c r="U166" s="125" t="s">
        <v>251</v>
      </c>
      <c r="V166" s="125" t="s">
        <v>338</v>
      </c>
      <c r="W166" s="125" t="s">
        <v>257</v>
      </c>
      <c r="X166" s="125" t="s">
        <v>742</v>
      </c>
    </row>
    <row r="167" spans="2:24" ht="12" customHeight="1">
      <c r="B167" s="125" t="s">
        <v>333</v>
      </c>
      <c r="C167" s="126">
        <v>44259</v>
      </c>
      <c r="D167" s="125">
        <v>109</v>
      </c>
      <c r="E167" s="125" t="s">
        <v>334</v>
      </c>
      <c r="F167" s="125">
        <v>3315002</v>
      </c>
      <c r="G167" s="125">
        <v>0</v>
      </c>
      <c r="H167" s="125" t="s">
        <v>262</v>
      </c>
      <c r="I167" s="125" t="s">
        <v>424</v>
      </c>
      <c r="J167" s="125">
        <v>0</v>
      </c>
      <c r="K167" s="125">
        <v>0</v>
      </c>
      <c r="L167" s="125" t="s">
        <v>42</v>
      </c>
      <c r="M167" s="128">
        <v>265200</v>
      </c>
      <c r="N167" s="127"/>
      <c r="O167" s="154">
        <v>1867204248</v>
      </c>
      <c r="P167" s="153"/>
      <c r="Q167" s="155">
        <v>-31920139634</v>
      </c>
      <c r="R167" s="125" t="s">
        <v>261</v>
      </c>
      <c r="S167" s="125" t="s">
        <v>337</v>
      </c>
      <c r="T167" s="125" t="s">
        <v>237</v>
      </c>
      <c r="U167" s="125" t="s">
        <v>251</v>
      </c>
      <c r="V167" s="125" t="s">
        <v>338</v>
      </c>
      <c r="W167" s="125" t="s">
        <v>257</v>
      </c>
      <c r="X167" s="125" t="s">
        <v>743</v>
      </c>
    </row>
    <row r="168" spans="2:24" ht="12" customHeight="1">
      <c r="B168" s="125" t="s">
        <v>333</v>
      </c>
      <c r="C168" s="126">
        <v>44259</v>
      </c>
      <c r="D168" s="125">
        <v>109</v>
      </c>
      <c r="E168" s="125" t="s">
        <v>334</v>
      </c>
      <c r="F168" s="125">
        <v>3315002</v>
      </c>
      <c r="G168" s="125">
        <v>0</v>
      </c>
      <c r="H168" s="125" t="s">
        <v>262</v>
      </c>
      <c r="I168" s="125" t="s">
        <v>425</v>
      </c>
      <c r="J168" s="125">
        <v>0</v>
      </c>
      <c r="K168" s="125">
        <v>0</v>
      </c>
      <c r="L168" s="125" t="s">
        <v>42</v>
      </c>
      <c r="M168" s="128">
        <v>263432</v>
      </c>
      <c r="N168" s="127"/>
      <c r="O168" s="154">
        <v>1854756220</v>
      </c>
      <c r="P168" s="153"/>
      <c r="Q168" s="155">
        <v>-30065383414</v>
      </c>
      <c r="R168" s="125" t="s">
        <v>261</v>
      </c>
      <c r="S168" s="125" t="s">
        <v>337</v>
      </c>
      <c r="T168" s="125" t="s">
        <v>237</v>
      </c>
      <c r="U168" s="125" t="s">
        <v>251</v>
      </c>
      <c r="V168" s="125" t="s">
        <v>338</v>
      </c>
      <c r="W168" s="125" t="s">
        <v>257</v>
      </c>
      <c r="X168" s="125" t="s">
        <v>744</v>
      </c>
    </row>
    <row r="169" spans="2:24" ht="12" customHeight="1">
      <c r="B169" s="125" t="s">
        <v>333</v>
      </c>
      <c r="C169" s="126">
        <v>44259</v>
      </c>
      <c r="D169" s="125">
        <v>109</v>
      </c>
      <c r="E169" s="125" t="s">
        <v>334</v>
      </c>
      <c r="F169" s="125">
        <v>3315002</v>
      </c>
      <c r="G169" s="125">
        <v>0</v>
      </c>
      <c r="H169" s="125" t="s">
        <v>262</v>
      </c>
      <c r="I169" s="125" t="s">
        <v>426</v>
      </c>
      <c r="J169" s="125">
        <v>0</v>
      </c>
      <c r="K169" s="125">
        <v>0</v>
      </c>
      <c r="L169" s="125" t="s">
        <v>42</v>
      </c>
      <c r="M169" s="128">
        <v>5220</v>
      </c>
      <c r="N169" s="127"/>
      <c r="O169" s="154">
        <v>36805907</v>
      </c>
      <c r="P169" s="153"/>
      <c r="Q169" s="155">
        <v>-30028577507</v>
      </c>
      <c r="R169" s="125" t="s">
        <v>261</v>
      </c>
      <c r="S169" s="125" t="s">
        <v>337</v>
      </c>
      <c r="T169" s="125" t="s">
        <v>237</v>
      </c>
      <c r="U169" s="125" t="s">
        <v>251</v>
      </c>
      <c r="V169" s="125" t="s">
        <v>338</v>
      </c>
      <c r="W169" s="125" t="s">
        <v>257</v>
      </c>
      <c r="X169" s="125" t="s">
        <v>745</v>
      </c>
    </row>
    <row r="170" spans="2:24" ht="12" customHeight="1">
      <c r="B170" s="125" t="s">
        <v>333</v>
      </c>
      <c r="C170" s="126">
        <v>44259</v>
      </c>
      <c r="D170" s="125">
        <v>109</v>
      </c>
      <c r="E170" s="125" t="s">
        <v>334</v>
      </c>
      <c r="F170" s="125">
        <v>3315002</v>
      </c>
      <c r="G170" s="125">
        <v>0</v>
      </c>
      <c r="H170" s="125" t="s">
        <v>262</v>
      </c>
      <c r="I170" s="125" t="s">
        <v>413</v>
      </c>
      <c r="J170" s="125">
        <v>0</v>
      </c>
      <c r="K170" s="125">
        <v>0</v>
      </c>
      <c r="L170" s="125" t="s">
        <v>42</v>
      </c>
      <c r="M170" s="127"/>
      <c r="N170" s="128" t="s">
        <v>725</v>
      </c>
      <c r="O170" s="153"/>
      <c r="P170" s="154">
        <v>27825312</v>
      </c>
      <c r="Q170" s="155">
        <v>-30056402819</v>
      </c>
      <c r="R170" s="125" t="s">
        <v>261</v>
      </c>
      <c r="S170" s="125" t="s">
        <v>340</v>
      </c>
      <c r="T170" s="125" t="s">
        <v>237</v>
      </c>
      <c r="U170" s="125" t="s">
        <v>251</v>
      </c>
      <c r="V170" s="125" t="s">
        <v>341</v>
      </c>
      <c r="W170" s="125" t="s">
        <v>257</v>
      </c>
      <c r="X170" s="125">
        <v>82506</v>
      </c>
    </row>
    <row r="171" spans="2:24" ht="12" customHeight="1">
      <c r="B171" s="125" t="s">
        <v>333</v>
      </c>
      <c r="C171" s="126">
        <v>44259</v>
      </c>
      <c r="D171" s="125">
        <v>109</v>
      </c>
      <c r="E171" s="125" t="s">
        <v>334</v>
      </c>
      <c r="F171" s="125">
        <v>3315002</v>
      </c>
      <c r="G171" s="125">
        <v>0</v>
      </c>
      <c r="H171" s="125" t="s">
        <v>262</v>
      </c>
      <c r="I171" s="125" t="s">
        <v>414</v>
      </c>
      <c r="J171" s="125">
        <v>0</v>
      </c>
      <c r="K171" s="125">
        <v>0</v>
      </c>
      <c r="L171" s="125" t="s">
        <v>42</v>
      </c>
      <c r="M171" s="127"/>
      <c r="N171" s="128" t="s">
        <v>724</v>
      </c>
      <c r="O171" s="153"/>
      <c r="P171" s="154">
        <v>27624414</v>
      </c>
      <c r="Q171" s="155">
        <v>-30084027233</v>
      </c>
      <c r="R171" s="125" t="s">
        <v>261</v>
      </c>
      <c r="S171" s="125" t="s">
        <v>340</v>
      </c>
      <c r="T171" s="125" t="s">
        <v>237</v>
      </c>
      <c r="U171" s="125" t="s">
        <v>251</v>
      </c>
      <c r="V171" s="125" t="s">
        <v>341</v>
      </c>
      <c r="W171" s="125" t="s">
        <v>257</v>
      </c>
      <c r="X171" s="125">
        <v>82506</v>
      </c>
    </row>
    <row r="172" spans="2:24" ht="12" customHeight="1">
      <c r="B172" s="125" t="s">
        <v>333</v>
      </c>
      <c r="C172" s="126">
        <v>44259</v>
      </c>
      <c r="D172" s="125">
        <v>109</v>
      </c>
      <c r="E172" s="125" t="s">
        <v>334</v>
      </c>
      <c r="F172" s="125">
        <v>3315002</v>
      </c>
      <c r="G172" s="125">
        <v>0</v>
      </c>
      <c r="H172" s="125" t="s">
        <v>262</v>
      </c>
      <c r="I172" s="125" t="s">
        <v>415</v>
      </c>
      <c r="J172" s="125">
        <v>0</v>
      </c>
      <c r="K172" s="125">
        <v>0</v>
      </c>
      <c r="L172" s="125" t="s">
        <v>42</v>
      </c>
      <c r="M172" s="127"/>
      <c r="N172" s="128" t="s">
        <v>728</v>
      </c>
      <c r="O172" s="153"/>
      <c r="P172" s="154">
        <v>27440228</v>
      </c>
      <c r="Q172" s="155">
        <v>-30111467461</v>
      </c>
      <c r="R172" s="125" t="s">
        <v>261</v>
      </c>
      <c r="S172" s="125" t="s">
        <v>340</v>
      </c>
      <c r="T172" s="125" t="s">
        <v>237</v>
      </c>
      <c r="U172" s="125" t="s">
        <v>251</v>
      </c>
      <c r="V172" s="125" t="s">
        <v>341</v>
      </c>
      <c r="W172" s="125" t="s">
        <v>257</v>
      </c>
      <c r="X172" s="125">
        <v>82506</v>
      </c>
    </row>
    <row r="173" spans="2:24" ht="12" customHeight="1">
      <c r="B173" s="125" t="s">
        <v>333</v>
      </c>
      <c r="C173" s="126">
        <v>44259</v>
      </c>
      <c r="D173" s="125">
        <v>109</v>
      </c>
      <c r="E173" s="125" t="s">
        <v>334</v>
      </c>
      <c r="F173" s="125">
        <v>3315002</v>
      </c>
      <c r="G173" s="125">
        <v>0</v>
      </c>
      <c r="H173" s="125" t="s">
        <v>262</v>
      </c>
      <c r="I173" s="125" t="s">
        <v>415</v>
      </c>
      <c r="J173" s="125">
        <v>0</v>
      </c>
      <c r="K173" s="125">
        <v>0</v>
      </c>
      <c r="L173" s="125" t="s">
        <v>42</v>
      </c>
      <c r="M173" s="127"/>
      <c r="N173" s="128">
        <v>0</v>
      </c>
      <c r="O173" s="153"/>
      <c r="P173" s="154">
        <v>1</v>
      </c>
      <c r="Q173" s="155">
        <v>-30111467462</v>
      </c>
      <c r="R173" s="125" t="s">
        <v>261</v>
      </c>
      <c r="S173" s="125" t="s">
        <v>340</v>
      </c>
      <c r="T173" s="125" t="s">
        <v>237</v>
      </c>
      <c r="U173" s="125" t="s">
        <v>251</v>
      </c>
      <c r="V173" s="125" t="s">
        <v>341</v>
      </c>
      <c r="W173" s="125" t="s">
        <v>257</v>
      </c>
      <c r="X173" s="125">
        <v>82506</v>
      </c>
    </row>
    <row r="174" spans="2:24" ht="12" customHeight="1">
      <c r="B174" s="125" t="s">
        <v>333</v>
      </c>
      <c r="C174" s="126">
        <v>44259</v>
      </c>
      <c r="D174" s="125">
        <v>109</v>
      </c>
      <c r="E174" s="125" t="s">
        <v>334</v>
      </c>
      <c r="F174" s="125">
        <v>3315002</v>
      </c>
      <c r="G174" s="125">
        <v>0</v>
      </c>
      <c r="H174" s="125" t="s">
        <v>262</v>
      </c>
      <c r="I174" s="125" t="s">
        <v>416</v>
      </c>
      <c r="J174" s="125">
        <v>0</v>
      </c>
      <c r="K174" s="125">
        <v>0</v>
      </c>
      <c r="L174" s="125" t="s">
        <v>42</v>
      </c>
      <c r="M174" s="127"/>
      <c r="N174" s="128" t="s">
        <v>730</v>
      </c>
      <c r="O174" s="153"/>
      <c r="P174" s="154">
        <v>453798</v>
      </c>
      <c r="Q174" s="155">
        <v>-30111921260</v>
      </c>
      <c r="R174" s="125" t="s">
        <v>261</v>
      </c>
      <c r="S174" s="125" t="s">
        <v>340</v>
      </c>
      <c r="T174" s="125" t="s">
        <v>237</v>
      </c>
      <c r="U174" s="125" t="s">
        <v>251</v>
      </c>
      <c r="V174" s="125" t="s">
        <v>341</v>
      </c>
      <c r="W174" s="125" t="s">
        <v>257</v>
      </c>
      <c r="X174" s="125">
        <v>82506</v>
      </c>
    </row>
    <row r="175" spans="2:24" ht="12" customHeight="1">
      <c r="B175" s="125" t="s">
        <v>333</v>
      </c>
      <c r="C175" s="126">
        <v>44259</v>
      </c>
      <c r="D175" s="125">
        <v>109</v>
      </c>
      <c r="E175" s="125" t="s">
        <v>334</v>
      </c>
      <c r="F175" s="125">
        <v>3315002</v>
      </c>
      <c r="G175" s="125">
        <v>0</v>
      </c>
      <c r="H175" s="125" t="s">
        <v>262</v>
      </c>
      <c r="I175" s="125" t="s">
        <v>732</v>
      </c>
      <c r="J175" s="125">
        <v>0</v>
      </c>
      <c r="K175" s="125">
        <v>0</v>
      </c>
      <c r="L175" s="125" t="s">
        <v>42</v>
      </c>
      <c r="M175" s="127"/>
      <c r="N175" s="128" t="s">
        <v>733</v>
      </c>
      <c r="O175" s="153"/>
      <c r="P175" s="154">
        <v>4200701</v>
      </c>
      <c r="Q175" s="155">
        <v>-30116121961</v>
      </c>
      <c r="R175" s="125" t="s">
        <v>261</v>
      </c>
      <c r="S175" s="125" t="s">
        <v>340</v>
      </c>
      <c r="T175" s="125" t="s">
        <v>237</v>
      </c>
      <c r="U175" s="125" t="s">
        <v>251</v>
      </c>
      <c r="V175" s="125" t="s">
        <v>341</v>
      </c>
      <c r="W175" s="125" t="s">
        <v>257</v>
      </c>
      <c r="X175" s="125">
        <v>82506</v>
      </c>
    </row>
    <row r="176" spans="2:24" ht="12" customHeight="1">
      <c r="B176" s="125" t="s">
        <v>333</v>
      </c>
      <c r="C176" s="126">
        <v>44259</v>
      </c>
      <c r="D176" s="125">
        <v>109</v>
      </c>
      <c r="E176" s="125" t="s">
        <v>334</v>
      </c>
      <c r="F176" s="125">
        <v>3315002</v>
      </c>
      <c r="G176" s="125">
        <v>0</v>
      </c>
      <c r="H176" s="125" t="s">
        <v>262</v>
      </c>
      <c r="I176" s="125" t="s">
        <v>426</v>
      </c>
      <c r="J176" s="125">
        <v>0</v>
      </c>
      <c r="K176" s="125">
        <v>0</v>
      </c>
      <c r="L176" s="125" t="s">
        <v>42</v>
      </c>
      <c r="M176" s="127"/>
      <c r="N176" s="128">
        <v>5220</v>
      </c>
      <c r="O176" s="153"/>
      <c r="P176" s="154">
        <v>36805907</v>
      </c>
      <c r="Q176" s="155">
        <v>-30152927868</v>
      </c>
      <c r="R176" s="125" t="s">
        <v>261</v>
      </c>
      <c r="S176" s="125" t="s">
        <v>340</v>
      </c>
      <c r="T176" s="125" t="s">
        <v>237</v>
      </c>
      <c r="U176" s="125" t="s">
        <v>251</v>
      </c>
      <c r="V176" s="125" t="s">
        <v>341</v>
      </c>
      <c r="W176" s="125" t="s">
        <v>257</v>
      </c>
      <c r="X176" s="125">
        <v>82506</v>
      </c>
    </row>
    <row r="177" spans="2:24" ht="12" customHeight="1">
      <c r="B177" s="125" t="s">
        <v>333</v>
      </c>
      <c r="C177" s="126">
        <v>44259</v>
      </c>
      <c r="D177" s="125">
        <v>109</v>
      </c>
      <c r="E177" s="125" t="s">
        <v>334</v>
      </c>
      <c r="F177" s="125">
        <v>3315002</v>
      </c>
      <c r="G177" s="125">
        <v>0</v>
      </c>
      <c r="H177" s="125" t="s">
        <v>262</v>
      </c>
      <c r="I177" s="125" t="s">
        <v>722</v>
      </c>
      <c r="J177" s="125">
        <v>0</v>
      </c>
      <c r="K177" s="125">
        <v>0</v>
      </c>
      <c r="L177" s="125" t="s">
        <v>42</v>
      </c>
      <c r="M177" s="127"/>
      <c r="N177" s="128" t="s">
        <v>723</v>
      </c>
      <c r="O177" s="153"/>
      <c r="P177" s="154">
        <v>4228843</v>
      </c>
      <c r="Q177" s="155">
        <v>-30157156711</v>
      </c>
      <c r="R177" s="125" t="s">
        <v>261</v>
      </c>
      <c r="S177" s="125" t="s">
        <v>340</v>
      </c>
      <c r="T177" s="125" t="s">
        <v>237</v>
      </c>
      <c r="U177" s="125" t="s">
        <v>251</v>
      </c>
      <c r="V177" s="125" t="s">
        <v>341</v>
      </c>
      <c r="W177" s="125" t="s">
        <v>257</v>
      </c>
      <c r="X177" s="125">
        <v>82506</v>
      </c>
    </row>
    <row r="178" spans="2:24" ht="12" customHeight="1">
      <c r="B178" s="125" t="s">
        <v>333</v>
      </c>
      <c r="C178" s="126">
        <v>44259</v>
      </c>
      <c r="D178" s="125">
        <v>109</v>
      </c>
      <c r="E178" s="125" t="s">
        <v>334</v>
      </c>
      <c r="F178" s="125">
        <v>3315002</v>
      </c>
      <c r="G178" s="125">
        <v>0</v>
      </c>
      <c r="H178" s="125" t="s">
        <v>262</v>
      </c>
      <c r="I178" s="125" t="s">
        <v>739</v>
      </c>
      <c r="J178" s="125">
        <v>0</v>
      </c>
      <c r="K178" s="125">
        <v>0</v>
      </c>
      <c r="L178" s="125" t="s">
        <v>42</v>
      </c>
      <c r="M178" s="127"/>
      <c r="N178" s="128" t="s">
        <v>740</v>
      </c>
      <c r="O178" s="153"/>
      <c r="P178" s="154">
        <v>62234</v>
      </c>
      <c r="Q178" s="155">
        <v>-30157218945</v>
      </c>
      <c r="R178" s="125" t="s">
        <v>261</v>
      </c>
      <c r="S178" s="125" t="s">
        <v>340</v>
      </c>
      <c r="T178" s="125" t="s">
        <v>237</v>
      </c>
      <c r="U178" s="125" t="s">
        <v>251</v>
      </c>
      <c r="V178" s="125" t="s">
        <v>341</v>
      </c>
      <c r="W178" s="125" t="s">
        <v>257</v>
      </c>
      <c r="X178" s="125">
        <v>82506</v>
      </c>
    </row>
    <row r="179" spans="2:24" ht="12" customHeight="1">
      <c r="B179" s="125" t="s">
        <v>333</v>
      </c>
      <c r="C179" s="126">
        <v>44259</v>
      </c>
      <c r="D179" s="125">
        <v>109</v>
      </c>
      <c r="E179" s="125" t="s">
        <v>334</v>
      </c>
      <c r="F179" s="125">
        <v>3315002</v>
      </c>
      <c r="G179" s="125">
        <v>0</v>
      </c>
      <c r="H179" s="125" t="s">
        <v>262</v>
      </c>
      <c r="I179" s="125" t="s">
        <v>423</v>
      </c>
      <c r="J179" s="125">
        <v>0</v>
      </c>
      <c r="K179" s="125">
        <v>0</v>
      </c>
      <c r="L179" s="125" t="s">
        <v>42</v>
      </c>
      <c r="M179" s="127"/>
      <c r="N179" s="128">
        <v>264316</v>
      </c>
      <c r="O179" s="153"/>
      <c r="P179" s="154">
        <v>1860115921</v>
      </c>
      <c r="Q179" s="155">
        <v>-32017334866</v>
      </c>
      <c r="R179" s="125" t="s">
        <v>261</v>
      </c>
      <c r="S179" s="125" t="s">
        <v>340</v>
      </c>
      <c r="T179" s="125" t="s">
        <v>237</v>
      </c>
      <c r="U179" s="125" t="s">
        <v>251</v>
      </c>
      <c r="V179" s="125" t="s">
        <v>341</v>
      </c>
      <c r="W179" s="125" t="s">
        <v>257</v>
      </c>
      <c r="X179" s="125">
        <v>82506</v>
      </c>
    </row>
    <row r="180" spans="2:24" ht="12" customHeight="1">
      <c r="B180" s="125" t="s">
        <v>333</v>
      </c>
      <c r="C180" s="126">
        <v>44259</v>
      </c>
      <c r="D180" s="125">
        <v>109</v>
      </c>
      <c r="E180" s="125" t="s">
        <v>334</v>
      </c>
      <c r="F180" s="125">
        <v>3315002</v>
      </c>
      <c r="G180" s="125">
        <v>0</v>
      </c>
      <c r="H180" s="125" t="s">
        <v>262</v>
      </c>
      <c r="I180" s="125" t="s">
        <v>424</v>
      </c>
      <c r="J180" s="125">
        <v>0</v>
      </c>
      <c r="K180" s="125">
        <v>0</v>
      </c>
      <c r="L180" s="125" t="s">
        <v>42</v>
      </c>
      <c r="M180" s="127"/>
      <c r="N180" s="128">
        <v>265200</v>
      </c>
      <c r="O180" s="153"/>
      <c r="P180" s="154">
        <v>1867204248</v>
      </c>
      <c r="Q180" s="155">
        <v>-33884539114</v>
      </c>
      <c r="R180" s="125" t="s">
        <v>261</v>
      </c>
      <c r="S180" s="125" t="s">
        <v>340</v>
      </c>
      <c r="T180" s="125" t="s">
        <v>237</v>
      </c>
      <c r="U180" s="125" t="s">
        <v>251</v>
      </c>
      <c r="V180" s="125" t="s">
        <v>341</v>
      </c>
      <c r="W180" s="125" t="s">
        <v>257</v>
      </c>
      <c r="X180" s="125">
        <v>82506</v>
      </c>
    </row>
    <row r="181" spans="2:24" ht="12" customHeight="1">
      <c r="B181" s="125" t="s">
        <v>333</v>
      </c>
      <c r="C181" s="126">
        <v>44259</v>
      </c>
      <c r="D181" s="125">
        <v>109</v>
      </c>
      <c r="E181" s="125" t="s">
        <v>334</v>
      </c>
      <c r="F181" s="125">
        <v>3315002</v>
      </c>
      <c r="G181" s="125">
        <v>0</v>
      </c>
      <c r="H181" s="125" t="s">
        <v>262</v>
      </c>
      <c r="I181" s="125" t="s">
        <v>425</v>
      </c>
      <c r="J181" s="125">
        <v>0</v>
      </c>
      <c r="K181" s="125">
        <v>0</v>
      </c>
      <c r="L181" s="125" t="s">
        <v>42</v>
      </c>
      <c r="M181" s="127"/>
      <c r="N181" s="128">
        <v>263432</v>
      </c>
      <c r="O181" s="153"/>
      <c r="P181" s="154">
        <v>1854756220</v>
      </c>
      <c r="Q181" s="155">
        <v>-35739295334</v>
      </c>
      <c r="R181" s="125" t="s">
        <v>261</v>
      </c>
      <c r="S181" s="125" t="s">
        <v>340</v>
      </c>
      <c r="T181" s="125" t="s">
        <v>237</v>
      </c>
      <c r="U181" s="125" t="s">
        <v>251</v>
      </c>
      <c r="V181" s="125" t="s">
        <v>341</v>
      </c>
      <c r="W181" s="125" t="s">
        <v>257</v>
      </c>
      <c r="X181" s="125">
        <v>82506</v>
      </c>
    </row>
    <row r="182" spans="2:24" ht="12" customHeight="1">
      <c r="B182" s="125" t="s">
        <v>333</v>
      </c>
      <c r="C182" s="126">
        <v>44259</v>
      </c>
      <c r="D182" s="125">
        <v>109</v>
      </c>
      <c r="E182" s="125" t="s">
        <v>334</v>
      </c>
      <c r="F182" s="125">
        <v>3315002</v>
      </c>
      <c r="G182" s="125">
        <v>0</v>
      </c>
      <c r="H182" s="125" t="s">
        <v>262</v>
      </c>
      <c r="I182" s="125" t="s">
        <v>735</v>
      </c>
      <c r="J182" s="125">
        <v>0</v>
      </c>
      <c r="K182" s="125">
        <v>0</v>
      </c>
      <c r="L182" s="125" t="s">
        <v>42</v>
      </c>
      <c r="M182" s="127"/>
      <c r="N182" s="128" t="s">
        <v>736</v>
      </c>
      <c r="O182" s="153"/>
      <c r="P182" s="154">
        <v>4215474</v>
      </c>
      <c r="Q182" s="155">
        <v>-35743510808</v>
      </c>
      <c r="R182" s="125" t="s">
        <v>261</v>
      </c>
      <c r="S182" s="125" t="s">
        <v>340</v>
      </c>
      <c r="T182" s="125" t="s">
        <v>237</v>
      </c>
      <c r="U182" s="125" t="s">
        <v>251</v>
      </c>
      <c r="V182" s="125" t="s">
        <v>341</v>
      </c>
      <c r="W182" s="125" t="s">
        <v>257</v>
      </c>
      <c r="X182" s="125">
        <v>82506</v>
      </c>
    </row>
    <row r="183" spans="2:24" ht="12" customHeight="1">
      <c r="B183" s="125" t="s">
        <v>333</v>
      </c>
      <c r="C183" s="126">
        <v>44259</v>
      </c>
      <c r="D183" s="125">
        <v>109</v>
      </c>
      <c r="E183" s="125" t="s">
        <v>334</v>
      </c>
      <c r="F183" s="125">
        <v>3315002</v>
      </c>
      <c r="G183" s="125">
        <v>0</v>
      </c>
      <c r="H183" s="125" t="s">
        <v>262</v>
      </c>
      <c r="I183" s="125" t="s">
        <v>413</v>
      </c>
      <c r="J183" s="125">
        <v>0</v>
      </c>
      <c r="K183" s="125">
        <v>0</v>
      </c>
      <c r="L183" s="125" t="s">
        <v>42</v>
      </c>
      <c r="M183" s="128" t="s">
        <v>725</v>
      </c>
      <c r="N183" s="127"/>
      <c r="O183" s="154">
        <v>27825312</v>
      </c>
      <c r="P183" s="153"/>
      <c r="Q183" s="155">
        <v>-35715685496</v>
      </c>
      <c r="R183" s="125" t="s">
        <v>261</v>
      </c>
      <c r="S183" s="125" t="s">
        <v>337</v>
      </c>
      <c r="T183" s="125" t="s">
        <v>237</v>
      </c>
      <c r="U183" s="125" t="s">
        <v>251</v>
      </c>
      <c r="V183" s="125" t="s">
        <v>338</v>
      </c>
      <c r="W183" s="125" t="s">
        <v>257</v>
      </c>
      <c r="X183" s="125" t="s">
        <v>746</v>
      </c>
    </row>
    <row r="184" spans="2:24" ht="12" customHeight="1">
      <c r="B184" s="125" t="s">
        <v>333</v>
      </c>
      <c r="C184" s="126">
        <v>44259</v>
      </c>
      <c r="D184" s="125">
        <v>109</v>
      </c>
      <c r="E184" s="125" t="s">
        <v>334</v>
      </c>
      <c r="F184" s="125">
        <v>3315002</v>
      </c>
      <c r="G184" s="125">
        <v>0</v>
      </c>
      <c r="H184" s="125" t="s">
        <v>262</v>
      </c>
      <c r="I184" s="125" t="s">
        <v>414</v>
      </c>
      <c r="J184" s="125">
        <v>0</v>
      </c>
      <c r="K184" s="125">
        <v>0</v>
      </c>
      <c r="L184" s="125" t="s">
        <v>42</v>
      </c>
      <c r="M184" s="128" t="s">
        <v>724</v>
      </c>
      <c r="N184" s="127"/>
      <c r="O184" s="154">
        <v>27624414</v>
      </c>
      <c r="P184" s="153"/>
      <c r="Q184" s="155">
        <v>-35688061082</v>
      </c>
      <c r="R184" s="125" t="s">
        <v>261</v>
      </c>
      <c r="S184" s="125" t="s">
        <v>337</v>
      </c>
      <c r="T184" s="125" t="s">
        <v>237</v>
      </c>
      <c r="U184" s="125" t="s">
        <v>251</v>
      </c>
      <c r="V184" s="125" t="s">
        <v>338</v>
      </c>
      <c r="W184" s="125" t="s">
        <v>257</v>
      </c>
      <c r="X184" s="125" t="s">
        <v>747</v>
      </c>
    </row>
    <row r="185" spans="2:24" ht="12" customHeight="1">
      <c r="B185" s="125" t="s">
        <v>333</v>
      </c>
      <c r="C185" s="126">
        <v>44259</v>
      </c>
      <c r="D185" s="125">
        <v>109</v>
      </c>
      <c r="E185" s="125" t="s">
        <v>334</v>
      </c>
      <c r="F185" s="125">
        <v>3315002</v>
      </c>
      <c r="G185" s="125">
        <v>0</v>
      </c>
      <c r="H185" s="125" t="s">
        <v>262</v>
      </c>
      <c r="I185" s="125" t="s">
        <v>415</v>
      </c>
      <c r="J185" s="125">
        <v>0</v>
      </c>
      <c r="K185" s="125">
        <v>0</v>
      </c>
      <c r="L185" s="125" t="s">
        <v>42</v>
      </c>
      <c r="M185" s="128" t="s">
        <v>728</v>
      </c>
      <c r="N185" s="127"/>
      <c r="O185" s="154">
        <v>27440228</v>
      </c>
      <c r="P185" s="153"/>
      <c r="Q185" s="155">
        <v>-35660620854</v>
      </c>
      <c r="R185" s="125" t="s">
        <v>261</v>
      </c>
      <c r="S185" s="125" t="s">
        <v>337</v>
      </c>
      <c r="T185" s="125" t="s">
        <v>237</v>
      </c>
      <c r="U185" s="125" t="s">
        <v>251</v>
      </c>
      <c r="V185" s="125" t="s">
        <v>338</v>
      </c>
      <c r="W185" s="125" t="s">
        <v>257</v>
      </c>
      <c r="X185" s="125" t="s">
        <v>748</v>
      </c>
    </row>
    <row r="186" spans="2:24" ht="12" customHeight="1">
      <c r="B186" s="125" t="s">
        <v>333</v>
      </c>
      <c r="C186" s="126">
        <v>44259</v>
      </c>
      <c r="D186" s="125">
        <v>109</v>
      </c>
      <c r="E186" s="125" t="s">
        <v>334</v>
      </c>
      <c r="F186" s="125">
        <v>3315002</v>
      </c>
      <c r="G186" s="125">
        <v>0</v>
      </c>
      <c r="H186" s="125" t="s">
        <v>262</v>
      </c>
      <c r="I186" s="125" t="s">
        <v>416</v>
      </c>
      <c r="J186" s="125">
        <v>0</v>
      </c>
      <c r="K186" s="125">
        <v>0</v>
      </c>
      <c r="L186" s="125" t="s">
        <v>42</v>
      </c>
      <c r="M186" s="128" t="s">
        <v>730</v>
      </c>
      <c r="N186" s="127"/>
      <c r="O186" s="154">
        <v>453798</v>
      </c>
      <c r="P186" s="153"/>
      <c r="Q186" s="155">
        <v>-35660167056</v>
      </c>
      <c r="R186" s="125" t="s">
        <v>261</v>
      </c>
      <c r="S186" s="125" t="s">
        <v>337</v>
      </c>
      <c r="T186" s="125" t="s">
        <v>237</v>
      </c>
      <c r="U186" s="125" t="s">
        <v>251</v>
      </c>
      <c r="V186" s="125" t="s">
        <v>338</v>
      </c>
      <c r="W186" s="125" t="s">
        <v>257</v>
      </c>
      <c r="X186" s="125" t="s">
        <v>749</v>
      </c>
    </row>
    <row r="187" spans="2:24" ht="12" customHeight="1">
      <c r="B187" s="125" t="s">
        <v>333</v>
      </c>
      <c r="C187" s="126">
        <v>44259</v>
      </c>
      <c r="D187" s="125">
        <v>109</v>
      </c>
      <c r="E187" s="125" t="s">
        <v>334</v>
      </c>
      <c r="F187" s="125">
        <v>3315002</v>
      </c>
      <c r="G187" s="125">
        <v>0</v>
      </c>
      <c r="H187" s="125" t="s">
        <v>262</v>
      </c>
      <c r="I187" s="125" t="s">
        <v>732</v>
      </c>
      <c r="J187" s="125">
        <v>0</v>
      </c>
      <c r="K187" s="125">
        <v>0</v>
      </c>
      <c r="L187" s="125" t="s">
        <v>42</v>
      </c>
      <c r="M187" s="128" t="s">
        <v>733</v>
      </c>
      <c r="N187" s="127"/>
      <c r="O187" s="154">
        <v>4200701</v>
      </c>
      <c r="P187" s="153"/>
      <c r="Q187" s="155">
        <v>-35655966355</v>
      </c>
      <c r="R187" s="125" t="s">
        <v>261</v>
      </c>
      <c r="S187" s="125" t="s">
        <v>337</v>
      </c>
      <c r="T187" s="125" t="s">
        <v>237</v>
      </c>
      <c r="U187" s="125" t="s">
        <v>251</v>
      </c>
      <c r="V187" s="125" t="s">
        <v>338</v>
      </c>
      <c r="W187" s="125" t="s">
        <v>257</v>
      </c>
      <c r="X187" s="125" t="s">
        <v>750</v>
      </c>
    </row>
    <row r="188" spans="2:24" ht="12" customHeight="1">
      <c r="B188" s="125" t="s">
        <v>333</v>
      </c>
      <c r="C188" s="126">
        <v>44259</v>
      </c>
      <c r="D188" s="125">
        <v>109</v>
      </c>
      <c r="E188" s="125" t="s">
        <v>334</v>
      </c>
      <c r="F188" s="125">
        <v>3315002</v>
      </c>
      <c r="G188" s="125">
        <v>0</v>
      </c>
      <c r="H188" s="125" t="s">
        <v>262</v>
      </c>
      <c r="I188" s="125" t="s">
        <v>735</v>
      </c>
      <c r="J188" s="125">
        <v>0</v>
      </c>
      <c r="K188" s="125">
        <v>0</v>
      </c>
      <c r="L188" s="125" t="s">
        <v>42</v>
      </c>
      <c r="M188" s="128" t="s">
        <v>736</v>
      </c>
      <c r="N188" s="127"/>
      <c r="O188" s="154">
        <v>4215474</v>
      </c>
      <c r="P188" s="153"/>
      <c r="Q188" s="155">
        <v>-35651750881</v>
      </c>
      <c r="R188" s="125" t="s">
        <v>261</v>
      </c>
      <c r="S188" s="125" t="s">
        <v>337</v>
      </c>
      <c r="T188" s="125" t="s">
        <v>237</v>
      </c>
      <c r="U188" s="125" t="s">
        <v>251</v>
      </c>
      <c r="V188" s="125" t="s">
        <v>338</v>
      </c>
      <c r="W188" s="125" t="s">
        <v>257</v>
      </c>
      <c r="X188" s="125" t="s">
        <v>751</v>
      </c>
    </row>
    <row r="189" spans="2:24" ht="12" customHeight="1">
      <c r="B189" s="125" t="s">
        <v>333</v>
      </c>
      <c r="C189" s="126">
        <v>44259</v>
      </c>
      <c r="D189" s="125">
        <v>109</v>
      </c>
      <c r="E189" s="125" t="s">
        <v>334</v>
      </c>
      <c r="F189" s="125">
        <v>3315002</v>
      </c>
      <c r="G189" s="125">
        <v>0</v>
      </c>
      <c r="H189" s="125" t="s">
        <v>262</v>
      </c>
      <c r="I189" s="125" t="s">
        <v>722</v>
      </c>
      <c r="J189" s="125">
        <v>0</v>
      </c>
      <c r="K189" s="125">
        <v>0</v>
      </c>
      <c r="L189" s="125" t="s">
        <v>42</v>
      </c>
      <c r="M189" s="128" t="s">
        <v>723</v>
      </c>
      <c r="N189" s="127"/>
      <c r="O189" s="154">
        <v>4228843</v>
      </c>
      <c r="P189" s="153"/>
      <c r="Q189" s="155">
        <v>-35647522038</v>
      </c>
      <c r="R189" s="125" t="s">
        <v>261</v>
      </c>
      <c r="S189" s="125" t="s">
        <v>337</v>
      </c>
      <c r="T189" s="125" t="s">
        <v>237</v>
      </c>
      <c r="U189" s="125" t="s">
        <v>251</v>
      </c>
      <c r="V189" s="125" t="s">
        <v>338</v>
      </c>
      <c r="W189" s="125" t="s">
        <v>257</v>
      </c>
      <c r="X189" s="125" t="s">
        <v>752</v>
      </c>
    </row>
    <row r="190" spans="2:24" ht="12" customHeight="1">
      <c r="B190" s="125" t="s">
        <v>333</v>
      </c>
      <c r="C190" s="126">
        <v>44259</v>
      </c>
      <c r="D190" s="125">
        <v>109</v>
      </c>
      <c r="E190" s="125" t="s">
        <v>334</v>
      </c>
      <c r="F190" s="125">
        <v>3315002</v>
      </c>
      <c r="G190" s="125">
        <v>0</v>
      </c>
      <c r="H190" s="125" t="s">
        <v>262</v>
      </c>
      <c r="I190" s="125" t="s">
        <v>739</v>
      </c>
      <c r="J190" s="125">
        <v>0</v>
      </c>
      <c r="K190" s="125">
        <v>0</v>
      </c>
      <c r="L190" s="125" t="s">
        <v>42</v>
      </c>
      <c r="M190" s="128" t="s">
        <v>740</v>
      </c>
      <c r="N190" s="127"/>
      <c r="O190" s="154">
        <v>62234</v>
      </c>
      <c r="P190" s="153"/>
      <c r="Q190" s="155">
        <v>-35647459804</v>
      </c>
      <c r="R190" s="125" t="s">
        <v>261</v>
      </c>
      <c r="S190" s="125" t="s">
        <v>337</v>
      </c>
      <c r="T190" s="125" t="s">
        <v>237</v>
      </c>
      <c r="U190" s="125" t="s">
        <v>251</v>
      </c>
      <c r="V190" s="125" t="s">
        <v>338</v>
      </c>
      <c r="W190" s="125" t="s">
        <v>257</v>
      </c>
      <c r="X190" s="125" t="s">
        <v>753</v>
      </c>
    </row>
    <row r="191" spans="2:24" ht="12" customHeight="1">
      <c r="B191" s="125" t="s">
        <v>333</v>
      </c>
      <c r="C191" s="126">
        <v>44259</v>
      </c>
      <c r="D191" s="125">
        <v>109</v>
      </c>
      <c r="E191" s="125" t="s">
        <v>334</v>
      </c>
      <c r="F191" s="125">
        <v>3315002</v>
      </c>
      <c r="G191" s="125">
        <v>0</v>
      </c>
      <c r="H191" s="125" t="s">
        <v>262</v>
      </c>
      <c r="I191" s="125" t="s">
        <v>423</v>
      </c>
      <c r="J191" s="125">
        <v>0</v>
      </c>
      <c r="K191" s="125">
        <v>0</v>
      </c>
      <c r="L191" s="125" t="s">
        <v>42</v>
      </c>
      <c r="M191" s="128">
        <v>264316</v>
      </c>
      <c r="N191" s="127"/>
      <c r="O191" s="154">
        <v>1860115921</v>
      </c>
      <c r="P191" s="153"/>
      <c r="Q191" s="155">
        <v>-33787343883</v>
      </c>
      <c r="R191" s="125" t="s">
        <v>261</v>
      </c>
      <c r="S191" s="125" t="s">
        <v>337</v>
      </c>
      <c r="T191" s="125" t="s">
        <v>237</v>
      </c>
      <c r="U191" s="125" t="s">
        <v>251</v>
      </c>
      <c r="V191" s="125" t="s">
        <v>338</v>
      </c>
      <c r="W191" s="125" t="s">
        <v>257</v>
      </c>
      <c r="X191" s="125" t="s">
        <v>754</v>
      </c>
    </row>
    <row r="192" spans="2:24" ht="12" customHeight="1">
      <c r="B192" s="125" t="s">
        <v>333</v>
      </c>
      <c r="C192" s="126">
        <v>44259</v>
      </c>
      <c r="D192" s="125">
        <v>109</v>
      </c>
      <c r="E192" s="125" t="s">
        <v>334</v>
      </c>
      <c r="F192" s="125">
        <v>3315002</v>
      </c>
      <c r="G192" s="125">
        <v>0</v>
      </c>
      <c r="H192" s="125" t="s">
        <v>262</v>
      </c>
      <c r="I192" s="125" t="s">
        <v>424</v>
      </c>
      <c r="J192" s="125">
        <v>0</v>
      </c>
      <c r="K192" s="125">
        <v>0</v>
      </c>
      <c r="L192" s="125" t="s">
        <v>42</v>
      </c>
      <c r="M192" s="128">
        <v>265200</v>
      </c>
      <c r="N192" s="127"/>
      <c r="O192" s="154">
        <v>1867204248</v>
      </c>
      <c r="P192" s="153"/>
      <c r="Q192" s="155">
        <v>-31920139635</v>
      </c>
      <c r="R192" s="125" t="s">
        <v>261</v>
      </c>
      <c r="S192" s="125" t="s">
        <v>337</v>
      </c>
      <c r="T192" s="125" t="s">
        <v>237</v>
      </c>
      <c r="U192" s="125" t="s">
        <v>251</v>
      </c>
      <c r="V192" s="125" t="s">
        <v>338</v>
      </c>
      <c r="W192" s="125" t="s">
        <v>257</v>
      </c>
      <c r="X192" s="125" t="s">
        <v>755</v>
      </c>
    </row>
    <row r="193" spans="2:24" ht="12" customHeight="1">
      <c r="B193" s="125" t="s">
        <v>333</v>
      </c>
      <c r="C193" s="126">
        <v>44259</v>
      </c>
      <c r="D193" s="125">
        <v>109</v>
      </c>
      <c r="E193" s="125" t="s">
        <v>334</v>
      </c>
      <c r="F193" s="125">
        <v>3315002</v>
      </c>
      <c r="G193" s="125">
        <v>0</v>
      </c>
      <c r="H193" s="125" t="s">
        <v>262</v>
      </c>
      <c r="I193" s="125" t="s">
        <v>735</v>
      </c>
      <c r="J193" s="125">
        <v>0</v>
      </c>
      <c r="K193" s="125">
        <v>0</v>
      </c>
      <c r="L193" s="125" t="s">
        <v>42</v>
      </c>
      <c r="M193" s="127"/>
      <c r="N193" s="128" t="s">
        <v>736</v>
      </c>
      <c r="O193" s="153"/>
      <c r="P193" s="154">
        <v>4215474</v>
      </c>
      <c r="Q193" s="155">
        <v>-31924355109</v>
      </c>
      <c r="R193" s="125" t="s">
        <v>261</v>
      </c>
      <c r="S193" s="125" t="s">
        <v>260</v>
      </c>
      <c r="T193" s="125" t="s">
        <v>237</v>
      </c>
      <c r="U193" s="125" t="s">
        <v>251</v>
      </c>
      <c r="V193" s="125" t="s">
        <v>258</v>
      </c>
      <c r="W193" s="125" t="s">
        <v>257</v>
      </c>
      <c r="X193" s="125" t="s">
        <v>782</v>
      </c>
    </row>
    <row r="194" spans="2:24" ht="12" customHeight="1">
      <c r="B194" s="125" t="s">
        <v>333</v>
      </c>
      <c r="C194" s="126">
        <v>44259</v>
      </c>
      <c r="D194" s="125">
        <v>109</v>
      </c>
      <c r="E194" s="125" t="s">
        <v>334</v>
      </c>
      <c r="F194" s="125">
        <v>3315002</v>
      </c>
      <c r="G194" s="125">
        <v>0</v>
      </c>
      <c r="H194" s="125" t="s">
        <v>262</v>
      </c>
      <c r="I194" s="125" t="s">
        <v>722</v>
      </c>
      <c r="J194" s="125">
        <v>0</v>
      </c>
      <c r="K194" s="125">
        <v>0</v>
      </c>
      <c r="L194" s="125" t="s">
        <v>42</v>
      </c>
      <c r="M194" s="127"/>
      <c r="N194" s="128" t="s">
        <v>723</v>
      </c>
      <c r="O194" s="153"/>
      <c r="P194" s="154">
        <v>4228843</v>
      </c>
      <c r="Q194" s="155">
        <v>-31928583952</v>
      </c>
      <c r="R194" s="125" t="s">
        <v>261</v>
      </c>
      <c r="S194" s="125" t="s">
        <v>260</v>
      </c>
      <c r="T194" s="125" t="s">
        <v>237</v>
      </c>
      <c r="U194" s="125" t="s">
        <v>251</v>
      </c>
      <c r="V194" s="125" t="s">
        <v>258</v>
      </c>
      <c r="W194" s="125" t="s">
        <v>257</v>
      </c>
      <c r="X194" s="125" t="s">
        <v>783</v>
      </c>
    </row>
    <row r="195" spans="2:24" ht="12" customHeight="1">
      <c r="B195" s="125" t="s">
        <v>333</v>
      </c>
      <c r="C195" s="126">
        <v>44259</v>
      </c>
      <c r="D195" s="125">
        <v>109</v>
      </c>
      <c r="E195" s="125" t="s">
        <v>334</v>
      </c>
      <c r="F195" s="125">
        <v>3315002</v>
      </c>
      <c r="G195" s="125">
        <v>0</v>
      </c>
      <c r="H195" s="125" t="s">
        <v>262</v>
      </c>
      <c r="I195" s="125" t="s">
        <v>732</v>
      </c>
      <c r="J195" s="125">
        <v>0</v>
      </c>
      <c r="K195" s="125">
        <v>0</v>
      </c>
      <c r="L195" s="125" t="s">
        <v>42</v>
      </c>
      <c r="M195" s="127"/>
      <c r="N195" s="128" t="s">
        <v>733</v>
      </c>
      <c r="O195" s="153"/>
      <c r="P195" s="154">
        <v>4200701</v>
      </c>
      <c r="Q195" s="155">
        <v>-31932784653</v>
      </c>
      <c r="R195" s="125" t="s">
        <v>261</v>
      </c>
      <c r="S195" s="125" t="s">
        <v>260</v>
      </c>
      <c r="T195" s="125" t="s">
        <v>237</v>
      </c>
      <c r="U195" s="125" t="s">
        <v>251</v>
      </c>
      <c r="V195" s="125" t="s">
        <v>258</v>
      </c>
      <c r="W195" s="125" t="s">
        <v>257</v>
      </c>
      <c r="X195" s="125" t="s">
        <v>784</v>
      </c>
    </row>
    <row r="196" spans="2:24" ht="12" customHeight="1">
      <c r="B196" s="125" t="s">
        <v>333</v>
      </c>
      <c r="C196" s="126">
        <v>44259</v>
      </c>
      <c r="D196" s="125">
        <v>109</v>
      </c>
      <c r="E196" s="125" t="s">
        <v>334</v>
      </c>
      <c r="F196" s="125">
        <v>3315002</v>
      </c>
      <c r="G196" s="125">
        <v>0</v>
      </c>
      <c r="H196" s="125" t="s">
        <v>262</v>
      </c>
      <c r="I196" s="125" t="s">
        <v>739</v>
      </c>
      <c r="J196" s="125">
        <v>0</v>
      </c>
      <c r="K196" s="125">
        <v>0</v>
      </c>
      <c r="L196" s="125" t="s">
        <v>42</v>
      </c>
      <c r="M196" s="127"/>
      <c r="N196" s="128" t="s">
        <v>740</v>
      </c>
      <c r="O196" s="153"/>
      <c r="P196" s="154">
        <v>62234</v>
      </c>
      <c r="Q196" s="155">
        <v>-31932846887</v>
      </c>
      <c r="R196" s="125" t="s">
        <v>261</v>
      </c>
      <c r="S196" s="125" t="s">
        <v>260</v>
      </c>
      <c r="T196" s="125" t="s">
        <v>237</v>
      </c>
      <c r="U196" s="125" t="s">
        <v>251</v>
      </c>
      <c r="V196" s="125" t="s">
        <v>258</v>
      </c>
      <c r="W196" s="125" t="s">
        <v>257</v>
      </c>
      <c r="X196" s="125" t="s">
        <v>785</v>
      </c>
    </row>
    <row r="197" spans="2:24" ht="12" customHeight="1">
      <c r="B197" s="125" t="s">
        <v>333</v>
      </c>
      <c r="C197" s="126">
        <v>44259</v>
      </c>
      <c r="D197" s="125">
        <v>109</v>
      </c>
      <c r="E197" s="125" t="s">
        <v>334</v>
      </c>
      <c r="F197" s="125">
        <v>3315002</v>
      </c>
      <c r="G197" s="125">
        <v>0</v>
      </c>
      <c r="H197" s="125" t="s">
        <v>262</v>
      </c>
      <c r="I197" s="125" t="s">
        <v>416</v>
      </c>
      <c r="J197" s="125">
        <v>0</v>
      </c>
      <c r="K197" s="125">
        <v>0</v>
      </c>
      <c r="L197" s="125" t="s">
        <v>42</v>
      </c>
      <c r="M197" s="128" t="s">
        <v>730</v>
      </c>
      <c r="N197" s="127"/>
      <c r="O197" s="154">
        <v>453798</v>
      </c>
      <c r="P197" s="153"/>
      <c r="Q197" s="155">
        <v>-31932393089</v>
      </c>
      <c r="R197" s="125" t="s">
        <v>261</v>
      </c>
      <c r="S197" s="125" t="s">
        <v>337</v>
      </c>
      <c r="T197" s="125" t="s">
        <v>237</v>
      </c>
      <c r="U197" s="125" t="s">
        <v>251</v>
      </c>
      <c r="V197" s="125" t="s">
        <v>338</v>
      </c>
      <c r="W197" s="125" t="s">
        <v>257</v>
      </c>
      <c r="X197" s="125" t="s">
        <v>758</v>
      </c>
    </row>
    <row r="198" spans="2:24" ht="12" customHeight="1">
      <c r="B198" s="125" t="s">
        <v>333</v>
      </c>
      <c r="C198" s="126">
        <v>44259</v>
      </c>
      <c r="D198" s="125">
        <v>109</v>
      </c>
      <c r="E198" s="125" t="s">
        <v>334</v>
      </c>
      <c r="F198" s="125">
        <v>3315002</v>
      </c>
      <c r="G198" s="125">
        <v>0</v>
      </c>
      <c r="H198" s="125" t="s">
        <v>262</v>
      </c>
      <c r="I198" s="125" t="s">
        <v>423</v>
      </c>
      <c r="J198" s="125">
        <v>0</v>
      </c>
      <c r="K198" s="125">
        <v>0</v>
      </c>
      <c r="L198" s="125" t="s">
        <v>42</v>
      </c>
      <c r="M198" s="128">
        <v>264316</v>
      </c>
      <c r="N198" s="127"/>
      <c r="O198" s="154">
        <v>1860115921</v>
      </c>
      <c r="P198" s="153"/>
      <c r="Q198" s="155">
        <v>-30072277168</v>
      </c>
      <c r="R198" s="125" t="s">
        <v>261</v>
      </c>
      <c r="S198" s="125" t="s">
        <v>337</v>
      </c>
      <c r="T198" s="125" t="s">
        <v>237</v>
      </c>
      <c r="U198" s="125" t="s">
        <v>251</v>
      </c>
      <c r="V198" s="125" t="s">
        <v>338</v>
      </c>
      <c r="W198" s="125" t="s">
        <v>257</v>
      </c>
      <c r="X198" s="125" t="s">
        <v>759</v>
      </c>
    </row>
    <row r="199" spans="2:24" ht="12" customHeight="1">
      <c r="B199" s="125" t="s">
        <v>333</v>
      </c>
      <c r="C199" s="126">
        <v>44259</v>
      </c>
      <c r="D199" s="125">
        <v>109</v>
      </c>
      <c r="E199" s="125" t="s">
        <v>334</v>
      </c>
      <c r="F199" s="125">
        <v>3315002</v>
      </c>
      <c r="G199" s="125">
        <v>0</v>
      </c>
      <c r="H199" s="125" t="s">
        <v>262</v>
      </c>
      <c r="I199" s="125" t="s">
        <v>424</v>
      </c>
      <c r="J199" s="125">
        <v>0</v>
      </c>
      <c r="K199" s="125">
        <v>0</v>
      </c>
      <c r="L199" s="125" t="s">
        <v>42</v>
      </c>
      <c r="M199" s="128">
        <v>265200</v>
      </c>
      <c r="N199" s="127"/>
      <c r="O199" s="154">
        <v>1867204248</v>
      </c>
      <c r="P199" s="153"/>
      <c r="Q199" s="155">
        <v>-28205072920</v>
      </c>
      <c r="R199" s="125" t="s">
        <v>261</v>
      </c>
      <c r="S199" s="125" t="s">
        <v>337</v>
      </c>
      <c r="T199" s="125" t="s">
        <v>237</v>
      </c>
      <c r="U199" s="125" t="s">
        <v>251</v>
      </c>
      <c r="V199" s="125" t="s">
        <v>338</v>
      </c>
      <c r="W199" s="125" t="s">
        <v>257</v>
      </c>
      <c r="X199" s="125" t="s">
        <v>760</v>
      </c>
    </row>
    <row r="200" spans="2:24" ht="12" customHeight="1">
      <c r="B200" s="125" t="s">
        <v>333</v>
      </c>
      <c r="C200" s="126">
        <v>44259</v>
      </c>
      <c r="D200" s="125">
        <v>109</v>
      </c>
      <c r="E200" s="125" t="s">
        <v>334</v>
      </c>
      <c r="F200" s="125">
        <v>3315002</v>
      </c>
      <c r="G200" s="125">
        <v>0</v>
      </c>
      <c r="H200" s="125" t="s">
        <v>262</v>
      </c>
      <c r="I200" s="125" t="s">
        <v>425</v>
      </c>
      <c r="J200" s="125">
        <v>0</v>
      </c>
      <c r="K200" s="125">
        <v>0</v>
      </c>
      <c r="L200" s="125" t="s">
        <v>42</v>
      </c>
      <c r="M200" s="128">
        <v>263432</v>
      </c>
      <c r="N200" s="127"/>
      <c r="O200" s="154">
        <v>1854756220</v>
      </c>
      <c r="P200" s="153"/>
      <c r="Q200" s="155">
        <v>-26350316700</v>
      </c>
      <c r="R200" s="125" t="s">
        <v>261</v>
      </c>
      <c r="S200" s="125" t="s">
        <v>337</v>
      </c>
      <c r="T200" s="125" t="s">
        <v>237</v>
      </c>
      <c r="U200" s="125" t="s">
        <v>251</v>
      </c>
      <c r="V200" s="125" t="s">
        <v>338</v>
      </c>
      <c r="W200" s="125" t="s">
        <v>257</v>
      </c>
      <c r="X200" s="125" t="s">
        <v>761</v>
      </c>
    </row>
    <row r="201" spans="2:24" ht="12" customHeight="1">
      <c r="B201" s="125" t="s">
        <v>333</v>
      </c>
      <c r="C201" s="126">
        <v>44259</v>
      </c>
      <c r="D201" s="125">
        <v>109</v>
      </c>
      <c r="E201" s="125" t="s">
        <v>334</v>
      </c>
      <c r="F201" s="125">
        <v>3315002</v>
      </c>
      <c r="G201" s="125">
        <v>0</v>
      </c>
      <c r="H201" s="125" t="s">
        <v>262</v>
      </c>
      <c r="I201" s="125" t="s">
        <v>426</v>
      </c>
      <c r="J201" s="125">
        <v>0</v>
      </c>
      <c r="K201" s="125">
        <v>0</v>
      </c>
      <c r="L201" s="125" t="s">
        <v>42</v>
      </c>
      <c r="M201" s="128">
        <v>5220</v>
      </c>
      <c r="N201" s="127"/>
      <c r="O201" s="154">
        <v>36805907</v>
      </c>
      <c r="P201" s="153"/>
      <c r="Q201" s="155">
        <v>-26313510793</v>
      </c>
      <c r="R201" s="125" t="s">
        <v>261</v>
      </c>
      <c r="S201" s="125" t="s">
        <v>337</v>
      </c>
      <c r="T201" s="125" t="s">
        <v>237</v>
      </c>
      <c r="U201" s="125" t="s">
        <v>251</v>
      </c>
      <c r="V201" s="125" t="s">
        <v>338</v>
      </c>
      <c r="W201" s="125" t="s">
        <v>257</v>
      </c>
      <c r="X201" s="125" t="s">
        <v>762</v>
      </c>
    </row>
    <row r="202" spans="2:24" ht="12" customHeight="1">
      <c r="B202" s="125" t="s">
        <v>333</v>
      </c>
      <c r="C202" s="126">
        <v>44259</v>
      </c>
      <c r="D202" s="125">
        <v>109</v>
      </c>
      <c r="E202" s="125" t="s">
        <v>334</v>
      </c>
      <c r="F202" s="125">
        <v>3315002</v>
      </c>
      <c r="G202" s="125">
        <v>0</v>
      </c>
      <c r="H202" s="125" t="s">
        <v>262</v>
      </c>
      <c r="I202" s="125" t="s">
        <v>735</v>
      </c>
      <c r="J202" s="125">
        <v>0</v>
      </c>
      <c r="K202" s="125">
        <v>0</v>
      </c>
      <c r="L202" s="125" t="s">
        <v>42</v>
      </c>
      <c r="M202" s="128" t="s">
        <v>736</v>
      </c>
      <c r="N202" s="127"/>
      <c r="O202" s="154">
        <v>4215474</v>
      </c>
      <c r="P202" s="153"/>
      <c r="Q202" s="155">
        <v>-26309295319</v>
      </c>
      <c r="R202" s="125" t="s">
        <v>261</v>
      </c>
      <c r="S202" s="125" t="s">
        <v>337</v>
      </c>
      <c r="T202" s="125" t="s">
        <v>237</v>
      </c>
      <c r="U202" s="125" t="s">
        <v>251</v>
      </c>
      <c r="V202" s="125" t="s">
        <v>338</v>
      </c>
      <c r="W202" s="125" t="s">
        <v>257</v>
      </c>
      <c r="X202" s="125" t="s">
        <v>763</v>
      </c>
    </row>
    <row r="203" spans="2:24" ht="12" customHeight="1">
      <c r="B203" s="125" t="s">
        <v>333</v>
      </c>
      <c r="C203" s="126">
        <v>44259</v>
      </c>
      <c r="D203" s="125">
        <v>109</v>
      </c>
      <c r="E203" s="125" t="s">
        <v>334</v>
      </c>
      <c r="F203" s="125">
        <v>3315002</v>
      </c>
      <c r="G203" s="125">
        <v>0</v>
      </c>
      <c r="H203" s="125" t="s">
        <v>262</v>
      </c>
      <c r="I203" s="125" t="s">
        <v>722</v>
      </c>
      <c r="J203" s="125">
        <v>0</v>
      </c>
      <c r="K203" s="125">
        <v>0</v>
      </c>
      <c r="L203" s="125" t="s">
        <v>42</v>
      </c>
      <c r="M203" s="128" t="s">
        <v>723</v>
      </c>
      <c r="N203" s="127"/>
      <c r="O203" s="154">
        <v>4228843</v>
      </c>
      <c r="P203" s="153"/>
      <c r="Q203" s="155">
        <v>-26305066476</v>
      </c>
      <c r="R203" s="125" t="s">
        <v>261</v>
      </c>
      <c r="S203" s="125" t="s">
        <v>337</v>
      </c>
      <c r="T203" s="125" t="s">
        <v>237</v>
      </c>
      <c r="U203" s="125" t="s">
        <v>251</v>
      </c>
      <c r="V203" s="125" t="s">
        <v>338</v>
      </c>
      <c r="W203" s="125" t="s">
        <v>257</v>
      </c>
      <c r="X203" s="125" t="s">
        <v>764</v>
      </c>
    </row>
    <row r="204" spans="2:24" ht="12" customHeight="1">
      <c r="B204" s="125" t="s">
        <v>333</v>
      </c>
      <c r="C204" s="126">
        <v>44259</v>
      </c>
      <c r="D204" s="125">
        <v>109</v>
      </c>
      <c r="E204" s="125" t="s">
        <v>334</v>
      </c>
      <c r="F204" s="125">
        <v>3315002</v>
      </c>
      <c r="G204" s="125">
        <v>0</v>
      </c>
      <c r="H204" s="125" t="s">
        <v>262</v>
      </c>
      <c r="I204" s="125" t="s">
        <v>732</v>
      </c>
      <c r="J204" s="125">
        <v>0</v>
      </c>
      <c r="K204" s="125">
        <v>0</v>
      </c>
      <c r="L204" s="125" t="s">
        <v>42</v>
      </c>
      <c r="M204" s="128" t="s">
        <v>733</v>
      </c>
      <c r="N204" s="127"/>
      <c r="O204" s="154">
        <v>4200701</v>
      </c>
      <c r="P204" s="153"/>
      <c r="Q204" s="155">
        <v>-26300865775</v>
      </c>
      <c r="R204" s="125" t="s">
        <v>261</v>
      </c>
      <c r="S204" s="125" t="s">
        <v>337</v>
      </c>
      <c r="T204" s="125" t="s">
        <v>237</v>
      </c>
      <c r="U204" s="125" t="s">
        <v>251</v>
      </c>
      <c r="V204" s="125" t="s">
        <v>338</v>
      </c>
      <c r="W204" s="125" t="s">
        <v>257</v>
      </c>
      <c r="X204" s="125" t="s">
        <v>765</v>
      </c>
    </row>
    <row r="205" spans="2:24" ht="12" customHeight="1">
      <c r="B205" s="125" t="s">
        <v>333</v>
      </c>
      <c r="C205" s="126">
        <v>44259</v>
      </c>
      <c r="D205" s="125">
        <v>109</v>
      </c>
      <c r="E205" s="125" t="s">
        <v>334</v>
      </c>
      <c r="F205" s="125">
        <v>3315002</v>
      </c>
      <c r="G205" s="125">
        <v>0</v>
      </c>
      <c r="H205" s="125" t="s">
        <v>262</v>
      </c>
      <c r="I205" s="125" t="s">
        <v>739</v>
      </c>
      <c r="J205" s="125">
        <v>0</v>
      </c>
      <c r="K205" s="125">
        <v>0</v>
      </c>
      <c r="L205" s="125" t="s">
        <v>42</v>
      </c>
      <c r="M205" s="128" t="s">
        <v>740</v>
      </c>
      <c r="N205" s="127"/>
      <c r="O205" s="154">
        <v>62234</v>
      </c>
      <c r="P205" s="153"/>
      <c r="Q205" s="155">
        <v>-26300803541</v>
      </c>
      <c r="R205" s="125" t="s">
        <v>261</v>
      </c>
      <c r="S205" s="125" t="s">
        <v>337</v>
      </c>
      <c r="T205" s="125" t="s">
        <v>237</v>
      </c>
      <c r="U205" s="125" t="s">
        <v>251</v>
      </c>
      <c r="V205" s="125" t="s">
        <v>338</v>
      </c>
      <c r="W205" s="125" t="s">
        <v>257</v>
      </c>
      <c r="X205" s="125" t="s">
        <v>766</v>
      </c>
    </row>
    <row r="206" spans="2:24" ht="12" customHeight="1">
      <c r="B206" s="125" t="s">
        <v>333</v>
      </c>
      <c r="C206" s="126">
        <v>44259</v>
      </c>
      <c r="D206" s="125">
        <v>109</v>
      </c>
      <c r="E206" s="125" t="s">
        <v>334</v>
      </c>
      <c r="F206" s="125">
        <v>3315002</v>
      </c>
      <c r="G206" s="125">
        <v>0</v>
      </c>
      <c r="H206" s="125" t="s">
        <v>262</v>
      </c>
      <c r="I206" s="125" t="s">
        <v>413</v>
      </c>
      <c r="J206" s="125">
        <v>0</v>
      </c>
      <c r="K206" s="125">
        <v>0</v>
      </c>
      <c r="L206" s="125" t="s">
        <v>42</v>
      </c>
      <c r="M206" s="127"/>
      <c r="N206" s="128" t="s">
        <v>725</v>
      </c>
      <c r="O206" s="153"/>
      <c r="P206" s="154">
        <v>27825312</v>
      </c>
      <c r="Q206" s="155">
        <v>-26328628853</v>
      </c>
      <c r="R206" s="125" t="s">
        <v>261</v>
      </c>
      <c r="S206" s="125" t="s">
        <v>340</v>
      </c>
      <c r="T206" s="125" t="s">
        <v>237</v>
      </c>
      <c r="U206" s="125" t="s">
        <v>251</v>
      </c>
      <c r="V206" s="125" t="s">
        <v>341</v>
      </c>
      <c r="W206" s="125" t="s">
        <v>257</v>
      </c>
      <c r="X206" s="125">
        <v>82503</v>
      </c>
    </row>
    <row r="207" spans="2:24" ht="12" customHeight="1">
      <c r="B207" s="125" t="s">
        <v>333</v>
      </c>
      <c r="C207" s="126">
        <v>44259</v>
      </c>
      <c r="D207" s="125">
        <v>109</v>
      </c>
      <c r="E207" s="125" t="s">
        <v>334</v>
      </c>
      <c r="F207" s="125">
        <v>3315002</v>
      </c>
      <c r="G207" s="125">
        <v>0</v>
      </c>
      <c r="H207" s="125" t="s">
        <v>262</v>
      </c>
      <c r="I207" s="125" t="s">
        <v>414</v>
      </c>
      <c r="J207" s="125">
        <v>0</v>
      </c>
      <c r="K207" s="125">
        <v>0</v>
      </c>
      <c r="L207" s="125" t="s">
        <v>42</v>
      </c>
      <c r="M207" s="127"/>
      <c r="N207" s="128" t="s">
        <v>724</v>
      </c>
      <c r="O207" s="153"/>
      <c r="P207" s="154">
        <v>27624414</v>
      </c>
      <c r="Q207" s="155">
        <v>-26356253267</v>
      </c>
      <c r="R207" s="125" t="s">
        <v>261</v>
      </c>
      <c r="S207" s="125" t="s">
        <v>340</v>
      </c>
      <c r="T207" s="125" t="s">
        <v>237</v>
      </c>
      <c r="U207" s="125" t="s">
        <v>251</v>
      </c>
      <c r="V207" s="125" t="s">
        <v>341</v>
      </c>
      <c r="W207" s="125" t="s">
        <v>257</v>
      </c>
      <c r="X207" s="125">
        <v>82503</v>
      </c>
    </row>
    <row r="208" spans="2:24" ht="12" customHeight="1">
      <c r="B208" s="125" t="s">
        <v>333</v>
      </c>
      <c r="C208" s="126">
        <v>44259</v>
      </c>
      <c r="D208" s="125">
        <v>109</v>
      </c>
      <c r="E208" s="125" t="s">
        <v>334</v>
      </c>
      <c r="F208" s="125">
        <v>3315002</v>
      </c>
      <c r="G208" s="125">
        <v>0</v>
      </c>
      <c r="H208" s="125" t="s">
        <v>262</v>
      </c>
      <c r="I208" s="125" t="s">
        <v>415</v>
      </c>
      <c r="J208" s="125">
        <v>0</v>
      </c>
      <c r="K208" s="125">
        <v>0</v>
      </c>
      <c r="L208" s="125" t="s">
        <v>42</v>
      </c>
      <c r="M208" s="127"/>
      <c r="N208" s="128" t="s">
        <v>728</v>
      </c>
      <c r="O208" s="153"/>
      <c r="P208" s="154">
        <v>27440228</v>
      </c>
      <c r="Q208" s="155">
        <v>-26383693495</v>
      </c>
      <c r="R208" s="125" t="s">
        <v>261</v>
      </c>
      <c r="S208" s="125" t="s">
        <v>340</v>
      </c>
      <c r="T208" s="125" t="s">
        <v>237</v>
      </c>
      <c r="U208" s="125" t="s">
        <v>251</v>
      </c>
      <c r="V208" s="125" t="s">
        <v>341</v>
      </c>
      <c r="W208" s="125" t="s">
        <v>257</v>
      </c>
      <c r="X208" s="125">
        <v>82503</v>
      </c>
    </row>
    <row r="209" spans="2:24" ht="12" customHeight="1">
      <c r="B209" s="125" t="s">
        <v>333</v>
      </c>
      <c r="C209" s="126">
        <v>44259</v>
      </c>
      <c r="D209" s="125">
        <v>109</v>
      </c>
      <c r="E209" s="125" t="s">
        <v>334</v>
      </c>
      <c r="F209" s="125">
        <v>3315002</v>
      </c>
      <c r="G209" s="125">
        <v>0</v>
      </c>
      <c r="H209" s="125" t="s">
        <v>262</v>
      </c>
      <c r="I209" s="125" t="s">
        <v>416</v>
      </c>
      <c r="J209" s="125">
        <v>0</v>
      </c>
      <c r="K209" s="125">
        <v>0</v>
      </c>
      <c r="L209" s="125" t="s">
        <v>42</v>
      </c>
      <c r="M209" s="127"/>
      <c r="N209" s="128" t="s">
        <v>730</v>
      </c>
      <c r="O209" s="153"/>
      <c r="P209" s="154">
        <v>453798</v>
      </c>
      <c r="Q209" s="155">
        <v>-26384147293</v>
      </c>
      <c r="R209" s="125" t="s">
        <v>261</v>
      </c>
      <c r="S209" s="125" t="s">
        <v>340</v>
      </c>
      <c r="T209" s="125" t="s">
        <v>237</v>
      </c>
      <c r="U209" s="125" t="s">
        <v>251</v>
      </c>
      <c r="V209" s="125" t="s">
        <v>341</v>
      </c>
      <c r="W209" s="125" t="s">
        <v>257</v>
      </c>
      <c r="X209" s="125">
        <v>82503</v>
      </c>
    </row>
    <row r="210" spans="2:24" ht="12" customHeight="1">
      <c r="B210" s="125" t="s">
        <v>333</v>
      </c>
      <c r="C210" s="126">
        <v>44259</v>
      </c>
      <c r="D210" s="125">
        <v>109</v>
      </c>
      <c r="E210" s="125" t="s">
        <v>334</v>
      </c>
      <c r="F210" s="125">
        <v>3315002</v>
      </c>
      <c r="G210" s="125">
        <v>0</v>
      </c>
      <c r="H210" s="125" t="s">
        <v>262</v>
      </c>
      <c r="I210" s="125" t="s">
        <v>423</v>
      </c>
      <c r="J210" s="125">
        <v>0</v>
      </c>
      <c r="K210" s="125">
        <v>0</v>
      </c>
      <c r="L210" s="125" t="s">
        <v>42</v>
      </c>
      <c r="M210" s="127"/>
      <c r="N210" s="128">
        <v>264316</v>
      </c>
      <c r="O210" s="153"/>
      <c r="P210" s="154">
        <v>1860115921</v>
      </c>
      <c r="Q210" s="155">
        <v>-28244263214</v>
      </c>
      <c r="R210" s="125" t="s">
        <v>261</v>
      </c>
      <c r="S210" s="125" t="s">
        <v>340</v>
      </c>
      <c r="T210" s="125" t="s">
        <v>237</v>
      </c>
      <c r="U210" s="125" t="s">
        <v>251</v>
      </c>
      <c r="V210" s="125" t="s">
        <v>341</v>
      </c>
      <c r="W210" s="125" t="s">
        <v>257</v>
      </c>
      <c r="X210" s="125">
        <v>82503</v>
      </c>
    </row>
    <row r="211" spans="2:24" ht="12" customHeight="1">
      <c r="B211" s="125" t="s">
        <v>333</v>
      </c>
      <c r="C211" s="126">
        <v>44259</v>
      </c>
      <c r="D211" s="125">
        <v>109</v>
      </c>
      <c r="E211" s="125" t="s">
        <v>334</v>
      </c>
      <c r="F211" s="125">
        <v>3315002</v>
      </c>
      <c r="G211" s="125">
        <v>0</v>
      </c>
      <c r="H211" s="125" t="s">
        <v>262</v>
      </c>
      <c r="I211" s="125" t="s">
        <v>739</v>
      </c>
      <c r="J211" s="125">
        <v>0</v>
      </c>
      <c r="K211" s="125">
        <v>0</v>
      </c>
      <c r="L211" s="125" t="s">
        <v>42</v>
      </c>
      <c r="M211" s="127"/>
      <c r="N211" s="128" t="s">
        <v>740</v>
      </c>
      <c r="O211" s="153"/>
      <c r="P211" s="154">
        <v>62234</v>
      </c>
      <c r="Q211" s="155">
        <v>-28244325448</v>
      </c>
      <c r="R211" s="125" t="s">
        <v>261</v>
      </c>
      <c r="S211" s="125" t="s">
        <v>340</v>
      </c>
      <c r="T211" s="125" t="s">
        <v>237</v>
      </c>
      <c r="U211" s="125" t="s">
        <v>251</v>
      </c>
      <c r="V211" s="125" t="s">
        <v>341</v>
      </c>
      <c r="W211" s="125" t="s">
        <v>257</v>
      </c>
      <c r="X211" s="125">
        <v>82503</v>
      </c>
    </row>
    <row r="212" spans="2:24" ht="12" customHeight="1">
      <c r="B212" s="125" t="s">
        <v>333</v>
      </c>
      <c r="C212" s="126">
        <v>44259</v>
      </c>
      <c r="D212" s="125">
        <v>109</v>
      </c>
      <c r="E212" s="125" t="s">
        <v>334</v>
      </c>
      <c r="F212" s="125">
        <v>3315002</v>
      </c>
      <c r="G212" s="125">
        <v>0</v>
      </c>
      <c r="H212" s="125" t="s">
        <v>262</v>
      </c>
      <c r="I212" s="125" t="s">
        <v>425</v>
      </c>
      <c r="J212" s="125">
        <v>0</v>
      </c>
      <c r="K212" s="125">
        <v>0</v>
      </c>
      <c r="L212" s="125" t="s">
        <v>42</v>
      </c>
      <c r="M212" s="127"/>
      <c r="N212" s="128">
        <v>263432</v>
      </c>
      <c r="O212" s="153"/>
      <c r="P212" s="154">
        <v>1854756220</v>
      </c>
      <c r="Q212" s="155">
        <v>-30099081668</v>
      </c>
      <c r="R212" s="125" t="s">
        <v>261</v>
      </c>
      <c r="S212" s="125" t="s">
        <v>340</v>
      </c>
      <c r="T212" s="125" t="s">
        <v>237</v>
      </c>
      <c r="U212" s="125" t="s">
        <v>251</v>
      </c>
      <c r="V212" s="125" t="s">
        <v>341</v>
      </c>
      <c r="W212" s="125" t="s">
        <v>257</v>
      </c>
      <c r="X212" s="125">
        <v>82503</v>
      </c>
    </row>
    <row r="213" spans="2:24" ht="12" customHeight="1">
      <c r="B213" s="125" t="s">
        <v>333</v>
      </c>
      <c r="C213" s="126">
        <v>44259</v>
      </c>
      <c r="D213" s="125">
        <v>109</v>
      </c>
      <c r="E213" s="125" t="s">
        <v>334</v>
      </c>
      <c r="F213" s="125">
        <v>3315002</v>
      </c>
      <c r="G213" s="125">
        <v>0</v>
      </c>
      <c r="H213" s="125" t="s">
        <v>262</v>
      </c>
      <c r="I213" s="125" t="s">
        <v>426</v>
      </c>
      <c r="J213" s="125">
        <v>0</v>
      </c>
      <c r="K213" s="125">
        <v>0</v>
      </c>
      <c r="L213" s="125" t="s">
        <v>42</v>
      </c>
      <c r="M213" s="127"/>
      <c r="N213" s="128">
        <v>5220</v>
      </c>
      <c r="O213" s="153"/>
      <c r="P213" s="154">
        <v>36805907</v>
      </c>
      <c r="Q213" s="155">
        <v>-30135887575</v>
      </c>
      <c r="R213" s="125" t="s">
        <v>261</v>
      </c>
      <c r="S213" s="125" t="s">
        <v>340</v>
      </c>
      <c r="T213" s="125" t="s">
        <v>237</v>
      </c>
      <c r="U213" s="125" t="s">
        <v>251</v>
      </c>
      <c r="V213" s="125" t="s">
        <v>341</v>
      </c>
      <c r="W213" s="125" t="s">
        <v>257</v>
      </c>
      <c r="X213" s="125">
        <v>82503</v>
      </c>
    </row>
    <row r="214" spans="2:24" ht="12" customHeight="1">
      <c r="B214" s="125" t="s">
        <v>333</v>
      </c>
      <c r="C214" s="126">
        <v>44259</v>
      </c>
      <c r="D214" s="125">
        <v>109</v>
      </c>
      <c r="E214" s="125" t="s">
        <v>334</v>
      </c>
      <c r="F214" s="125">
        <v>3315002</v>
      </c>
      <c r="G214" s="125">
        <v>0</v>
      </c>
      <c r="H214" s="125" t="s">
        <v>262</v>
      </c>
      <c r="I214" s="125" t="s">
        <v>735</v>
      </c>
      <c r="J214" s="125">
        <v>0</v>
      </c>
      <c r="K214" s="125">
        <v>0</v>
      </c>
      <c r="L214" s="125" t="s">
        <v>42</v>
      </c>
      <c r="M214" s="127"/>
      <c r="N214" s="128" t="s">
        <v>736</v>
      </c>
      <c r="O214" s="153"/>
      <c r="P214" s="154">
        <v>4215474</v>
      </c>
      <c r="Q214" s="155">
        <v>-30140103049</v>
      </c>
      <c r="R214" s="125" t="s">
        <v>261</v>
      </c>
      <c r="S214" s="125" t="s">
        <v>340</v>
      </c>
      <c r="T214" s="125" t="s">
        <v>237</v>
      </c>
      <c r="U214" s="125" t="s">
        <v>251</v>
      </c>
      <c r="V214" s="125" t="s">
        <v>341</v>
      </c>
      <c r="W214" s="125" t="s">
        <v>257</v>
      </c>
      <c r="X214" s="125">
        <v>82503</v>
      </c>
    </row>
    <row r="215" spans="2:24" ht="12" customHeight="1">
      <c r="B215" s="125" t="s">
        <v>333</v>
      </c>
      <c r="C215" s="126">
        <v>44259</v>
      </c>
      <c r="D215" s="125">
        <v>109</v>
      </c>
      <c r="E215" s="125" t="s">
        <v>334</v>
      </c>
      <c r="F215" s="125">
        <v>3315002</v>
      </c>
      <c r="G215" s="125">
        <v>0</v>
      </c>
      <c r="H215" s="125" t="s">
        <v>262</v>
      </c>
      <c r="I215" s="125" t="s">
        <v>722</v>
      </c>
      <c r="J215" s="125">
        <v>0</v>
      </c>
      <c r="K215" s="125">
        <v>0</v>
      </c>
      <c r="L215" s="125" t="s">
        <v>42</v>
      </c>
      <c r="M215" s="127"/>
      <c r="N215" s="128" t="s">
        <v>723</v>
      </c>
      <c r="O215" s="153"/>
      <c r="P215" s="154">
        <v>4228843</v>
      </c>
      <c r="Q215" s="155">
        <v>-30144331892</v>
      </c>
      <c r="R215" s="125" t="s">
        <v>261</v>
      </c>
      <c r="S215" s="125" t="s">
        <v>340</v>
      </c>
      <c r="T215" s="125" t="s">
        <v>237</v>
      </c>
      <c r="U215" s="125" t="s">
        <v>251</v>
      </c>
      <c r="V215" s="125" t="s">
        <v>341</v>
      </c>
      <c r="W215" s="125" t="s">
        <v>257</v>
      </c>
      <c r="X215" s="125">
        <v>82503</v>
      </c>
    </row>
    <row r="216" spans="2:24" ht="12" customHeight="1">
      <c r="B216" s="125" t="s">
        <v>333</v>
      </c>
      <c r="C216" s="126">
        <v>44259</v>
      </c>
      <c r="D216" s="125">
        <v>109</v>
      </c>
      <c r="E216" s="125" t="s">
        <v>334</v>
      </c>
      <c r="F216" s="125">
        <v>3315002</v>
      </c>
      <c r="G216" s="125">
        <v>0</v>
      </c>
      <c r="H216" s="125" t="s">
        <v>262</v>
      </c>
      <c r="I216" s="125" t="s">
        <v>732</v>
      </c>
      <c r="J216" s="125">
        <v>0</v>
      </c>
      <c r="K216" s="125">
        <v>0</v>
      </c>
      <c r="L216" s="125" t="s">
        <v>42</v>
      </c>
      <c r="M216" s="127"/>
      <c r="N216" s="128" t="s">
        <v>733</v>
      </c>
      <c r="O216" s="153"/>
      <c r="P216" s="154">
        <v>4200701</v>
      </c>
      <c r="Q216" s="155">
        <v>-30148532593</v>
      </c>
      <c r="R216" s="125" t="s">
        <v>261</v>
      </c>
      <c r="S216" s="125" t="s">
        <v>340</v>
      </c>
      <c r="T216" s="125" t="s">
        <v>237</v>
      </c>
      <c r="U216" s="125" t="s">
        <v>251</v>
      </c>
      <c r="V216" s="125" t="s">
        <v>341</v>
      </c>
      <c r="W216" s="125" t="s">
        <v>257</v>
      </c>
      <c r="X216" s="125">
        <v>82503</v>
      </c>
    </row>
    <row r="217" spans="2:24" ht="12" customHeight="1">
      <c r="B217" s="125" t="s">
        <v>333</v>
      </c>
      <c r="C217" s="126">
        <v>44259</v>
      </c>
      <c r="D217" s="125">
        <v>109</v>
      </c>
      <c r="E217" s="125" t="s">
        <v>334</v>
      </c>
      <c r="F217" s="125">
        <v>3315002</v>
      </c>
      <c r="G217" s="125">
        <v>0</v>
      </c>
      <c r="H217" s="125" t="s">
        <v>262</v>
      </c>
      <c r="I217" s="125" t="s">
        <v>424</v>
      </c>
      <c r="J217" s="125">
        <v>0</v>
      </c>
      <c r="K217" s="125">
        <v>0</v>
      </c>
      <c r="L217" s="125" t="s">
        <v>42</v>
      </c>
      <c r="M217" s="127"/>
      <c r="N217" s="128">
        <v>265200</v>
      </c>
      <c r="O217" s="153"/>
      <c r="P217" s="154">
        <v>1867204248</v>
      </c>
      <c r="Q217" s="155">
        <v>-32015736841</v>
      </c>
      <c r="R217" s="125" t="s">
        <v>261</v>
      </c>
      <c r="S217" s="125" t="s">
        <v>340</v>
      </c>
      <c r="T217" s="125" t="s">
        <v>237</v>
      </c>
      <c r="U217" s="125" t="s">
        <v>251</v>
      </c>
      <c r="V217" s="125" t="s">
        <v>341</v>
      </c>
      <c r="W217" s="125" t="s">
        <v>257</v>
      </c>
      <c r="X217" s="125">
        <v>82503</v>
      </c>
    </row>
    <row r="218" spans="2:24" ht="12" customHeight="1">
      <c r="B218" s="125" t="s">
        <v>333</v>
      </c>
      <c r="C218" s="126">
        <v>44259</v>
      </c>
      <c r="D218" s="125">
        <v>109</v>
      </c>
      <c r="E218" s="125" t="s">
        <v>334</v>
      </c>
      <c r="F218" s="125">
        <v>3315002</v>
      </c>
      <c r="G218" s="125">
        <v>0</v>
      </c>
      <c r="H218" s="125" t="s">
        <v>262</v>
      </c>
      <c r="I218" s="125" t="s">
        <v>413</v>
      </c>
      <c r="J218" s="125">
        <v>0</v>
      </c>
      <c r="K218" s="125">
        <v>0</v>
      </c>
      <c r="L218" s="125" t="s">
        <v>42</v>
      </c>
      <c r="M218" s="128" t="s">
        <v>725</v>
      </c>
      <c r="N218" s="127"/>
      <c r="O218" s="154">
        <v>27825312</v>
      </c>
      <c r="P218" s="153"/>
      <c r="Q218" s="155">
        <v>-31987911529</v>
      </c>
      <c r="R218" s="125" t="s">
        <v>261</v>
      </c>
      <c r="S218" s="125" t="s">
        <v>337</v>
      </c>
      <c r="T218" s="125" t="s">
        <v>237</v>
      </c>
      <c r="U218" s="125" t="s">
        <v>251</v>
      </c>
      <c r="V218" s="125" t="s">
        <v>338</v>
      </c>
      <c r="W218" s="125" t="s">
        <v>257</v>
      </c>
      <c r="X218" s="125" t="s">
        <v>767</v>
      </c>
    </row>
    <row r="219" spans="2:24" ht="12" customHeight="1">
      <c r="B219" s="125" t="s">
        <v>333</v>
      </c>
      <c r="C219" s="126">
        <v>44259</v>
      </c>
      <c r="D219" s="125">
        <v>109</v>
      </c>
      <c r="E219" s="125" t="s">
        <v>334</v>
      </c>
      <c r="F219" s="125">
        <v>3315002</v>
      </c>
      <c r="G219" s="125">
        <v>0</v>
      </c>
      <c r="H219" s="125" t="s">
        <v>262</v>
      </c>
      <c r="I219" s="125" t="s">
        <v>414</v>
      </c>
      <c r="J219" s="125">
        <v>0</v>
      </c>
      <c r="K219" s="125">
        <v>0</v>
      </c>
      <c r="L219" s="125" t="s">
        <v>42</v>
      </c>
      <c r="M219" s="128" t="s">
        <v>724</v>
      </c>
      <c r="N219" s="127"/>
      <c r="O219" s="154">
        <v>27624414</v>
      </c>
      <c r="P219" s="153"/>
      <c r="Q219" s="155">
        <v>-31960287115</v>
      </c>
      <c r="R219" s="125" t="s">
        <v>261</v>
      </c>
      <c r="S219" s="125" t="s">
        <v>337</v>
      </c>
      <c r="T219" s="125" t="s">
        <v>237</v>
      </c>
      <c r="U219" s="125" t="s">
        <v>251</v>
      </c>
      <c r="V219" s="125" t="s">
        <v>338</v>
      </c>
      <c r="W219" s="125" t="s">
        <v>257</v>
      </c>
      <c r="X219" s="125" t="s">
        <v>768</v>
      </c>
    </row>
    <row r="220" spans="2:24" ht="12" customHeight="1">
      <c r="B220" s="125" t="s">
        <v>333</v>
      </c>
      <c r="C220" s="126">
        <v>44259</v>
      </c>
      <c r="D220" s="125">
        <v>109</v>
      </c>
      <c r="E220" s="125" t="s">
        <v>334</v>
      </c>
      <c r="F220" s="125">
        <v>3315002</v>
      </c>
      <c r="G220" s="125">
        <v>0</v>
      </c>
      <c r="H220" s="125" t="s">
        <v>262</v>
      </c>
      <c r="I220" s="125" t="s">
        <v>415</v>
      </c>
      <c r="J220" s="125">
        <v>0</v>
      </c>
      <c r="K220" s="125">
        <v>0</v>
      </c>
      <c r="L220" s="125" t="s">
        <v>42</v>
      </c>
      <c r="M220" s="128" t="s">
        <v>728</v>
      </c>
      <c r="N220" s="127"/>
      <c r="O220" s="154">
        <v>27440228</v>
      </c>
      <c r="P220" s="153"/>
      <c r="Q220" s="155">
        <v>-31932846887</v>
      </c>
      <c r="R220" s="125" t="s">
        <v>261</v>
      </c>
      <c r="S220" s="125" t="s">
        <v>337</v>
      </c>
      <c r="T220" s="125" t="s">
        <v>237</v>
      </c>
      <c r="U220" s="125" t="s">
        <v>251</v>
      </c>
      <c r="V220" s="125" t="s">
        <v>338</v>
      </c>
      <c r="W220" s="125" t="s">
        <v>257</v>
      </c>
      <c r="X220" s="125" t="s">
        <v>769</v>
      </c>
    </row>
    <row r="221" spans="2:24" ht="12" customHeight="1">
      <c r="B221" s="125" t="s">
        <v>333</v>
      </c>
      <c r="C221" s="126">
        <v>44259</v>
      </c>
      <c r="D221" s="125">
        <v>109</v>
      </c>
      <c r="E221" s="125" t="s">
        <v>334</v>
      </c>
      <c r="F221" s="125">
        <v>3315002</v>
      </c>
      <c r="G221" s="125">
        <v>0</v>
      </c>
      <c r="H221" s="125" t="s">
        <v>262</v>
      </c>
      <c r="I221" s="125" t="s">
        <v>415</v>
      </c>
      <c r="J221" s="125">
        <v>0</v>
      </c>
      <c r="K221" s="125">
        <v>0</v>
      </c>
      <c r="L221" s="125" t="s">
        <v>42</v>
      </c>
      <c r="M221" s="128">
        <v>0</v>
      </c>
      <c r="N221" s="127"/>
      <c r="O221" s="154">
        <v>1</v>
      </c>
      <c r="P221" s="153"/>
      <c r="Q221" s="155">
        <v>-31932846886</v>
      </c>
      <c r="R221" s="125" t="s">
        <v>261</v>
      </c>
      <c r="S221" s="125" t="s">
        <v>337</v>
      </c>
      <c r="T221" s="125" t="s">
        <v>237</v>
      </c>
      <c r="U221" s="125" t="s">
        <v>251</v>
      </c>
      <c r="V221" s="125" t="s">
        <v>338</v>
      </c>
      <c r="W221" s="125" t="s">
        <v>257</v>
      </c>
      <c r="X221" s="125" t="s">
        <v>769</v>
      </c>
    </row>
    <row r="222" spans="2:24" ht="12" customHeight="1">
      <c r="B222" s="125" t="s">
        <v>333</v>
      </c>
      <c r="C222" s="126">
        <v>44259</v>
      </c>
      <c r="D222" s="125">
        <v>109</v>
      </c>
      <c r="E222" s="125" t="s">
        <v>334</v>
      </c>
      <c r="F222" s="125">
        <v>3315002</v>
      </c>
      <c r="G222" s="125">
        <v>0</v>
      </c>
      <c r="H222" s="125" t="s">
        <v>262</v>
      </c>
      <c r="I222" s="125" t="s">
        <v>416</v>
      </c>
      <c r="J222" s="125">
        <v>0</v>
      </c>
      <c r="K222" s="125">
        <v>0</v>
      </c>
      <c r="L222" s="125" t="s">
        <v>42</v>
      </c>
      <c r="M222" s="128" t="s">
        <v>730</v>
      </c>
      <c r="N222" s="127"/>
      <c r="O222" s="154">
        <v>453798</v>
      </c>
      <c r="P222" s="153"/>
      <c r="Q222" s="155">
        <v>-31932393088</v>
      </c>
      <c r="R222" s="125" t="s">
        <v>261</v>
      </c>
      <c r="S222" s="125" t="s">
        <v>337</v>
      </c>
      <c r="T222" s="125" t="s">
        <v>237</v>
      </c>
      <c r="U222" s="125" t="s">
        <v>251</v>
      </c>
      <c r="V222" s="125" t="s">
        <v>338</v>
      </c>
      <c r="W222" s="125" t="s">
        <v>257</v>
      </c>
      <c r="X222" s="125" t="s">
        <v>770</v>
      </c>
    </row>
    <row r="223" spans="2:24" ht="12" customHeight="1">
      <c r="B223" s="125" t="s">
        <v>333</v>
      </c>
      <c r="C223" s="126">
        <v>44259</v>
      </c>
      <c r="D223" s="125">
        <v>109</v>
      </c>
      <c r="E223" s="125" t="s">
        <v>334</v>
      </c>
      <c r="F223" s="125">
        <v>3315002</v>
      </c>
      <c r="G223" s="125">
        <v>0</v>
      </c>
      <c r="H223" s="125" t="s">
        <v>262</v>
      </c>
      <c r="I223" s="125" t="s">
        <v>732</v>
      </c>
      <c r="J223" s="125">
        <v>0</v>
      </c>
      <c r="K223" s="125">
        <v>0</v>
      </c>
      <c r="L223" s="125" t="s">
        <v>42</v>
      </c>
      <c r="M223" s="128" t="s">
        <v>733</v>
      </c>
      <c r="N223" s="127"/>
      <c r="O223" s="154">
        <v>4200701</v>
      </c>
      <c r="P223" s="153"/>
      <c r="Q223" s="155">
        <v>-31928192387</v>
      </c>
      <c r="R223" s="125" t="s">
        <v>261</v>
      </c>
      <c r="S223" s="125" t="s">
        <v>337</v>
      </c>
      <c r="T223" s="125" t="s">
        <v>237</v>
      </c>
      <c r="U223" s="125" t="s">
        <v>251</v>
      </c>
      <c r="V223" s="125" t="s">
        <v>338</v>
      </c>
      <c r="W223" s="125" t="s">
        <v>257</v>
      </c>
      <c r="X223" s="125" t="s">
        <v>771</v>
      </c>
    </row>
    <row r="224" spans="2:24" ht="12" customHeight="1">
      <c r="B224" s="125" t="s">
        <v>333</v>
      </c>
      <c r="C224" s="126">
        <v>44259</v>
      </c>
      <c r="D224" s="125">
        <v>109</v>
      </c>
      <c r="E224" s="125" t="s">
        <v>334</v>
      </c>
      <c r="F224" s="125">
        <v>3315002</v>
      </c>
      <c r="G224" s="125">
        <v>0</v>
      </c>
      <c r="H224" s="125" t="s">
        <v>262</v>
      </c>
      <c r="I224" s="125" t="s">
        <v>735</v>
      </c>
      <c r="J224" s="125">
        <v>0</v>
      </c>
      <c r="K224" s="125">
        <v>0</v>
      </c>
      <c r="L224" s="125" t="s">
        <v>42</v>
      </c>
      <c r="M224" s="128" t="s">
        <v>736</v>
      </c>
      <c r="N224" s="127"/>
      <c r="O224" s="154">
        <v>4215474</v>
      </c>
      <c r="P224" s="153"/>
      <c r="Q224" s="155">
        <v>-31923976913</v>
      </c>
      <c r="R224" s="125" t="s">
        <v>261</v>
      </c>
      <c r="S224" s="125" t="s">
        <v>337</v>
      </c>
      <c r="T224" s="125" t="s">
        <v>237</v>
      </c>
      <c r="U224" s="125" t="s">
        <v>251</v>
      </c>
      <c r="V224" s="125" t="s">
        <v>338</v>
      </c>
      <c r="W224" s="125" t="s">
        <v>257</v>
      </c>
      <c r="X224" s="125" t="s">
        <v>772</v>
      </c>
    </row>
    <row r="225" spans="2:24" ht="12" customHeight="1">
      <c r="B225" s="125" t="s">
        <v>333</v>
      </c>
      <c r="C225" s="126">
        <v>44259</v>
      </c>
      <c r="D225" s="125">
        <v>109</v>
      </c>
      <c r="E225" s="125" t="s">
        <v>334</v>
      </c>
      <c r="F225" s="125">
        <v>3315002</v>
      </c>
      <c r="G225" s="125">
        <v>0</v>
      </c>
      <c r="H225" s="125" t="s">
        <v>262</v>
      </c>
      <c r="I225" s="125" t="s">
        <v>722</v>
      </c>
      <c r="J225" s="125">
        <v>0</v>
      </c>
      <c r="K225" s="125">
        <v>0</v>
      </c>
      <c r="L225" s="125" t="s">
        <v>42</v>
      </c>
      <c r="M225" s="128" t="s">
        <v>723</v>
      </c>
      <c r="N225" s="127"/>
      <c r="O225" s="154">
        <v>4228843</v>
      </c>
      <c r="P225" s="153"/>
      <c r="Q225" s="155">
        <v>-31919748070</v>
      </c>
      <c r="R225" s="125" t="s">
        <v>261</v>
      </c>
      <c r="S225" s="125" t="s">
        <v>337</v>
      </c>
      <c r="T225" s="125" t="s">
        <v>237</v>
      </c>
      <c r="U225" s="125" t="s">
        <v>251</v>
      </c>
      <c r="V225" s="125" t="s">
        <v>338</v>
      </c>
      <c r="W225" s="125" t="s">
        <v>257</v>
      </c>
      <c r="X225" s="125" t="s">
        <v>773</v>
      </c>
    </row>
    <row r="226" spans="2:24" ht="12" customHeight="1">
      <c r="B226" s="125" t="s">
        <v>333</v>
      </c>
      <c r="C226" s="126">
        <v>44259</v>
      </c>
      <c r="D226" s="125">
        <v>109</v>
      </c>
      <c r="E226" s="125" t="s">
        <v>334</v>
      </c>
      <c r="F226" s="125">
        <v>3315002</v>
      </c>
      <c r="G226" s="125">
        <v>0</v>
      </c>
      <c r="H226" s="125" t="s">
        <v>262</v>
      </c>
      <c r="I226" s="125" t="s">
        <v>739</v>
      </c>
      <c r="J226" s="125">
        <v>0</v>
      </c>
      <c r="K226" s="125">
        <v>0</v>
      </c>
      <c r="L226" s="125" t="s">
        <v>42</v>
      </c>
      <c r="M226" s="128" t="s">
        <v>740</v>
      </c>
      <c r="N226" s="127"/>
      <c r="O226" s="154">
        <v>62234</v>
      </c>
      <c r="P226" s="153"/>
      <c r="Q226" s="155">
        <v>-31919685836</v>
      </c>
      <c r="R226" s="125" t="s">
        <v>261</v>
      </c>
      <c r="S226" s="125" t="s">
        <v>337</v>
      </c>
      <c r="T226" s="125" t="s">
        <v>237</v>
      </c>
      <c r="U226" s="125" t="s">
        <v>251</v>
      </c>
      <c r="V226" s="125" t="s">
        <v>338</v>
      </c>
      <c r="W226" s="125" t="s">
        <v>257</v>
      </c>
      <c r="X226" s="125" t="s">
        <v>774</v>
      </c>
    </row>
    <row r="227" spans="2:24" ht="12" customHeight="1">
      <c r="B227" s="125" t="s">
        <v>333</v>
      </c>
      <c r="C227" s="126">
        <v>44259</v>
      </c>
      <c r="D227" s="125">
        <v>109</v>
      </c>
      <c r="E227" s="125" t="s">
        <v>334</v>
      </c>
      <c r="F227" s="125">
        <v>3315002</v>
      </c>
      <c r="G227" s="125">
        <v>0</v>
      </c>
      <c r="H227" s="125" t="s">
        <v>262</v>
      </c>
      <c r="I227" s="125" t="s">
        <v>423</v>
      </c>
      <c r="J227" s="125">
        <v>0</v>
      </c>
      <c r="K227" s="125">
        <v>0</v>
      </c>
      <c r="L227" s="125" t="s">
        <v>42</v>
      </c>
      <c r="M227" s="128">
        <v>264316</v>
      </c>
      <c r="N227" s="127"/>
      <c r="O227" s="154">
        <v>1860115921</v>
      </c>
      <c r="P227" s="153"/>
      <c r="Q227" s="155">
        <v>-30059569915</v>
      </c>
      <c r="R227" s="125" t="s">
        <v>261</v>
      </c>
      <c r="S227" s="125" t="s">
        <v>337</v>
      </c>
      <c r="T227" s="125" t="s">
        <v>237</v>
      </c>
      <c r="U227" s="125" t="s">
        <v>251</v>
      </c>
      <c r="V227" s="125" t="s">
        <v>338</v>
      </c>
      <c r="W227" s="125" t="s">
        <v>257</v>
      </c>
      <c r="X227" s="125" t="s">
        <v>775</v>
      </c>
    </row>
    <row r="228" spans="2:24" ht="12" customHeight="1">
      <c r="B228" s="125" t="s">
        <v>333</v>
      </c>
      <c r="C228" s="126">
        <v>44260</v>
      </c>
      <c r="D228" s="125">
        <v>109</v>
      </c>
      <c r="E228" s="125" t="s">
        <v>334</v>
      </c>
      <c r="F228" s="125">
        <v>3315002</v>
      </c>
      <c r="G228" s="125">
        <v>0</v>
      </c>
      <c r="H228" s="125" t="s">
        <v>262</v>
      </c>
      <c r="I228" s="125" t="s">
        <v>786</v>
      </c>
      <c r="J228" s="125">
        <v>0</v>
      </c>
      <c r="K228" s="125">
        <v>0</v>
      </c>
      <c r="L228" s="125" t="s">
        <v>42</v>
      </c>
      <c r="M228" s="128" t="s">
        <v>787</v>
      </c>
      <c r="N228" s="127"/>
      <c r="O228" s="154">
        <v>79136</v>
      </c>
      <c r="P228" s="153"/>
      <c r="Q228" s="155">
        <v>-30059490779</v>
      </c>
      <c r="R228" s="125" t="s">
        <v>261</v>
      </c>
      <c r="S228" s="125" t="s">
        <v>337</v>
      </c>
      <c r="T228" s="125" t="s">
        <v>237</v>
      </c>
      <c r="U228" s="125" t="s">
        <v>251</v>
      </c>
      <c r="V228" s="125" t="s">
        <v>338</v>
      </c>
      <c r="W228" s="125" t="s">
        <v>257</v>
      </c>
      <c r="X228" s="125" t="s">
        <v>788</v>
      </c>
    </row>
    <row r="229" spans="2:24" ht="12" customHeight="1">
      <c r="B229" s="125" t="s">
        <v>333</v>
      </c>
      <c r="C229" s="126">
        <v>44260</v>
      </c>
      <c r="D229" s="125">
        <v>109</v>
      </c>
      <c r="E229" s="125" t="s">
        <v>334</v>
      </c>
      <c r="F229" s="125">
        <v>3315002</v>
      </c>
      <c r="G229" s="125">
        <v>0</v>
      </c>
      <c r="H229" s="125" t="s">
        <v>262</v>
      </c>
      <c r="I229" s="125" t="s">
        <v>789</v>
      </c>
      <c r="J229" s="125">
        <v>0</v>
      </c>
      <c r="K229" s="125">
        <v>0</v>
      </c>
      <c r="L229" s="125" t="s">
        <v>43</v>
      </c>
      <c r="M229" s="127"/>
      <c r="N229" s="128">
        <v>11000</v>
      </c>
      <c r="O229" s="153"/>
      <c r="P229" s="154">
        <v>11000</v>
      </c>
      <c r="Q229" s="155">
        <v>-30059501779</v>
      </c>
      <c r="R229" s="125" t="s">
        <v>261</v>
      </c>
      <c r="S229" s="125" t="s">
        <v>260</v>
      </c>
      <c r="T229" s="125" t="s">
        <v>237</v>
      </c>
      <c r="U229" s="125" t="s">
        <v>251</v>
      </c>
      <c r="V229" s="125" t="s">
        <v>258</v>
      </c>
      <c r="W229" s="125" t="s">
        <v>257</v>
      </c>
      <c r="X229" s="125" t="s">
        <v>342</v>
      </c>
    </row>
    <row r="230" spans="2:24" ht="12" customHeight="1">
      <c r="B230" s="125" t="s">
        <v>333</v>
      </c>
      <c r="C230" s="126">
        <v>44260</v>
      </c>
      <c r="D230" s="125">
        <v>109</v>
      </c>
      <c r="E230" s="125" t="s">
        <v>334</v>
      </c>
      <c r="F230" s="125">
        <v>3315002</v>
      </c>
      <c r="G230" s="125">
        <v>0</v>
      </c>
      <c r="H230" s="125" t="s">
        <v>262</v>
      </c>
      <c r="I230" s="125" t="s">
        <v>789</v>
      </c>
      <c r="J230" s="125">
        <v>0</v>
      </c>
      <c r="K230" s="125">
        <v>0</v>
      </c>
      <c r="L230" s="125" t="s">
        <v>43</v>
      </c>
      <c r="M230" s="128">
        <v>11000</v>
      </c>
      <c r="N230" s="127"/>
      <c r="O230" s="154">
        <v>11000</v>
      </c>
      <c r="P230" s="153"/>
      <c r="Q230" s="155">
        <v>-30059490779</v>
      </c>
      <c r="R230" s="125" t="s">
        <v>261</v>
      </c>
      <c r="S230" s="125" t="s">
        <v>337</v>
      </c>
      <c r="T230" s="125" t="s">
        <v>237</v>
      </c>
      <c r="U230" s="125" t="s">
        <v>251</v>
      </c>
      <c r="V230" s="125" t="s">
        <v>338</v>
      </c>
      <c r="W230" s="125" t="s">
        <v>257</v>
      </c>
      <c r="X230" s="125" t="s">
        <v>790</v>
      </c>
    </row>
    <row r="231" spans="2:24" ht="12" customHeight="1">
      <c r="B231" s="125" t="s">
        <v>333</v>
      </c>
      <c r="C231" s="126">
        <v>44263</v>
      </c>
      <c r="D231" s="125">
        <v>109</v>
      </c>
      <c r="E231" s="125" t="s">
        <v>334</v>
      </c>
      <c r="F231" s="125">
        <v>3315002</v>
      </c>
      <c r="G231" s="125">
        <v>0</v>
      </c>
      <c r="H231" s="125" t="s">
        <v>262</v>
      </c>
      <c r="I231" s="125" t="s">
        <v>786</v>
      </c>
      <c r="J231" s="125">
        <v>0</v>
      </c>
      <c r="K231" s="125">
        <v>0</v>
      </c>
      <c r="L231" s="125" t="s">
        <v>42</v>
      </c>
      <c r="M231" s="127"/>
      <c r="N231" s="128" t="s">
        <v>787</v>
      </c>
      <c r="O231" s="153"/>
      <c r="P231" s="154">
        <v>79136</v>
      </c>
      <c r="Q231" s="155">
        <v>-30059569915</v>
      </c>
      <c r="R231" s="125" t="s">
        <v>261</v>
      </c>
      <c r="S231" s="125" t="s">
        <v>260</v>
      </c>
      <c r="T231" s="125" t="s">
        <v>237</v>
      </c>
      <c r="U231" s="125" t="s">
        <v>251</v>
      </c>
      <c r="V231" s="125" t="s">
        <v>258</v>
      </c>
      <c r="W231" s="125" t="s">
        <v>257</v>
      </c>
      <c r="X231" s="125" t="s">
        <v>342</v>
      </c>
    </row>
    <row r="232" spans="2:24" ht="12" customHeight="1">
      <c r="B232" s="125" t="s">
        <v>333</v>
      </c>
      <c r="C232" s="126">
        <v>44266</v>
      </c>
      <c r="D232" s="125">
        <v>109</v>
      </c>
      <c r="E232" s="125" t="s">
        <v>954</v>
      </c>
      <c r="F232" s="125">
        <v>3315003</v>
      </c>
      <c r="G232" s="125">
        <v>0</v>
      </c>
      <c r="H232" s="125" t="s">
        <v>262</v>
      </c>
      <c r="I232" s="125" t="s">
        <v>682</v>
      </c>
      <c r="J232" s="125">
        <v>0</v>
      </c>
      <c r="K232" s="125">
        <v>0</v>
      </c>
      <c r="L232" s="125" t="s">
        <v>43</v>
      </c>
      <c r="M232" s="128">
        <v>738119</v>
      </c>
      <c r="N232" s="127"/>
      <c r="O232" s="154">
        <v>738119</v>
      </c>
      <c r="P232" s="153"/>
      <c r="Q232" s="155">
        <v>-30058831796</v>
      </c>
      <c r="R232" s="125" t="s">
        <v>261</v>
      </c>
      <c r="S232" s="125" t="s">
        <v>337</v>
      </c>
      <c r="T232" s="125" t="s">
        <v>237</v>
      </c>
      <c r="U232" s="125" t="s">
        <v>251</v>
      </c>
      <c r="V232" s="125" t="s">
        <v>338</v>
      </c>
      <c r="W232" s="125" t="s">
        <v>257</v>
      </c>
      <c r="X232" s="125" t="s">
        <v>791</v>
      </c>
    </row>
    <row r="233" spans="2:24" ht="12" customHeight="1">
      <c r="B233" s="125" t="s">
        <v>333</v>
      </c>
      <c r="C233" s="126">
        <v>44266</v>
      </c>
      <c r="D233" s="125">
        <v>109</v>
      </c>
      <c r="E233" s="125" t="s">
        <v>954</v>
      </c>
      <c r="F233" s="125">
        <v>3315003</v>
      </c>
      <c r="G233" s="125">
        <v>0</v>
      </c>
      <c r="H233" s="125" t="s">
        <v>262</v>
      </c>
      <c r="I233" s="125" t="s">
        <v>373</v>
      </c>
      <c r="J233" s="125">
        <v>0</v>
      </c>
      <c r="K233" s="125">
        <v>0</v>
      </c>
      <c r="L233" s="125" t="s">
        <v>42</v>
      </c>
      <c r="M233" s="127"/>
      <c r="N233" s="128">
        <v>0</v>
      </c>
      <c r="O233" s="153"/>
      <c r="P233" s="154">
        <v>0</v>
      </c>
      <c r="Q233" s="155">
        <v>-30058831796</v>
      </c>
      <c r="R233" s="125" t="s">
        <v>261</v>
      </c>
      <c r="S233" s="125" t="s">
        <v>335</v>
      </c>
      <c r="T233" s="125" t="s">
        <v>237</v>
      </c>
      <c r="U233" s="125" t="s">
        <v>251</v>
      </c>
      <c r="V233" s="125" t="s">
        <v>336</v>
      </c>
      <c r="W233" s="125" t="s">
        <v>257</v>
      </c>
      <c r="X233" s="125" t="s">
        <v>374</v>
      </c>
    </row>
    <row r="234" spans="2:24" ht="12" customHeight="1">
      <c r="B234" s="125" t="s">
        <v>333</v>
      </c>
      <c r="C234" s="126">
        <v>44267</v>
      </c>
      <c r="D234" s="125">
        <v>109</v>
      </c>
      <c r="E234" s="125" t="s">
        <v>339</v>
      </c>
      <c r="F234" s="125">
        <v>3315001</v>
      </c>
      <c r="G234" s="125">
        <v>0</v>
      </c>
      <c r="H234" s="125" t="s">
        <v>262</v>
      </c>
      <c r="I234" s="125" t="s">
        <v>792</v>
      </c>
      <c r="J234" s="125">
        <v>0</v>
      </c>
      <c r="K234" s="125">
        <v>0</v>
      </c>
      <c r="L234" s="125" t="s">
        <v>42</v>
      </c>
      <c r="M234" s="127"/>
      <c r="N234" s="128">
        <v>60000</v>
      </c>
      <c r="O234" s="153"/>
      <c r="P234" s="154">
        <v>396667200</v>
      </c>
      <c r="Q234" s="155">
        <v>-30455498996</v>
      </c>
      <c r="R234" s="125" t="s">
        <v>261</v>
      </c>
      <c r="S234" s="125" t="s">
        <v>260</v>
      </c>
      <c r="T234" s="125" t="s">
        <v>237</v>
      </c>
      <c r="U234" s="125" t="s">
        <v>251</v>
      </c>
      <c r="V234" s="125" t="s">
        <v>258</v>
      </c>
      <c r="W234" s="125" t="s">
        <v>257</v>
      </c>
      <c r="X234" s="125" t="s">
        <v>793</v>
      </c>
    </row>
    <row r="235" spans="2:24" ht="12" customHeight="1">
      <c r="B235" s="125" t="s">
        <v>333</v>
      </c>
      <c r="C235" s="126">
        <v>44271</v>
      </c>
      <c r="D235" s="125">
        <v>109</v>
      </c>
      <c r="E235" s="125" t="s">
        <v>334</v>
      </c>
      <c r="F235" s="125">
        <v>3315002</v>
      </c>
      <c r="G235" s="125">
        <v>0</v>
      </c>
      <c r="H235" s="125" t="s">
        <v>262</v>
      </c>
      <c r="I235" s="125" t="s">
        <v>418</v>
      </c>
      <c r="J235" s="125">
        <v>0</v>
      </c>
      <c r="K235" s="125">
        <v>0</v>
      </c>
      <c r="L235" s="125" t="s">
        <v>42</v>
      </c>
      <c r="M235" s="128">
        <v>0</v>
      </c>
      <c r="N235" s="127"/>
      <c r="O235" s="154">
        <v>1</v>
      </c>
      <c r="P235" s="153"/>
      <c r="Q235" s="155">
        <v>-30455498995</v>
      </c>
      <c r="R235" s="125" t="s">
        <v>261</v>
      </c>
      <c r="S235" s="125" t="s">
        <v>337</v>
      </c>
      <c r="T235" s="125" t="s">
        <v>237</v>
      </c>
      <c r="U235" s="125" t="s">
        <v>251</v>
      </c>
      <c r="V235" s="125" t="s">
        <v>338</v>
      </c>
      <c r="W235" s="125" t="s">
        <v>257</v>
      </c>
      <c r="X235" s="125" t="s">
        <v>794</v>
      </c>
    </row>
    <row r="236" spans="2:24" ht="12" customHeight="1">
      <c r="B236" s="125" t="s">
        <v>333</v>
      </c>
      <c r="C236" s="126">
        <v>44271</v>
      </c>
      <c r="D236" s="125">
        <v>109</v>
      </c>
      <c r="E236" s="125" t="s">
        <v>334</v>
      </c>
      <c r="F236" s="125">
        <v>3315002</v>
      </c>
      <c r="G236" s="125">
        <v>0</v>
      </c>
      <c r="H236" s="125" t="s">
        <v>262</v>
      </c>
      <c r="I236" s="125" t="s">
        <v>418</v>
      </c>
      <c r="J236" s="125">
        <v>0</v>
      </c>
      <c r="K236" s="125">
        <v>0</v>
      </c>
      <c r="L236" s="125" t="s">
        <v>42</v>
      </c>
      <c r="M236" s="128" t="s">
        <v>803</v>
      </c>
      <c r="N236" s="127"/>
      <c r="O236" s="154">
        <v>3656898</v>
      </c>
      <c r="P236" s="153"/>
      <c r="Q236" s="155">
        <v>-30451842097</v>
      </c>
      <c r="R236" s="125" t="s">
        <v>261</v>
      </c>
      <c r="S236" s="125" t="s">
        <v>337</v>
      </c>
      <c r="T236" s="125" t="s">
        <v>237</v>
      </c>
      <c r="U236" s="125" t="s">
        <v>251</v>
      </c>
      <c r="V236" s="125" t="s">
        <v>338</v>
      </c>
      <c r="W236" s="125" t="s">
        <v>257</v>
      </c>
      <c r="X236" s="125" t="s">
        <v>794</v>
      </c>
    </row>
    <row r="237" spans="2:24" ht="12" customHeight="1">
      <c r="B237" s="125" t="s">
        <v>333</v>
      </c>
      <c r="C237" s="126">
        <v>44271</v>
      </c>
      <c r="D237" s="125">
        <v>109</v>
      </c>
      <c r="E237" s="125" t="s">
        <v>334</v>
      </c>
      <c r="F237" s="125">
        <v>3315002</v>
      </c>
      <c r="G237" s="125">
        <v>0</v>
      </c>
      <c r="H237" s="125" t="s">
        <v>262</v>
      </c>
      <c r="I237" s="125" t="s">
        <v>795</v>
      </c>
      <c r="J237" s="125">
        <v>0</v>
      </c>
      <c r="K237" s="125">
        <v>0</v>
      </c>
      <c r="L237" s="125" t="s">
        <v>42</v>
      </c>
      <c r="M237" s="127"/>
      <c r="N237" s="128" t="s">
        <v>796</v>
      </c>
      <c r="O237" s="153"/>
      <c r="P237" s="154">
        <v>591409</v>
      </c>
      <c r="Q237" s="155">
        <v>-30452433506</v>
      </c>
      <c r="R237" s="125" t="s">
        <v>261</v>
      </c>
      <c r="S237" s="125" t="s">
        <v>260</v>
      </c>
      <c r="T237" s="125" t="s">
        <v>237</v>
      </c>
      <c r="U237" s="125" t="s">
        <v>251</v>
      </c>
      <c r="V237" s="125" t="s">
        <v>258</v>
      </c>
      <c r="W237" s="125" t="s">
        <v>257</v>
      </c>
      <c r="X237" s="125" t="s">
        <v>798</v>
      </c>
    </row>
    <row r="238" spans="2:24" ht="12" customHeight="1">
      <c r="B238" s="125" t="s">
        <v>333</v>
      </c>
      <c r="C238" s="126">
        <v>44271</v>
      </c>
      <c r="D238" s="125">
        <v>109</v>
      </c>
      <c r="E238" s="125" t="s">
        <v>334</v>
      </c>
      <c r="F238" s="125">
        <v>3315002</v>
      </c>
      <c r="G238" s="125">
        <v>0</v>
      </c>
      <c r="H238" s="125" t="s">
        <v>262</v>
      </c>
      <c r="I238" s="125" t="s">
        <v>795</v>
      </c>
      <c r="J238" s="125">
        <v>0</v>
      </c>
      <c r="K238" s="125">
        <v>0</v>
      </c>
      <c r="L238" s="125" t="s">
        <v>42</v>
      </c>
      <c r="M238" s="128" t="s">
        <v>796</v>
      </c>
      <c r="N238" s="127"/>
      <c r="O238" s="154">
        <v>591409</v>
      </c>
      <c r="P238" s="153"/>
      <c r="Q238" s="155">
        <v>-30451842097</v>
      </c>
      <c r="R238" s="125" t="s">
        <v>261</v>
      </c>
      <c r="S238" s="125" t="s">
        <v>337</v>
      </c>
      <c r="T238" s="125" t="s">
        <v>237</v>
      </c>
      <c r="U238" s="125" t="s">
        <v>251</v>
      </c>
      <c r="V238" s="125" t="s">
        <v>338</v>
      </c>
      <c r="W238" s="125" t="s">
        <v>257</v>
      </c>
      <c r="X238" s="125" t="s">
        <v>797</v>
      </c>
    </row>
    <row r="239" spans="2:24" ht="12" customHeight="1">
      <c r="B239" s="125" t="s">
        <v>333</v>
      </c>
      <c r="C239" s="126">
        <v>44271</v>
      </c>
      <c r="D239" s="125">
        <v>109</v>
      </c>
      <c r="E239" s="125" t="s">
        <v>334</v>
      </c>
      <c r="F239" s="125">
        <v>3315002</v>
      </c>
      <c r="G239" s="125">
        <v>0</v>
      </c>
      <c r="H239" s="125" t="s">
        <v>262</v>
      </c>
      <c r="I239" s="125" t="s">
        <v>417</v>
      </c>
      <c r="J239" s="125">
        <v>0</v>
      </c>
      <c r="K239" s="125">
        <v>0</v>
      </c>
      <c r="L239" s="125" t="s">
        <v>42</v>
      </c>
      <c r="M239" s="128">
        <v>0</v>
      </c>
      <c r="N239" s="127"/>
      <c r="O239" s="154">
        <v>1</v>
      </c>
      <c r="P239" s="153"/>
      <c r="Q239" s="155">
        <v>-30451842096</v>
      </c>
      <c r="R239" s="125" t="s">
        <v>261</v>
      </c>
      <c r="S239" s="125" t="s">
        <v>337</v>
      </c>
      <c r="T239" s="125" t="s">
        <v>237</v>
      </c>
      <c r="U239" s="125" t="s">
        <v>251</v>
      </c>
      <c r="V239" s="125" t="s">
        <v>338</v>
      </c>
      <c r="W239" s="125" t="s">
        <v>257</v>
      </c>
      <c r="X239" s="125" t="s">
        <v>802</v>
      </c>
    </row>
    <row r="240" spans="2:24" ht="12" customHeight="1">
      <c r="B240" s="125" t="s">
        <v>333</v>
      </c>
      <c r="C240" s="126">
        <v>44271</v>
      </c>
      <c r="D240" s="125">
        <v>109</v>
      </c>
      <c r="E240" s="125" t="s">
        <v>334</v>
      </c>
      <c r="F240" s="125">
        <v>3315002</v>
      </c>
      <c r="G240" s="125">
        <v>0</v>
      </c>
      <c r="H240" s="125" t="s">
        <v>262</v>
      </c>
      <c r="I240" s="125" t="s">
        <v>427</v>
      </c>
      <c r="J240" s="125">
        <v>0</v>
      </c>
      <c r="K240" s="125">
        <v>0</v>
      </c>
      <c r="L240" s="125" t="s">
        <v>42</v>
      </c>
      <c r="M240" s="128">
        <v>31168</v>
      </c>
      <c r="N240" s="127"/>
      <c r="O240" s="154">
        <v>219280282</v>
      </c>
      <c r="P240" s="153"/>
      <c r="Q240" s="155">
        <v>-30232561814</v>
      </c>
      <c r="R240" s="125" t="s">
        <v>261</v>
      </c>
      <c r="S240" s="125" t="s">
        <v>337</v>
      </c>
      <c r="T240" s="125" t="s">
        <v>237</v>
      </c>
      <c r="U240" s="125" t="s">
        <v>251</v>
      </c>
      <c r="V240" s="125" t="s">
        <v>338</v>
      </c>
      <c r="W240" s="125" t="s">
        <v>257</v>
      </c>
      <c r="X240" s="125" t="s">
        <v>799</v>
      </c>
    </row>
    <row r="241" spans="2:24" ht="12" customHeight="1">
      <c r="B241" s="125" t="s">
        <v>333</v>
      </c>
      <c r="C241" s="126">
        <v>44271</v>
      </c>
      <c r="D241" s="125">
        <v>109</v>
      </c>
      <c r="E241" s="125" t="s">
        <v>334</v>
      </c>
      <c r="F241" s="125">
        <v>3315002</v>
      </c>
      <c r="G241" s="125">
        <v>0</v>
      </c>
      <c r="H241" s="125" t="s">
        <v>262</v>
      </c>
      <c r="I241" s="125" t="s">
        <v>428</v>
      </c>
      <c r="J241" s="125">
        <v>0</v>
      </c>
      <c r="K241" s="125">
        <v>0</v>
      </c>
      <c r="L241" s="125" t="s">
        <v>42</v>
      </c>
      <c r="M241" s="128" t="s">
        <v>464</v>
      </c>
      <c r="N241" s="127"/>
      <c r="O241" s="154">
        <v>247181414</v>
      </c>
      <c r="P241" s="153"/>
      <c r="Q241" s="155">
        <v>-29985380400</v>
      </c>
      <c r="R241" s="125" t="s">
        <v>261</v>
      </c>
      <c r="S241" s="125" t="s">
        <v>337</v>
      </c>
      <c r="T241" s="125" t="s">
        <v>237</v>
      </c>
      <c r="U241" s="125" t="s">
        <v>251</v>
      </c>
      <c r="V241" s="125" t="s">
        <v>338</v>
      </c>
      <c r="W241" s="125" t="s">
        <v>257</v>
      </c>
      <c r="X241" s="125" t="s">
        <v>800</v>
      </c>
    </row>
    <row r="242" spans="2:24" ht="12" customHeight="1">
      <c r="B242" s="125" t="s">
        <v>333</v>
      </c>
      <c r="C242" s="126">
        <v>44271</v>
      </c>
      <c r="D242" s="125">
        <v>109</v>
      </c>
      <c r="E242" s="125" t="s">
        <v>334</v>
      </c>
      <c r="F242" s="125">
        <v>3315002</v>
      </c>
      <c r="G242" s="125">
        <v>0</v>
      </c>
      <c r="H242" s="125" t="s">
        <v>262</v>
      </c>
      <c r="I242" s="125" t="s">
        <v>417</v>
      </c>
      <c r="J242" s="125">
        <v>0</v>
      </c>
      <c r="K242" s="125">
        <v>0</v>
      </c>
      <c r="L242" s="125" t="s">
        <v>42</v>
      </c>
      <c r="M242" s="128" t="s">
        <v>801</v>
      </c>
      <c r="N242" s="127"/>
      <c r="O242" s="154">
        <v>3244177</v>
      </c>
      <c r="P242" s="153"/>
      <c r="Q242" s="155">
        <v>-29982136223</v>
      </c>
      <c r="R242" s="125" t="s">
        <v>261</v>
      </c>
      <c r="S242" s="125" t="s">
        <v>337</v>
      </c>
      <c r="T242" s="125" t="s">
        <v>237</v>
      </c>
      <c r="U242" s="125" t="s">
        <v>251</v>
      </c>
      <c r="V242" s="125" t="s">
        <v>338</v>
      </c>
      <c r="W242" s="125" t="s">
        <v>257</v>
      </c>
      <c r="X242" s="125" t="s">
        <v>802</v>
      </c>
    </row>
    <row r="243" spans="2:24" ht="12" customHeight="1">
      <c r="B243" s="125" t="s">
        <v>333</v>
      </c>
      <c r="C243" s="126">
        <v>44274</v>
      </c>
      <c r="D243" s="125">
        <v>109</v>
      </c>
      <c r="E243" s="125" t="s">
        <v>334</v>
      </c>
      <c r="F243" s="125">
        <v>3315002</v>
      </c>
      <c r="G243" s="125">
        <v>0</v>
      </c>
      <c r="H243" s="125" t="s">
        <v>262</v>
      </c>
      <c r="I243" s="125" t="s">
        <v>804</v>
      </c>
      <c r="J243" s="125">
        <v>0</v>
      </c>
      <c r="K243" s="125">
        <v>0</v>
      </c>
      <c r="L243" s="125" t="s">
        <v>42</v>
      </c>
      <c r="M243" s="127"/>
      <c r="N243" s="128" t="s">
        <v>614</v>
      </c>
      <c r="O243" s="153"/>
      <c r="P243" s="154">
        <v>31406</v>
      </c>
      <c r="Q243" s="155">
        <v>-29982167629</v>
      </c>
      <c r="R243" s="125" t="s">
        <v>261</v>
      </c>
      <c r="S243" s="125" t="s">
        <v>260</v>
      </c>
      <c r="T243" s="125" t="s">
        <v>237</v>
      </c>
      <c r="U243" s="125" t="s">
        <v>251</v>
      </c>
      <c r="V243" s="125" t="s">
        <v>258</v>
      </c>
      <c r="W243" s="125" t="s">
        <v>257</v>
      </c>
      <c r="X243" s="125" t="s">
        <v>343</v>
      </c>
    </row>
    <row r="244" spans="2:24" ht="12" customHeight="1">
      <c r="B244" s="125" t="s">
        <v>333</v>
      </c>
      <c r="C244" s="126">
        <v>44281</v>
      </c>
      <c r="D244" s="125">
        <v>109</v>
      </c>
      <c r="E244" s="125" t="s">
        <v>334</v>
      </c>
      <c r="F244" s="125">
        <v>3315002</v>
      </c>
      <c r="G244" s="125">
        <v>0</v>
      </c>
      <c r="H244" s="125" t="s">
        <v>262</v>
      </c>
      <c r="I244" s="125" t="s">
        <v>805</v>
      </c>
      <c r="J244" s="125">
        <v>0</v>
      </c>
      <c r="K244" s="125">
        <v>0</v>
      </c>
      <c r="L244" s="125" t="s">
        <v>42</v>
      </c>
      <c r="M244" s="127"/>
      <c r="N244" s="128" t="s">
        <v>806</v>
      </c>
      <c r="O244" s="153"/>
      <c r="P244" s="154">
        <v>57676</v>
      </c>
      <c r="Q244" s="155">
        <v>-29982225305</v>
      </c>
      <c r="R244" s="125" t="s">
        <v>261</v>
      </c>
      <c r="S244" s="125" t="s">
        <v>260</v>
      </c>
      <c r="T244" s="125" t="s">
        <v>237</v>
      </c>
      <c r="U244" s="125" t="s">
        <v>251</v>
      </c>
      <c r="V244" s="125" t="s">
        <v>258</v>
      </c>
      <c r="W244" s="125" t="s">
        <v>257</v>
      </c>
      <c r="X244" s="125" t="s">
        <v>343</v>
      </c>
    </row>
    <row r="245" spans="2:24" ht="12" hidden="1" customHeight="1">
      <c r="B245" s="125" t="s">
        <v>333</v>
      </c>
      <c r="C245" s="126">
        <v>44286</v>
      </c>
      <c r="D245" s="125">
        <v>0</v>
      </c>
      <c r="E245" s="125">
        <v>0</v>
      </c>
      <c r="F245" s="125">
        <v>0</v>
      </c>
      <c r="G245" s="125">
        <v>0</v>
      </c>
      <c r="H245" s="125" t="s">
        <v>955</v>
      </c>
      <c r="I245" s="125">
        <v>1386295</v>
      </c>
      <c r="J245" s="125" t="s">
        <v>956</v>
      </c>
      <c r="K245" s="125" t="s">
        <v>957</v>
      </c>
      <c r="L245" s="125" t="s">
        <v>43</v>
      </c>
      <c r="M245" s="127"/>
      <c r="N245" s="128">
        <v>796574998</v>
      </c>
      <c r="O245" s="153"/>
      <c r="P245" s="154">
        <v>796574998</v>
      </c>
      <c r="Q245" s="155">
        <v>-30778800303</v>
      </c>
      <c r="R245" s="125" t="s">
        <v>254</v>
      </c>
      <c r="S245" s="125" t="s">
        <v>253</v>
      </c>
      <c r="T245" s="125" t="s">
        <v>252</v>
      </c>
      <c r="U245" s="125" t="s">
        <v>251</v>
      </c>
      <c r="V245" s="125" t="s">
        <v>43</v>
      </c>
      <c r="W245" s="125">
        <v>0</v>
      </c>
      <c r="X245" s="127"/>
    </row>
    <row r="246" spans="2:24" ht="12" hidden="1" customHeight="1">
      <c r="B246" s="125" t="s">
        <v>333</v>
      </c>
      <c r="C246" s="126">
        <v>44286</v>
      </c>
      <c r="D246" s="125">
        <v>0</v>
      </c>
      <c r="E246" s="125">
        <v>0</v>
      </c>
      <c r="F246" s="125">
        <v>0</v>
      </c>
      <c r="G246" s="125">
        <v>0</v>
      </c>
      <c r="H246" s="125" t="s">
        <v>635</v>
      </c>
      <c r="I246" s="125">
        <v>1372444</v>
      </c>
      <c r="J246" s="125" t="s">
        <v>958</v>
      </c>
      <c r="K246" s="127"/>
      <c r="L246" s="125" t="s">
        <v>44</v>
      </c>
      <c r="M246" s="128">
        <v>0</v>
      </c>
      <c r="N246" s="128">
        <v>0</v>
      </c>
      <c r="O246" s="154">
        <v>240729644</v>
      </c>
      <c r="P246" s="154">
        <v>0</v>
      </c>
      <c r="Q246" s="155">
        <v>-30538070659</v>
      </c>
      <c r="R246" s="125" t="s">
        <v>254</v>
      </c>
      <c r="S246" s="125" t="s">
        <v>637</v>
      </c>
      <c r="T246" s="125" t="s">
        <v>638</v>
      </c>
      <c r="U246" s="125" t="s">
        <v>251</v>
      </c>
      <c r="V246" s="125" t="s">
        <v>44</v>
      </c>
      <c r="W246" s="125">
        <v>0</v>
      </c>
      <c r="X246" s="127"/>
    </row>
    <row r="247" spans="2:24" ht="12" hidden="1" customHeight="1">
      <c r="B247" s="125" t="s">
        <v>333</v>
      </c>
      <c r="C247" s="126">
        <v>44286</v>
      </c>
      <c r="D247" s="125">
        <v>0</v>
      </c>
      <c r="E247" s="125">
        <v>0</v>
      </c>
      <c r="F247" s="125">
        <v>0</v>
      </c>
      <c r="G247" s="125">
        <v>0</v>
      </c>
      <c r="H247" s="125" t="s">
        <v>959</v>
      </c>
      <c r="I247" s="125">
        <v>1372443</v>
      </c>
      <c r="J247" s="125" t="s">
        <v>960</v>
      </c>
      <c r="K247" s="127"/>
      <c r="L247" s="125" t="s">
        <v>44</v>
      </c>
      <c r="M247" s="128">
        <v>0</v>
      </c>
      <c r="N247" s="128">
        <v>0</v>
      </c>
      <c r="O247" s="154">
        <v>0</v>
      </c>
      <c r="P247" s="154">
        <v>240729644</v>
      </c>
      <c r="Q247" s="155">
        <v>-30778800303</v>
      </c>
      <c r="R247" s="125" t="s">
        <v>254</v>
      </c>
      <c r="S247" s="125" t="s">
        <v>637</v>
      </c>
      <c r="T247" s="125" t="s">
        <v>638</v>
      </c>
      <c r="U247" s="125" t="s">
        <v>251</v>
      </c>
      <c r="V247" s="125" t="s">
        <v>44</v>
      </c>
      <c r="W247" s="125">
        <v>0</v>
      </c>
      <c r="X247" s="127"/>
    </row>
    <row r="248" spans="2:24" ht="12" hidden="1" customHeight="1">
      <c r="B248" s="125" t="s">
        <v>333</v>
      </c>
      <c r="C248" s="126">
        <v>44286</v>
      </c>
      <c r="D248" s="125">
        <v>0</v>
      </c>
      <c r="E248" s="125">
        <v>0</v>
      </c>
      <c r="F248" s="125">
        <v>0</v>
      </c>
      <c r="G248" s="125">
        <v>0</v>
      </c>
      <c r="H248" s="125" t="s">
        <v>639</v>
      </c>
      <c r="I248" s="125">
        <v>1372428</v>
      </c>
      <c r="J248" s="125" t="s">
        <v>961</v>
      </c>
      <c r="K248" s="127"/>
      <c r="L248" s="125" t="s">
        <v>42</v>
      </c>
      <c r="M248" s="128">
        <v>0</v>
      </c>
      <c r="N248" s="128">
        <v>0</v>
      </c>
      <c r="O248" s="154">
        <v>3096513118</v>
      </c>
      <c r="P248" s="154">
        <v>0</v>
      </c>
      <c r="Q248" s="155">
        <v>-27682287185</v>
      </c>
      <c r="R248" s="125" t="s">
        <v>254</v>
      </c>
      <c r="S248" s="125" t="s">
        <v>637</v>
      </c>
      <c r="T248" s="125" t="s">
        <v>638</v>
      </c>
      <c r="U248" s="125" t="s">
        <v>251</v>
      </c>
      <c r="V248" s="125" t="s">
        <v>42</v>
      </c>
      <c r="W248" s="125">
        <v>0</v>
      </c>
      <c r="X248" s="127"/>
    </row>
    <row r="249" spans="2:24" ht="12" hidden="1" customHeight="1">
      <c r="B249" s="125" t="s">
        <v>333</v>
      </c>
      <c r="C249" s="126">
        <v>44286</v>
      </c>
      <c r="D249" s="125">
        <v>0</v>
      </c>
      <c r="E249" s="125">
        <v>0</v>
      </c>
      <c r="F249" s="125">
        <v>0</v>
      </c>
      <c r="G249" s="125">
        <v>0</v>
      </c>
      <c r="H249" s="125" t="s">
        <v>962</v>
      </c>
      <c r="I249" s="125">
        <v>1372426</v>
      </c>
      <c r="J249" s="125" t="s">
        <v>963</v>
      </c>
      <c r="K249" s="127"/>
      <c r="L249" s="125" t="s">
        <v>42</v>
      </c>
      <c r="M249" s="128">
        <v>0</v>
      </c>
      <c r="N249" s="128">
        <v>0</v>
      </c>
      <c r="O249" s="154">
        <v>0</v>
      </c>
      <c r="P249" s="154">
        <v>3096513118</v>
      </c>
      <c r="Q249" s="155">
        <v>-30778800303</v>
      </c>
      <c r="R249" s="125" t="s">
        <v>254</v>
      </c>
      <c r="S249" s="125" t="s">
        <v>637</v>
      </c>
      <c r="T249" s="125" t="s">
        <v>638</v>
      </c>
      <c r="U249" s="125" t="s">
        <v>251</v>
      </c>
      <c r="V249" s="125" t="s">
        <v>42</v>
      </c>
      <c r="W249" s="125">
        <v>0</v>
      </c>
      <c r="X249" s="127"/>
    </row>
    <row r="250" spans="2:24" ht="12" hidden="1" customHeight="1">
      <c r="B250" s="125" t="s">
        <v>333</v>
      </c>
      <c r="C250" s="126">
        <v>44286</v>
      </c>
      <c r="D250" s="125">
        <v>0</v>
      </c>
      <c r="E250" s="125">
        <v>0</v>
      </c>
      <c r="F250" s="125">
        <v>0</v>
      </c>
      <c r="G250" s="125">
        <v>0</v>
      </c>
      <c r="H250" s="125" t="s">
        <v>807</v>
      </c>
      <c r="I250" s="125">
        <v>1358165</v>
      </c>
      <c r="J250" s="125" t="s">
        <v>808</v>
      </c>
      <c r="K250" s="127"/>
      <c r="L250" s="125" t="s">
        <v>42</v>
      </c>
      <c r="M250" s="128">
        <v>0</v>
      </c>
      <c r="N250" s="128">
        <v>0</v>
      </c>
      <c r="O250" s="154">
        <v>0</v>
      </c>
      <c r="P250" s="154">
        <v>3096513118</v>
      </c>
      <c r="Q250" s="155">
        <v>-33875313421</v>
      </c>
      <c r="R250" s="125" t="s">
        <v>254</v>
      </c>
      <c r="S250" s="125" t="s">
        <v>637</v>
      </c>
      <c r="T250" s="125" t="s">
        <v>638</v>
      </c>
      <c r="U250" s="125" t="s">
        <v>251</v>
      </c>
      <c r="V250" s="125" t="s">
        <v>42</v>
      </c>
      <c r="W250" s="125">
        <v>0</v>
      </c>
      <c r="X250" s="127"/>
    </row>
    <row r="251" spans="2:24" ht="12" hidden="1" customHeight="1">
      <c r="B251" s="125" t="s">
        <v>333</v>
      </c>
      <c r="C251" s="126">
        <v>44286</v>
      </c>
      <c r="D251" s="125">
        <v>0</v>
      </c>
      <c r="E251" s="125">
        <v>0</v>
      </c>
      <c r="F251" s="125">
        <v>0</v>
      </c>
      <c r="G251" s="125">
        <v>0</v>
      </c>
      <c r="H251" s="125" t="s">
        <v>639</v>
      </c>
      <c r="I251" s="125">
        <v>1358173</v>
      </c>
      <c r="J251" s="125" t="s">
        <v>809</v>
      </c>
      <c r="K251" s="127"/>
      <c r="L251" s="125" t="s">
        <v>42</v>
      </c>
      <c r="M251" s="128">
        <v>0</v>
      </c>
      <c r="N251" s="128">
        <v>0</v>
      </c>
      <c r="O251" s="154">
        <v>3096513118</v>
      </c>
      <c r="P251" s="154">
        <v>0</v>
      </c>
      <c r="Q251" s="155">
        <v>-30778800303</v>
      </c>
      <c r="R251" s="125" t="s">
        <v>254</v>
      </c>
      <c r="S251" s="125" t="s">
        <v>637</v>
      </c>
      <c r="T251" s="125" t="s">
        <v>638</v>
      </c>
      <c r="U251" s="125" t="s">
        <v>251</v>
      </c>
      <c r="V251" s="125" t="s">
        <v>42</v>
      </c>
      <c r="W251" s="125">
        <v>0</v>
      </c>
      <c r="X251" s="127"/>
    </row>
    <row r="252" spans="2:24" ht="12" hidden="1" customHeight="1">
      <c r="B252" s="125" t="s">
        <v>333</v>
      </c>
      <c r="C252" s="126">
        <v>44286</v>
      </c>
      <c r="D252" s="125">
        <v>0</v>
      </c>
      <c r="E252" s="125">
        <v>0</v>
      </c>
      <c r="F252" s="125">
        <v>0</v>
      </c>
      <c r="G252" s="125">
        <v>0</v>
      </c>
      <c r="H252" s="125" t="s">
        <v>810</v>
      </c>
      <c r="I252" s="125">
        <v>1358119</v>
      </c>
      <c r="J252" s="125" t="s">
        <v>811</v>
      </c>
      <c r="K252" s="127"/>
      <c r="L252" s="125" t="s">
        <v>44</v>
      </c>
      <c r="M252" s="128">
        <v>0</v>
      </c>
      <c r="N252" s="128">
        <v>0</v>
      </c>
      <c r="O252" s="154">
        <v>0</v>
      </c>
      <c r="P252" s="154">
        <v>94003281</v>
      </c>
      <c r="Q252" s="155">
        <v>-30872803584</v>
      </c>
      <c r="R252" s="125" t="s">
        <v>254</v>
      </c>
      <c r="S252" s="125" t="s">
        <v>637</v>
      </c>
      <c r="T252" s="125" t="s">
        <v>638</v>
      </c>
      <c r="U252" s="125" t="s">
        <v>251</v>
      </c>
      <c r="V252" s="125" t="s">
        <v>44</v>
      </c>
      <c r="W252" s="125">
        <v>0</v>
      </c>
      <c r="X252" s="127"/>
    </row>
    <row r="253" spans="2:24" ht="12" hidden="1" customHeight="1">
      <c r="B253" s="125" t="s">
        <v>333</v>
      </c>
      <c r="C253" s="126">
        <v>44286</v>
      </c>
      <c r="D253" s="125">
        <v>0</v>
      </c>
      <c r="E253" s="125">
        <v>0</v>
      </c>
      <c r="F253" s="125">
        <v>0</v>
      </c>
      <c r="G253" s="125">
        <v>0</v>
      </c>
      <c r="H253" s="125" t="s">
        <v>639</v>
      </c>
      <c r="I253" s="125">
        <v>1358125</v>
      </c>
      <c r="J253" s="125" t="s">
        <v>812</v>
      </c>
      <c r="K253" s="127"/>
      <c r="L253" s="125" t="s">
        <v>42</v>
      </c>
      <c r="M253" s="128">
        <v>0</v>
      </c>
      <c r="N253" s="128">
        <v>0</v>
      </c>
      <c r="O253" s="154">
        <v>3096513118</v>
      </c>
      <c r="P253" s="154">
        <v>0</v>
      </c>
      <c r="Q253" s="155">
        <v>-27776290466</v>
      </c>
      <c r="R253" s="125" t="s">
        <v>254</v>
      </c>
      <c r="S253" s="125" t="s">
        <v>637</v>
      </c>
      <c r="T253" s="125" t="s">
        <v>638</v>
      </c>
      <c r="U253" s="125" t="s">
        <v>251</v>
      </c>
      <c r="V253" s="125" t="s">
        <v>42</v>
      </c>
      <c r="W253" s="125">
        <v>0</v>
      </c>
      <c r="X253" s="127"/>
    </row>
    <row r="254" spans="2:24" ht="12" hidden="1" customHeight="1">
      <c r="B254" s="125" t="s">
        <v>333</v>
      </c>
      <c r="C254" s="126">
        <v>44286</v>
      </c>
      <c r="D254" s="125">
        <v>0</v>
      </c>
      <c r="E254" s="125">
        <v>0</v>
      </c>
      <c r="F254" s="125">
        <v>0</v>
      </c>
      <c r="G254" s="125">
        <v>0</v>
      </c>
      <c r="H254" s="125" t="s">
        <v>813</v>
      </c>
      <c r="I254" s="125">
        <v>1358120</v>
      </c>
      <c r="J254" s="125" t="s">
        <v>814</v>
      </c>
      <c r="K254" s="127"/>
      <c r="L254" s="125" t="s">
        <v>42</v>
      </c>
      <c r="M254" s="128">
        <v>0</v>
      </c>
      <c r="N254" s="128">
        <v>0</v>
      </c>
      <c r="O254" s="154">
        <v>0</v>
      </c>
      <c r="P254" s="154">
        <v>1563670045</v>
      </c>
      <c r="Q254" s="155">
        <v>-29339960511</v>
      </c>
      <c r="R254" s="125" t="s">
        <v>254</v>
      </c>
      <c r="S254" s="125" t="s">
        <v>637</v>
      </c>
      <c r="T254" s="125" t="s">
        <v>638</v>
      </c>
      <c r="U254" s="125" t="s">
        <v>251</v>
      </c>
      <c r="V254" s="125" t="s">
        <v>42</v>
      </c>
      <c r="W254" s="125">
        <v>0</v>
      </c>
      <c r="X254" s="127"/>
    </row>
    <row r="255" spans="2:24" ht="12" hidden="1" customHeight="1">
      <c r="B255" s="125" t="s">
        <v>333</v>
      </c>
      <c r="C255" s="126">
        <v>44286</v>
      </c>
      <c r="D255" s="125">
        <v>0</v>
      </c>
      <c r="E255" s="125">
        <v>0</v>
      </c>
      <c r="F255" s="125">
        <v>0</v>
      </c>
      <c r="G255" s="125">
        <v>0</v>
      </c>
      <c r="H255" s="125" t="s">
        <v>635</v>
      </c>
      <c r="I255" s="125">
        <v>1358124</v>
      </c>
      <c r="J255" s="125" t="s">
        <v>815</v>
      </c>
      <c r="K255" s="127"/>
      <c r="L255" s="125" t="s">
        <v>44</v>
      </c>
      <c r="M255" s="128">
        <v>0</v>
      </c>
      <c r="N255" s="128">
        <v>0</v>
      </c>
      <c r="O255" s="154">
        <v>240729644</v>
      </c>
      <c r="P255" s="154">
        <v>0</v>
      </c>
      <c r="Q255" s="155">
        <v>-29099230867</v>
      </c>
      <c r="R255" s="125" t="s">
        <v>254</v>
      </c>
      <c r="S255" s="125" t="s">
        <v>637</v>
      </c>
      <c r="T255" s="125" t="s">
        <v>638</v>
      </c>
      <c r="U255" s="125" t="s">
        <v>251</v>
      </c>
      <c r="V255" s="125" t="s">
        <v>44</v>
      </c>
      <c r="W255" s="125">
        <v>0</v>
      </c>
      <c r="X255" s="127"/>
    </row>
    <row r="256" spans="2:24" ht="12" customHeight="1">
      <c r="B256" s="125" t="s">
        <v>333</v>
      </c>
      <c r="C256" s="126">
        <v>44286</v>
      </c>
      <c r="D256" s="125">
        <v>109</v>
      </c>
      <c r="E256" s="125" t="s">
        <v>334</v>
      </c>
      <c r="F256" s="125">
        <v>3315002</v>
      </c>
      <c r="G256" s="125">
        <v>0</v>
      </c>
      <c r="H256" s="125" t="s">
        <v>262</v>
      </c>
      <c r="I256" s="125" t="s">
        <v>819</v>
      </c>
      <c r="J256" s="125">
        <v>0</v>
      </c>
      <c r="K256" s="125">
        <v>0</v>
      </c>
      <c r="L256" s="125" t="s">
        <v>42</v>
      </c>
      <c r="M256" s="128" t="s">
        <v>820</v>
      </c>
      <c r="N256" s="127"/>
      <c r="O256" s="154">
        <v>27554</v>
      </c>
      <c r="P256" s="153"/>
      <c r="Q256" s="155">
        <v>-29099203313</v>
      </c>
      <c r="R256" s="125" t="s">
        <v>261</v>
      </c>
      <c r="S256" s="125" t="s">
        <v>337</v>
      </c>
      <c r="T256" s="125" t="s">
        <v>237</v>
      </c>
      <c r="U256" s="125" t="s">
        <v>251</v>
      </c>
      <c r="V256" s="125" t="s">
        <v>338</v>
      </c>
      <c r="W256" s="125" t="s">
        <v>257</v>
      </c>
      <c r="X256" s="125" t="s">
        <v>822</v>
      </c>
    </row>
    <row r="257" spans="2:24" ht="12" customHeight="1">
      <c r="B257" s="125" t="s">
        <v>333</v>
      </c>
      <c r="C257" s="126">
        <v>44286</v>
      </c>
      <c r="D257" s="125">
        <v>109</v>
      </c>
      <c r="E257" s="125" t="s">
        <v>334</v>
      </c>
      <c r="F257" s="125">
        <v>3315002</v>
      </c>
      <c r="G257" s="125">
        <v>0</v>
      </c>
      <c r="H257" s="125" t="s">
        <v>262</v>
      </c>
      <c r="I257" s="125" t="s">
        <v>805</v>
      </c>
      <c r="J257" s="125">
        <v>0</v>
      </c>
      <c r="K257" s="125">
        <v>0</v>
      </c>
      <c r="L257" s="125" t="s">
        <v>42</v>
      </c>
      <c r="M257" s="128" t="s">
        <v>806</v>
      </c>
      <c r="N257" s="127"/>
      <c r="O257" s="154">
        <v>57676</v>
      </c>
      <c r="P257" s="153"/>
      <c r="Q257" s="155">
        <v>-29099145637</v>
      </c>
      <c r="R257" s="125" t="s">
        <v>261</v>
      </c>
      <c r="S257" s="125" t="s">
        <v>337</v>
      </c>
      <c r="T257" s="125" t="s">
        <v>237</v>
      </c>
      <c r="U257" s="125" t="s">
        <v>251</v>
      </c>
      <c r="V257" s="125" t="s">
        <v>338</v>
      </c>
      <c r="W257" s="125" t="s">
        <v>257</v>
      </c>
      <c r="X257" s="125" t="s">
        <v>821</v>
      </c>
    </row>
    <row r="258" spans="2:24" ht="12" customHeight="1">
      <c r="B258" s="125" t="s">
        <v>333</v>
      </c>
      <c r="C258" s="126">
        <v>44286</v>
      </c>
      <c r="D258" s="125">
        <v>109</v>
      </c>
      <c r="E258" s="125" t="s">
        <v>334</v>
      </c>
      <c r="F258" s="125">
        <v>3315002</v>
      </c>
      <c r="G258" s="125">
        <v>0</v>
      </c>
      <c r="H258" s="125" t="s">
        <v>262</v>
      </c>
      <c r="I258" s="125" t="s">
        <v>804</v>
      </c>
      <c r="J258" s="125">
        <v>0</v>
      </c>
      <c r="K258" s="125">
        <v>0</v>
      </c>
      <c r="L258" s="125" t="s">
        <v>42</v>
      </c>
      <c r="M258" s="128" t="s">
        <v>614</v>
      </c>
      <c r="N258" s="127"/>
      <c r="O258" s="154">
        <v>31406</v>
      </c>
      <c r="P258" s="153"/>
      <c r="Q258" s="155">
        <v>-29099114231</v>
      </c>
      <c r="R258" s="125" t="s">
        <v>261</v>
      </c>
      <c r="S258" s="125" t="s">
        <v>337</v>
      </c>
      <c r="T258" s="125" t="s">
        <v>237</v>
      </c>
      <c r="U258" s="125" t="s">
        <v>251</v>
      </c>
      <c r="V258" s="125" t="s">
        <v>338</v>
      </c>
      <c r="W258" s="125" t="s">
        <v>257</v>
      </c>
      <c r="X258" s="125" t="s">
        <v>818</v>
      </c>
    </row>
    <row r="259" spans="2:24" ht="12" customHeight="1">
      <c r="B259" s="125" t="s">
        <v>333</v>
      </c>
      <c r="C259" s="126">
        <v>44286</v>
      </c>
      <c r="D259" s="125">
        <v>109</v>
      </c>
      <c r="E259" s="125" t="s">
        <v>334</v>
      </c>
      <c r="F259" s="125">
        <v>3315002</v>
      </c>
      <c r="G259" s="125">
        <v>0</v>
      </c>
      <c r="H259" s="125" t="s">
        <v>262</v>
      </c>
      <c r="I259" s="125" t="s">
        <v>819</v>
      </c>
      <c r="J259" s="125">
        <v>0</v>
      </c>
      <c r="K259" s="125">
        <v>0</v>
      </c>
      <c r="L259" s="125" t="s">
        <v>42</v>
      </c>
      <c r="M259" s="127"/>
      <c r="N259" s="128" t="s">
        <v>820</v>
      </c>
      <c r="O259" s="153"/>
      <c r="P259" s="154">
        <v>27554</v>
      </c>
      <c r="Q259" s="155">
        <v>-29099141785</v>
      </c>
      <c r="R259" s="125" t="s">
        <v>261</v>
      </c>
      <c r="S259" s="125" t="s">
        <v>260</v>
      </c>
      <c r="T259" s="125" t="s">
        <v>237</v>
      </c>
      <c r="U259" s="125" t="s">
        <v>251</v>
      </c>
      <c r="V259" s="125" t="s">
        <v>258</v>
      </c>
      <c r="W259" s="125" t="s">
        <v>257</v>
      </c>
      <c r="X259" s="125" t="s">
        <v>343</v>
      </c>
    </row>
    <row r="260" spans="2:24" ht="12" customHeight="1">
      <c r="B260" s="125" t="s">
        <v>333</v>
      </c>
      <c r="C260" s="126">
        <v>44286</v>
      </c>
      <c r="D260" s="125">
        <v>109</v>
      </c>
      <c r="E260" s="125" t="s">
        <v>954</v>
      </c>
      <c r="F260" s="125">
        <v>3315003</v>
      </c>
      <c r="G260" s="125">
        <v>0</v>
      </c>
      <c r="H260" s="125" t="s">
        <v>262</v>
      </c>
      <c r="I260" s="125" t="s">
        <v>816</v>
      </c>
      <c r="J260" s="125">
        <v>0</v>
      </c>
      <c r="K260" s="125">
        <v>0</v>
      </c>
      <c r="L260" s="125" t="s">
        <v>43</v>
      </c>
      <c r="M260" s="128">
        <v>1050720</v>
      </c>
      <c r="N260" s="127"/>
      <c r="O260" s="154">
        <v>1050720</v>
      </c>
      <c r="P260" s="153"/>
      <c r="Q260" s="155">
        <v>-29098091065</v>
      </c>
      <c r="R260" s="125" t="s">
        <v>261</v>
      </c>
      <c r="S260" s="125" t="s">
        <v>337</v>
      </c>
      <c r="T260" s="125" t="s">
        <v>237</v>
      </c>
      <c r="U260" s="125" t="s">
        <v>251</v>
      </c>
      <c r="V260" s="125" t="s">
        <v>338</v>
      </c>
      <c r="W260" s="125" t="s">
        <v>257</v>
      </c>
      <c r="X260" s="125" t="s">
        <v>817</v>
      </c>
    </row>
    <row r="261" spans="2:24" ht="12" customHeight="1">
      <c r="B261" s="125" t="s">
        <v>333</v>
      </c>
      <c r="C261" s="126">
        <v>44286</v>
      </c>
      <c r="D261" s="125">
        <v>109</v>
      </c>
      <c r="E261" s="125" t="s">
        <v>954</v>
      </c>
      <c r="F261" s="125">
        <v>3315003</v>
      </c>
      <c r="G261" s="125">
        <v>0</v>
      </c>
      <c r="H261" s="125" t="s">
        <v>262</v>
      </c>
      <c r="I261" s="125" t="s">
        <v>816</v>
      </c>
      <c r="J261" s="125">
        <v>0</v>
      </c>
      <c r="K261" s="125">
        <v>0</v>
      </c>
      <c r="L261" s="125" t="s">
        <v>43</v>
      </c>
      <c r="M261" s="127"/>
      <c r="N261" s="128">
        <v>1050720</v>
      </c>
      <c r="O261" s="153"/>
      <c r="P261" s="154">
        <v>1050720</v>
      </c>
      <c r="Q261" s="155">
        <v>-29099141785</v>
      </c>
      <c r="R261" s="125" t="s">
        <v>261</v>
      </c>
      <c r="S261" s="125" t="s">
        <v>260</v>
      </c>
      <c r="T261" s="125" t="s">
        <v>237</v>
      </c>
      <c r="U261" s="125" t="s">
        <v>251</v>
      </c>
      <c r="V261" s="125" t="s">
        <v>258</v>
      </c>
      <c r="W261" s="125" t="s">
        <v>257</v>
      </c>
      <c r="X261" s="125" t="s">
        <v>343</v>
      </c>
    </row>
    <row r="262" spans="2:24" ht="12" customHeight="1">
      <c r="B262" s="125" t="s">
        <v>333</v>
      </c>
      <c r="C262" s="126">
        <v>44286</v>
      </c>
      <c r="D262" s="125">
        <v>109</v>
      </c>
      <c r="E262" s="125" t="s">
        <v>339</v>
      </c>
      <c r="F262" s="125">
        <v>3315001</v>
      </c>
      <c r="G262" s="125">
        <v>0</v>
      </c>
      <c r="H262" s="125" t="s">
        <v>262</v>
      </c>
      <c r="I262" s="125" t="s">
        <v>823</v>
      </c>
      <c r="J262" s="125">
        <v>0</v>
      </c>
      <c r="K262" s="125">
        <v>0</v>
      </c>
      <c r="L262" s="125" t="s">
        <v>43</v>
      </c>
      <c r="M262" s="127"/>
      <c r="N262" s="128">
        <v>1080140</v>
      </c>
      <c r="O262" s="153"/>
      <c r="P262" s="154">
        <v>1080140</v>
      </c>
      <c r="Q262" s="155">
        <v>-29100221925</v>
      </c>
      <c r="R262" s="125" t="s">
        <v>261</v>
      </c>
      <c r="S262" s="125" t="s">
        <v>260</v>
      </c>
      <c r="T262" s="125" t="s">
        <v>237</v>
      </c>
      <c r="U262" s="125" t="s">
        <v>251</v>
      </c>
      <c r="V262" s="125" t="s">
        <v>258</v>
      </c>
      <c r="W262" s="125" t="s">
        <v>257</v>
      </c>
      <c r="X262" s="125" t="s">
        <v>343</v>
      </c>
    </row>
    <row r="263" spans="2:24" ht="12" customHeight="1">
      <c r="B263" s="125" t="s">
        <v>333</v>
      </c>
      <c r="C263" s="126">
        <v>44286</v>
      </c>
      <c r="D263" s="125">
        <v>109</v>
      </c>
      <c r="E263" s="125" t="s">
        <v>339</v>
      </c>
      <c r="F263" s="125">
        <v>3315001</v>
      </c>
      <c r="G263" s="125">
        <v>0</v>
      </c>
      <c r="H263" s="125" t="s">
        <v>262</v>
      </c>
      <c r="I263" s="125" t="s">
        <v>823</v>
      </c>
      <c r="J263" s="125">
        <v>0</v>
      </c>
      <c r="K263" s="125">
        <v>0</v>
      </c>
      <c r="L263" s="125" t="s">
        <v>43</v>
      </c>
      <c r="M263" s="128">
        <v>115005</v>
      </c>
      <c r="N263" s="127"/>
      <c r="O263" s="154">
        <v>115005</v>
      </c>
      <c r="P263" s="153"/>
      <c r="Q263" s="155">
        <v>-29100106920</v>
      </c>
      <c r="R263" s="125" t="s">
        <v>261</v>
      </c>
      <c r="S263" s="125" t="s">
        <v>337</v>
      </c>
      <c r="T263" s="125" t="s">
        <v>237</v>
      </c>
      <c r="U263" s="125" t="s">
        <v>251</v>
      </c>
      <c r="V263" s="125" t="s">
        <v>338</v>
      </c>
      <c r="W263" s="125" t="s">
        <v>257</v>
      </c>
      <c r="X263" s="125" t="s">
        <v>831</v>
      </c>
    </row>
    <row r="264" spans="2:24" ht="12" customHeight="1">
      <c r="B264" s="125" t="s">
        <v>333</v>
      </c>
      <c r="C264" s="126">
        <v>44286</v>
      </c>
      <c r="D264" s="125">
        <v>109</v>
      </c>
      <c r="E264" s="125" t="s">
        <v>339</v>
      </c>
      <c r="F264" s="125">
        <v>3315001</v>
      </c>
      <c r="G264" s="125">
        <v>0</v>
      </c>
      <c r="H264" s="125" t="s">
        <v>262</v>
      </c>
      <c r="I264" s="125" t="s">
        <v>824</v>
      </c>
      <c r="J264" s="125">
        <v>0</v>
      </c>
      <c r="K264" s="125">
        <v>0</v>
      </c>
      <c r="L264" s="125" t="s">
        <v>42</v>
      </c>
      <c r="M264" s="128" t="s">
        <v>826</v>
      </c>
      <c r="N264" s="127"/>
      <c r="O264" s="154">
        <v>1664963</v>
      </c>
      <c r="P264" s="153"/>
      <c r="Q264" s="155">
        <v>-29098441957</v>
      </c>
      <c r="R264" s="125" t="s">
        <v>261</v>
      </c>
      <c r="S264" s="125" t="s">
        <v>337</v>
      </c>
      <c r="T264" s="125" t="s">
        <v>237</v>
      </c>
      <c r="U264" s="125" t="s">
        <v>251</v>
      </c>
      <c r="V264" s="125" t="s">
        <v>338</v>
      </c>
      <c r="W264" s="125" t="s">
        <v>257</v>
      </c>
      <c r="X264" s="125" t="s">
        <v>827</v>
      </c>
    </row>
    <row r="265" spans="2:24" ht="12" customHeight="1">
      <c r="B265" s="125" t="s">
        <v>333</v>
      </c>
      <c r="C265" s="126">
        <v>44286</v>
      </c>
      <c r="D265" s="125">
        <v>109</v>
      </c>
      <c r="E265" s="125" t="s">
        <v>339</v>
      </c>
      <c r="F265" s="125">
        <v>3315001</v>
      </c>
      <c r="G265" s="125">
        <v>0</v>
      </c>
      <c r="H265" s="125" t="s">
        <v>262</v>
      </c>
      <c r="I265" s="125" t="s">
        <v>824</v>
      </c>
      <c r="J265" s="125">
        <v>0</v>
      </c>
      <c r="K265" s="125">
        <v>0</v>
      </c>
      <c r="L265" s="125" t="s">
        <v>42</v>
      </c>
      <c r="M265" s="128" t="s">
        <v>829</v>
      </c>
      <c r="N265" s="127"/>
      <c r="O265" s="154">
        <v>21746</v>
      </c>
      <c r="P265" s="153"/>
      <c r="Q265" s="155">
        <v>-29098420211</v>
      </c>
      <c r="R265" s="125" t="s">
        <v>261</v>
      </c>
      <c r="S265" s="125" t="s">
        <v>337</v>
      </c>
      <c r="T265" s="125" t="s">
        <v>237</v>
      </c>
      <c r="U265" s="125" t="s">
        <v>251</v>
      </c>
      <c r="V265" s="125" t="s">
        <v>338</v>
      </c>
      <c r="W265" s="125" t="s">
        <v>257</v>
      </c>
      <c r="X265" s="125" t="s">
        <v>832</v>
      </c>
    </row>
    <row r="266" spans="2:24" ht="12" customHeight="1">
      <c r="B266" s="125" t="s">
        <v>333</v>
      </c>
      <c r="C266" s="126">
        <v>44286</v>
      </c>
      <c r="D266" s="125">
        <v>109</v>
      </c>
      <c r="E266" s="125" t="s">
        <v>339</v>
      </c>
      <c r="F266" s="125">
        <v>3315001</v>
      </c>
      <c r="G266" s="125">
        <v>0</v>
      </c>
      <c r="H266" s="125" t="s">
        <v>262</v>
      </c>
      <c r="I266" s="125" t="s">
        <v>824</v>
      </c>
      <c r="J266" s="125">
        <v>0</v>
      </c>
      <c r="K266" s="125">
        <v>0</v>
      </c>
      <c r="L266" s="125" t="s">
        <v>42</v>
      </c>
      <c r="M266" s="128" t="s">
        <v>829</v>
      </c>
      <c r="N266" s="127"/>
      <c r="O266" s="154">
        <v>21746</v>
      </c>
      <c r="P266" s="153"/>
      <c r="Q266" s="155">
        <v>-29098398465</v>
      </c>
      <c r="R266" s="125" t="s">
        <v>261</v>
      </c>
      <c r="S266" s="125" t="s">
        <v>337</v>
      </c>
      <c r="T266" s="125" t="s">
        <v>237</v>
      </c>
      <c r="U266" s="125" t="s">
        <v>251</v>
      </c>
      <c r="V266" s="125" t="s">
        <v>338</v>
      </c>
      <c r="W266" s="125" t="s">
        <v>257</v>
      </c>
      <c r="X266" s="125" t="s">
        <v>830</v>
      </c>
    </row>
    <row r="267" spans="2:24" ht="12" customHeight="1">
      <c r="B267" s="125" t="s">
        <v>333</v>
      </c>
      <c r="C267" s="126">
        <v>44286</v>
      </c>
      <c r="D267" s="125">
        <v>109</v>
      </c>
      <c r="E267" s="125" t="s">
        <v>339</v>
      </c>
      <c r="F267" s="125">
        <v>3315001</v>
      </c>
      <c r="G267" s="125">
        <v>0</v>
      </c>
      <c r="H267" s="125" t="s">
        <v>262</v>
      </c>
      <c r="I267" s="125" t="s">
        <v>824</v>
      </c>
      <c r="J267" s="125">
        <v>0</v>
      </c>
      <c r="K267" s="125">
        <v>0</v>
      </c>
      <c r="L267" s="125" t="s">
        <v>42</v>
      </c>
      <c r="M267" s="128">
        <v>0</v>
      </c>
      <c r="N267" s="127"/>
      <c r="O267" s="154">
        <v>1</v>
      </c>
      <c r="P267" s="153"/>
      <c r="Q267" s="155">
        <v>-29098398464</v>
      </c>
      <c r="R267" s="125" t="s">
        <v>261</v>
      </c>
      <c r="S267" s="125" t="s">
        <v>337</v>
      </c>
      <c r="T267" s="125" t="s">
        <v>237</v>
      </c>
      <c r="U267" s="125" t="s">
        <v>251</v>
      </c>
      <c r="V267" s="125" t="s">
        <v>338</v>
      </c>
      <c r="W267" s="125" t="s">
        <v>257</v>
      </c>
      <c r="X267" s="125" t="s">
        <v>830</v>
      </c>
    </row>
    <row r="268" spans="2:24" ht="12" customHeight="1">
      <c r="B268" s="125" t="s">
        <v>333</v>
      </c>
      <c r="C268" s="126">
        <v>44286</v>
      </c>
      <c r="D268" s="125">
        <v>109</v>
      </c>
      <c r="E268" s="125" t="s">
        <v>339</v>
      </c>
      <c r="F268" s="125">
        <v>3315001</v>
      </c>
      <c r="G268" s="125">
        <v>0</v>
      </c>
      <c r="H268" s="125" t="s">
        <v>262</v>
      </c>
      <c r="I268" s="125" t="s">
        <v>823</v>
      </c>
      <c r="J268" s="125">
        <v>0</v>
      </c>
      <c r="K268" s="125">
        <v>0</v>
      </c>
      <c r="L268" s="125" t="s">
        <v>43</v>
      </c>
      <c r="M268" s="128">
        <v>965135</v>
      </c>
      <c r="N268" s="127"/>
      <c r="O268" s="154">
        <v>965135</v>
      </c>
      <c r="P268" s="153"/>
      <c r="Q268" s="155">
        <v>-29097433329</v>
      </c>
      <c r="R268" s="125" t="s">
        <v>261</v>
      </c>
      <c r="S268" s="125" t="s">
        <v>337</v>
      </c>
      <c r="T268" s="125" t="s">
        <v>237</v>
      </c>
      <c r="U268" s="125" t="s">
        <v>251</v>
      </c>
      <c r="V268" s="125" t="s">
        <v>338</v>
      </c>
      <c r="W268" s="125" t="s">
        <v>257</v>
      </c>
      <c r="X268" s="125" t="s">
        <v>828</v>
      </c>
    </row>
    <row r="269" spans="2:24" ht="12" customHeight="1">
      <c r="B269" s="125" t="s">
        <v>333</v>
      </c>
      <c r="C269" s="126">
        <v>44286</v>
      </c>
      <c r="D269" s="125">
        <v>109</v>
      </c>
      <c r="E269" s="125" t="s">
        <v>339</v>
      </c>
      <c r="F269" s="125">
        <v>3315001</v>
      </c>
      <c r="G269" s="125">
        <v>0</v>
      </c>
      <c r="H269" s="125" t="s">
        <v>262</v>
      </c>
      <c r="I269" s="125" t="s">
        <v>824</v>
      </c>
      <c r="J269" s="125">
        <v>0</v>
      </c>
      <c r="K269" s="125">
        <v>0</v>
      </c>
      <c r="L269" s="125" t="s">
        <v>42</v>
      </c>
      <c r="M269" s="127"/>
      <c r="N269" s="128" t="s">
        <v>825</v>
      </c>
      <c r="O269" s="153"/>
      <c r="P269" s="154">
        <v>1708456</v>
      </c>
      <c r="Q269" s="155">
        <v>-29099141785</v>
      </c>
      <c r="R269" s="125" t="s">
        <v>261</v>
      </c>
      <c r="S269" s="125" t="s">
        <v>260</v>
      </c>
      <c r="T269" s="125" t="s">
        <v>237</v>
      </c>
      <c r="U269" s="125" t="s">
        <v>251</v>
      </c>
      <c r="V269" s="125" t="s">
        <v>258</v>
      </c>
      <c r="W269" s="125" t="s">
        <v>257</v>
      </c>
      <c r="X269" s="125" t="s">
        <v>343</v>
      </c>
    </row>
    <row r="270" spans="2:24" ht="12" customHeight="1">
      <c r="B270" s="125" t="s">
        <v>333</v>
      </c>
      <c r="C270" s="126">
        <v>44291</v>
      </c>
      <c r="D270" s="125">
        <v>109</v>
      </c>
      <c r="E270" s="125" t="s">
        <v>954</v>
      </c>
      <c r="F270" s="125">
        <v>3315003</v>
      </c>
      <c r="G270" s="125">
        <v>0</v>
      </c>
      <c r="H270" s="125" t="s">
        <v>262</v>
      </c>
      <c r="I270" s="125" t="s">
        <v>964</v>
      </c>
      <c r="J270" s="125">
        <v>0</v>
      </c>
      <c r="K270" s="125">
        <v>0</v>
      </c>
      <c r="L270" s="125" t="s">
        <v>42</v>
      </c>
      <c r="M270" s="128">
        <v>54432</v>
      </c>
      <c r="N270" s="127"/>
      <c r="O270" s="154">
        <v>371251823</v>
      </c>
      <c r="P270" s="153"/>
      <c r="Q270" s="155">
        <v>-28727889962</v>
      </c>
      <c r="R270" s="125" t="s">
        <v>261</v>
      </c>
      <c r="S270" s="125" t="s">
        <v>337</v>
      </c>
      <c r="T270" s="125" t="s">
        <v>237</v>
      </c>
      <c r="U270" s="125" t="s">
        <v>251</v>
      </c>
      <c r="V270" s="125" t="s">
        <v>338</v>
      </c>
      <c r="W270" s="125" t="s">
        <v>257</v>
      </c>
      <c r="X270" s="125" t="s">
        <v>965</v>
      </c>
    </row>
    <row r="271" spans="2:24" ht="12" customHeight="1">
      <c r="B271" s="125" t="s">
        <v>333</v>
      </c>
      <c r="C271" s="126">
        <v>44291</v>
      </c>
      <c r="D271" s="125">
        <v>109</v>
      </c>
      <c r="E271" s="125" t="s">
        <v>339</v>
      </c>
      <c r="F271" s="125">
        <v>3315001</v>
      </c>
      <c r="G271" s="125">
        <v>0</v>
      </c>
      <c r="H271" s="125" t="s">
        <v>262</v>
      </c>
      <c r="I271" s="125" t="s">
        <v>966</v>
      </c>
      <c r="J271" s="125">
        <v>0</v>
      </c>
      <c r="K271" s="125">
        <v>0</v>
      </c>
      <c r="L271" s="125" t="s">
        <v>42</v>
      </c>
      <c r="M271" s="127"/>
      <c r="N271" s="128">
        <v>36743</v>
      </c>
      <c r="O271" s="153"/>
      <c r="P271" s="154">
        <v>233366918</v>
      </c>
      <c r="Q271" s="155">
        <v>-28961256880</v>
      </c>
      <c r="R271" s="125" t="s">
        <v>261</v>
      </c>
      <c r="S271" s="125" t="s">
        <v>260</v>
      </c>
      <c r="T271" s="125" t="s">
        <v>237</v>
      </c>
      <c r="U271" s="125" t="s">
        <v>251</v>
      </c>
      <c r="V271" s="125" t="s">
        <v>258</v>
      </c>
      <c r="W271" s="125" t="s">
        <v>257</v>
      </c>
      <c r="X271" s="125" t="s">
        <v>967</v>
      </c>
    </row>
    <row r="272" spans="2:24" ht="12" customHeight="1">
      <c r="B272" s="125" t="s">
        <v>333</v>
      </c>
      <c r="C272" s="126">
        <v>44291</v>
      </c>
      <c r="D272" s="125">
        <v>109</v>
      </c>
      <c r="E272" s="125" t="s">
        <v>339</v>
      </c>
      <c r="F272" s="125">
        <v>3315001</v>
      </c>
      <c r="G272" s="125">
        <v>0</v>
      </c>
      <c r="H272" s="125" t="s">
        <v>262</v>
      </c>
      <c r="I272" s="125" t="s">
        <v>968</v>
      </c>
      <c r="J272" s="125">
        <v>0</v>
      </c>
      <c r="K272" s="125">
        <v>0</v>
      </c>
      <c r="L272" s="125" t="s">
        <v>42</v>
      </c>
      <c r="M272" s="128">
        <v>120000</v>
      </c>
      <c r="N272" s="127"/>
      <c r="O272" s="154">
        <v>841759200</v>
      </c>
      <c r="P272" s="153"/>
      <c r="Q272" s="155">
        <v>-28119497680</v>
      </c>
      <c r="R272" s="125" t="s">
        <v>261</v>
      </c>
      <c r="S272" s="125" t="s">
        <v>337</v>
      </c>
      <c r="T272" s="125" t="s">
        <v>237</v>
      </c>
      <c r="U272" s="125" t="s">
        <v>251</v>
      </c>
      <c r="V272" s="125" t="s">
        <v>338</v>
      </c>
      <c r="W272" s="125" t="s">
        <v>257</v>
      </c>
      <c r="X272" s="125" t="s">
        <v>969</v>
      </c>
    </row>
    <row r="273" spans="2:24" ht="12" customHeight="1">
      <c r="B273" s="125" t="s">
        <v>333</v>
      </c>
      <c r="C273" s="126">
        <v>44298</v>
      </c>
      <c r="D273" s="125">
        <v>109</v>
      </c>
      <c r="E273" s="125" t="s">
        <v>339</v>
      </c>
      <c r="F273" s="125">
        <v>3315001</v>
      </c>
      <c r="G273" s="125">
        <v>0</v>
      </c>
      <c r="H273" s="125" t="s">
        <v>262</v>
      </c>
      <c r="I273" s="125" t="s">
        <v>970</v>
      </c>
      <c r="J273" s="125">
        <v>0</v>
      </c>
      <c r="K273" s="125">
        <v>0</v>
      </c>
      <c r="L273" s="125" t="s">
        <v>42</v>
      </c>
      <c r="M273" s="128">
        <v>18700</v>
      </c>
      <c r="N273" s="127"/>
      <c r="O273" s="154">
        <v>128124172</v>
      </c>
      <c r="P273" s="153"/>
      <c r="Q273" s="155">
        <v>-27991373508</v>
      </c>
      <c r="R273" s="125" t="s">
        <v>261</v>
      </c>
      <c r="S273" s="125" t="s">
        <v>337</v>
      </c>
      <c r="T273" s="125" t="s">
        <v>237</v>
      </c>
      <c r="U273" s="125" t="s">
        <v>251</v>
      </c>
      <c r="V273" s="125" t="s">
        <v>338</v>
      </c>
      <c r="W273" s="125" t="s">
        <v>257</v>
      </c>
      <c r="X273" s="125" t="s">
        <v>971</v>
      </c>
    </row>
    <row r="274" spans="2:24" ht="12" customHeight="1">
      <c r="B274" s="125" t="s">
        <v>333</v>
      </c>
      <c r="C274" s="126">
        <v>44300</v>
      </c>
      <c r="D274" s="125">
        <v>109</v>
      </c>
      <c r="E274" s="125" t="s">
        <v>339</v>
      </c>
      <c r="F274" s="125">
        <v>3315001</v>
      </c>
      <c r="G274" s="125">
        <v>0</v>
      </c>
      <c r="H274" s="125" t="s">
        <v>262</v>
      </c>
      <c r="I274" s="125">
        <v>576877</v>
      </c>
      <c r="J274" s="125">
        <v>0</v>
      </c>
      <c r="K274" s="125">
        <v>0</v>
      </c>
      <c r="L274" s="125" t="s">
        <v>42</v>
      </c>
      <c r="M274" s="127"/>
      <c r="N274" s="128">
        <v>152280</v>
      </c>
      <c r="O274" s="153"/>
      <c r="P274" s="154">
        <v>960474121</v>
      </c>
      <c r="Q274" s="155">
        <v>-28951847629</v>
      </c>
      <c r="R274" s="125" t="s">
        <v>261</v>
      </c>
      <c r="S274" s="125" t="s">
        <v>260</v>
      </c>
      <c r="T274" s="125" t="s">
        <v>237</v>
      </c>
      <c r="U274" s="125" t="s">
        <v>251</v>
      </c>
      <c r="V274" s="125" t="s">
        <v>258</v>
      </c>
      <c r="W274" s="125" t="s">
        <v>257</v>
      </c>
      <c r="X274" s="125" t="s">
        <v>972</v>
      </c>
    </row>
    <row r="275" spans="2:24" ht="12" customHeight="1">
      <c r="B275" s="125" t="s">
        <v>333</v>
      </c>
      <c r="C275" s="126">
        <v>44301</v>
      </c>
      <c r="D275" s="125">
        <v>109</v>
      </c>
      <c r="E275" s="125" t="s">
        <v>339</v>
      </c>
      <c r="F275" s="125">
        <v>3315001</v>
      </c>
      <c r="G275" s="125">
        <v>0</v>
      </c>
      <c r="H275" s="125" t="s">
        <v>262</v>
      </c>
      <c r="I275" s="125" t="s">
        <v>669</v>
      </c>
      <c r="J275" s="125">
        <v>0</v>
      </c>
      <c r="K275" s="125">
        <v>0</v>
      </c>
      <c r="L275" s="125" t="s">
        <v>42</v>
      </c>
      <c r="M275" s="128">
        <v>149650</v>
      </c>
      <c r="N275" s="127"/>
      <c r="O275" s="154">
        <v>990461518</v>
      </c>
      <c r="P275" s="153"/>
      <c r="Q275" s="155">
        <v>-27961386111</v>
      </c>
      <c r="R275" s="125" t="s">
        <v>261</v>
      </c>
      <c r="S275" s="125" t="s">
        <v>337</v>
      </c>
      <c r="T275" s="125" t="s">
        <v>237</v>
      </c>
      <c r="U275" s="125" t="s">
        <v>251</v>
      </c>
      <c r="V275" s="125" t="s">
        <v>338</v>
      </c>
      <c r="W275" s="125" t="s">
        <v>257</v>
      </c>
      <c r="X275" s="125" t="s">
        <v>973</v>
      </c>
    </row>
    <row r="276" spans="2:24" ht="12" customHeight="1">
      <c r="B276" s="125" t="s">
        <v>333</v>
      </c>
      <c r="C276" s="126">
        <v>44301</v>
      </c>
      <c r="D276" s="125">
        <v>109</v>
      </c>
      <c r="E276" s="125" t="s">
        <v>339</v>
      </c>
      <c r="F276" s="125">
        <v>3315001</v>
      </c>
      <c r="G276" s="125">
        <v>0</v>
      </c>
      <c r="H276" s="125" t="s">
        <v>262</v>
      </c>
      <c r="I276" s="125" t="s">
        <v>671</v>
      </c>
      <c r="J276" s="125">
        <v>0</v>
      </c>
      <c r="K276" s="125">
        <v>0</v>
      </c>
      <c r="L276" s="125" t="s">
        <v>42</v>
      </c>
      <c r="M276" s="128">
        <v>2300</v>
      </c>
      <c r="N276" s="127"/>
      <c r="O276" s="154">
        <v>15222596</v>
      </c>
      <c r="P276" s="153"/>
      <c r="Q276" s="155">
        <v>-27946163515</v>
      </c>
      <c r="R276" s="125" t="s">
        <v>261</v>
      </c>
      <c r="S276" s="125" t="s">
        <v>337</v>
      </c>
      <c r="T276" s="125" t="s">
        <v>237</v>
      </c>
      <c r="U276" s="125" t="s">
        <v>251</v>
      </c>
      <c r="V276" s="125" t="s">
        <v>338</v>
      </c>
      <c r="W276" s="125" t="s">
        <v>257</v>
      </c>
      <c r="X276" s="125" t="s">
        <v>974</v>
      </c>
    </row>
    <row r="277" spans="2:24" ht="12" customHeight="1">
      <c r="B277" s="125" t="s">
        <v>333</v>
      </c>
      <c r="C277" s="126">
        <v>44302</v>
      </c>
      <c r="D277" s="125">
        <v>109</v>
      </c>
      <c r="E277" s="125" t="s">
        <v>334</v>
      </c>
      <c r="F277" s="125">
        <v>3315002</v>
      </c>
      <c r="G277" s="125">
        <v>0</v>
      </c>
      <c r="H277" s="125" t="s">
        <v>262</v>
      </c>
      <c r="I277" s="125" t="s">
        <v>975</v>
      </c>
      <c r="J277" s="125">
        <v>0</v>
      </c>
      <c r="K277" s="125">
        <v>0</v>
      </c>
      <c r="L277" s="125" t="s">
        <v>42</v>
      </c>
      <c r="M277" s="127"/>
      <c r="N277" s="128" t="s">
        <v>462</v>
      </c>
      <c r="O277" s="153"/>
      <c r="P277" s="154">
        <v>47888</v>
      </c>
      <c r="Q277" s="155">
        <v>-27946211403</v>
      </c>
      <c r="R277" s="125" t="s">
        <v>261</v>
      </c>
      <c r="S277" s="125" t="s">
        <v>260</v>
      </c>
      <c r="T277" s="125" t="s">
        <v>237</v>
      </c>
      <c r="U277" s="125" t="s">
        <v>251</v>
      </c>
      <c r="V277" s="125" t="s">
        <v>258</v>
      </c>
      <c r="W277" s="125" t="s">
        <v>257</v>
      </c>
      <c r="X277" s="125" t="s">
        <v>343</v>
      </c>
    </row>
    <row r="278" spans="2:24" ht="12" customHeight="1">
      <c r="B278" s="125" t="s">
        <v>333</v>
      </c>
      <c r="C278" s="126">
        <v>44302</v>
      </c>
      <c r="D278" s="125">
        <v>109</v>
      </c>
      <c r="E278" s="125" t="s">
        <v>339</v>
      </c>
      <c r="F278" s="125">
        <v>3315001</v>
      </c>
      <c r="G278" s="125">
        <v>0</v>
      </c>
      <c r="H278" s="125" t="s">
        <v>262</v>
      </c>
      <c r="I278" s="125" t="s">
        <v>976</v>
      </c>
      <c r="J278" s="125">
        <v>0</v>
      </c>
      <c r="K278" s="125">
        <v>0</v>
      </c>
      <c r="L278" s="125" t="s">
        <v>42</v>
      </c>
      <c r="M278" s="128" t="s">
        <v>977</v>
      </c>
      <c r="N278" s="127"/>
      <c r="O278" s="154">
        <v>515797794</v>
      </c>
      <c r="P278" s="153"/>
      <c r="Q278" s="155">
        <v>-27430413609</v>
      </c>
      <c r="R278" s="125" t="s">
        <v>261</v>
      </c>
      <c r="S278" s="125" t="s">
        <v>337</v>
      </c>
      <c r="T278" s="125" t="s">
        <v>237</v>
      </c>
      <c r="U278" s="125" t="s">
        <v>251</v>
      </c>
      <c r="V278" s="125" t="s">
        <v>338</v>
      </c>
      <c r="W278" s="125" t="s">
        <v>257</v>
      </c>
      <c r="X278" s="125" t="s">
        <v>978</v>
      </c>
    </row>
    <row r="279" spans="2:24" ht="12" customHeight="1">
      <c r="B279" s="125" t="s">
        <v>333</v>
      </c>
      <c r="C279" s="126">
        <v>44302</v>
      </c>
      <c r="D279" s="125">
        <v>109</v>
      </c>
      <c r="E279" s="125" t="s">
        <v>339</v>
      </c>
      <c r="F279" s="125">
        <v>3315001</v>
      </c>
      <c r="G279" s="125">
        <v>0</v>
      </c>
      <c r="H279" s="125" t="s">
        <v>262</v>
      </c>
      <c r="I279" s="125" t="s">
        <v>979</v>
      </c>
      <c r="J279" s="125">
        <v>0</v>
      </c>
      <c r="K279" s="125">
        <v>0</v>
      </c>
      <c r="L279" s="125" t="s">
        <v>42</v>
      </c>
      <c r="M279" s="128" t="s">
        <v>980</v>
      </c>
      <c r="N279" s="127"/>
      <c r="O279" s="154">
        <v>638044955</v>
      </c>
      <c r="P279" s="153"/>
      <c r="Q279" s="155">
        <v>-26792368654</v>
      </c>
      <c r="R279" s="125" t="s">
        <v>261</v>
      </c>
      <c r="S279" s="125" t="s">
        <v>337</v>
      </c>
      <c r="T279" s="125" t="s">
        <v>237</v>
      </c>
      <c r="U279" s="125" t="s">
        <v>251</v>
      </c>
      <c r="V279" s="125" t="s">
        <v>338</v>
      </c>
      <c r="W279" s="125" t="s">
        <v>257</v>
      </c>
      <c r="X279" s="125" t="s">
        <v>981</v>
      </c>
    </row>
    <row r="280" spans="2:24" ht="12" customHeight="1">
      <c r="B280" s="125" t="s">
        <v>333</v>
      </c>
      <c r="C280" s="126">
        <v>44306</v>
      </c>
      <c r="D280" s="125">
        <v>109</v>
      </c>
      <c r="E280" s="125" t="s">
        <v>954</v>
      </c>
      <c r="F280" s="125">
        <v>3315003</v>
      </c>
      <c r="G280" s="125">
        <v>0</v>
      </c>
      <c r="H280" s="125" t="s">
        <v>262</v>
      </c>
      <c r="I280" s="125" t="s">
        <v>982</v>
      </c>
      <c r="J280" s="125">
        <v>0</v>
      </c>
      <c r="K280" s="125">
        <v>0</v>
      </c>
      <c r="L280" s="125" t="s">
        <v>44</v>
      </c>
      <c r="M280" s="128" t="s">
        <v>983</v>
      </c>
      <c r="N280" s="127"/>
      <c r="O280" s="154">
        <v>1583095894</v>
      </c>
      <c r="P280" s="153"/>
      <c r="Q280" s="155">
        <v>-25209272760</v>
      </c>
      <c r="R280" s="125" t="s">
        <v>261</v>
      </c>
      <c r="S280" s="125" t="s">
        <v>337</v>
      </c>
      <c r="T280" s="125" t="s">
        <v>237</v>
      </c>
      <c r="U280" s="125" t="s">
        <v>251</v>
      </c>
      <c r="V280" s="125" t="s">
        <v>338</v>
      </c>
      <c r="W280" s="125" t="s">
        <v>257</v>
      </c>
      <c r="X280" s="125" t="s">
        <v>984</v>
      </c>
    </row>
    <row r="281" spans="2:24" ht="12" customHeight="1">
      <c r="B281" s="125" t="s">
        <v>333</v>
      </c>
      <c r="C281" s="126">
        <v>44306</v>
      </c>
      <c r="D281" s="125">
        <v>109</v>
      </c>
      <c r="E281" s="125" t="s">
        <v>954</v>
      </c>
      <c r="F281" s="125">
        <v>3315003</v>
      </c>
      <c r="G281" s="125">
        <v>0</v>
      </c>
      <c r="H281" s="125" t="s">
        <v>262</v>
      </c>
      <c r="I281" s="125" t="s">
        <v>985</v>
      </c>
      <c r="J281" s="125">
        <v>0</v>
      </c>
      <c r="K281" s="125">
        <v>0</v>
      </c>
      <c r="L281" s="125" t="s">
        <v>42</v>
      </c>
      <c r="M281" s="128" t="s">
        <v>986</v>
      </c>
      <c r="N281" s="127"/>
      <c r="O281" s="154">
        <v>178479853</v>
      </c>
      <c r="P281" s="153"/>
      <c r="Q281" s="155">
        <v>-25030792907</v>
      </c>
      <c r="R281" s="125" t="s">
        <v>261</v>
      </c>
      <c r="S281" s="125" t="s">
        <v>337</v>
      </c>
      <c r="T281" s="125" t="s">
        <v>237</v>
      </c>
      <c r="U281" s="125" t="s">
        <v>251</v>
      </c>
      <c r="V281" s="125" t="s">
        <v>338</v>
      </c>
      <c r="W281" s="125" t="s">
        <v>257</v>
      </c>
      <c r="X281" s="125" t="s">
        <v>987</v>
      </c>
    </row>
    <row r="282" spans="2:24" ht="12" customHeight="1">
      <c r="B282" s="125" t="s">
        <v>333</v>
      </c>
      <c r="C282" s="126">
        <v>44306</v>
      </c>
      <c r="D282" s="125">
        <v>109</v>
      </c>
      <c r="E282" s="125" t="s">
        <v>339</v>
      </c>
      <c r="F282" s="125">
        <v>3315001</v>
      </c>
      <c r="G282" s="125">
        <v>0</v>
      </c>
      <c r="H282" s="125" t="s">
        <v>262</v>
      </c>
      <c r="I282" s="125" t="s">
        <v>988</v>
      </c>
      <c r="J282" s="125">
        <v>0</v>
      </c>
      <c r="K282" s="125">
        <v>0</v>
      </c>
      <c r="L282" s="125" t="s">
        <v>42</v>
      </c>
      <c r="M282" s="128">
        <v>39000</v>
      </c>
      <c r="N282" s="127"/>
      <c r="O282" s="154">
        <v>267210840</v>
      </c>
      <c r="P282" s="153"/>
      <c r="Q282" s="155">
        <v>-24763582067</v>
      </c>
      <c r="R282" s="125" t="s">
        <v>261</v>
      </c>
      <c r="S282" s="125" t="s">
        <v>337</v>
      </c>
      <c r="T282" s="125" t="s">
        <v>237</v>
      </c>
      <c r="U282" s="125" t="s">
        <v>251</v>
      </c>
      <c r="V282" s="125" t="s">
        <v>338</v>
      </c>
      <c r="W282" s="125" t="s">
        <v>257</v>
      </c>
      <c r="X282" s="125" t="s">
        <v>989</v>
      </c>
    </row>
    <row r="283" spans="2:24" ht="12" customHeight="1">
      <c r="B283" s="125" t="s">
        <v>333</v>
      </c>
      <c r="C283" s="126">
        <v>44309</v>
      </c>
      <c r="D283" s="125">
        <v>109</v>
      </c>
      <c r="E283" s="125" t="s">
        <v>334</v>
      </c>
      <c r="F283" s="125">
        <v>3315002</v>
      </c>
      <c r="G283" s="125">
        <v>0</v>
      </c>
      <c r="H283" s="125" t="s">
        <v>262</v>
      </c>
      <c r="I283" s="125" t="s">
        <v>990</v>
      </c>
      <c r="J283" s="125">
        <v>0</v>
      </c>
      <c r="K283" s="125">
        <v>0</v>
      </c>
      <c r="L283" s="125" t="s">
        <v>42</v>
      </c>
      <c r="M283" s="127"/>
      <c r="N283" s="128" t="s">
        <v>991</v>
      </c>
      <c r="O283" s="153"/>
      <c r="P283" s="154">
        <v>53662</v>
      </c>
      <c r="Q283" s="155">
        <v>-24763635729</v>
      </c>
      <c r="R283" s="125" t="s">
        <v>261</v>
      </c>
      <c r="S283" s="125" t="s">
        <v>260</v>
      </c>
      <c r="T283" s="125" t="s">
        <v>237</v>
      </c>
      <c r="U283" s="125" t="s">
        <v>251</v>
      </c>
      <c r="V283" s="125" t="s">
        <v>258</v>
      </c>
      <c r="W283" s="125" t="s">
        <v>257</v>
      </c>
      <c r="X283" s="125" t="s">
        <v>343</v>
      </c>
    </row>
    <row r="284" spans="2:24" ht="12" customHeight="1">
      <c r="B284" s="125" t="s">
        <v>333</v>
      </c>
      <c r="C284" s="126">
        <v>44310</v>
      </c>
      <c r="D284" s="125">
        <v>109</v>
      </c>
      <c r="E284" s="125" t="s">
        <v>339</v>
      </c>
      <c r="F284" s="125">
        <v>3315001</v>
      </c>
      <c r="G284" s="125">
        <v>0</v>
      </c>
      <c r="H284" s="125" t="s">
        <v>262</v>
      </c>
      <c r="I284" s="125" t="s">
        <v>992</v>
      </c>
      <c r="J284" s="125">
        <v>0</v>
      </c>
      <c r="K284" s="125">
        <v>0</v>
      </c>
      <c r="L284" s="125" t="s">
        <v>42</v>
      </c>
      <c r="M284" s="127"/>
      <c r="N284" s="128">
        <v>16975</v>
      </c>
      <c r="O284" s="153"/>
      <c r="P284" s="154">
        <v>110517265</v>
      </c>
      <c r="Q284" s="155">
        <v>-24874152994</v>
      </c>
      <c r="R284" s="125" t="s">
        <v>261</v>
      </c>
      <c r="S284" s="125" t="s">
        <v>260</v>
      </c>
      <c r="T284" s="125" t="s">
        <v>237</v>
      </c>
      <c r="U284" s="125" t="s">
        <v>251</v>
      </c>
      <c r="V284" s="125" t="s">
        <v>258</v>
      </c>
      <c r="W284" s="125" t="s">
        <v>257</v>
      </c>
      <c r="X284" s="125" t="s">
        <v>993</v>
      </c>
    </row>
    <row r="285" spans="2:24" ht="12" customHeight="1">
      <c r="B285" s="125" t="s">
        <v>333</v>
      </c>
      <c r="C285" s="126">
        <v>44312</v>
      </c>
      <c r="D285" s="125">
        <v>109</v>
      </c>
      <c r="E285" s="125" t="s">
        <v>954</v>
      </c>
      <c r="F285" s="125">
        <v>3315003</v>
      </c>
      <c r="G285" s="125">
        <v>0</v>
      </c>
      <c r="H285" s="125" t="s">
        <v>262</v>
      </c>
      <c r="I285" s="125" t="s">
        <v>994</v>
      </c>
      <c r="J285" s="125">
        <v>0</v>
      </c>
      <c r="K285" s="125">
        <v>0</v>
      </c>
      <c r="L285" s="125" t="s">
        <v>42</v>
      </c>
      <c r="M285" s="128" t="s">
        <v>995</v>
      </c>
      <c r="N285" s="127"/>
      <c r="O285" s="154">
        <v>698691075</v>
      </c>
      <c r="P285" s="153"/>
      <c r="Q285" s="155">
        <v>-24175461919</v>
      </c>
      <c r="R285" s="125" t="s">
        <v>261</v>
      </c>
      <c r="S285" s="125" t="s">
        <v>337</v>
      </c>
      <c r="T285" s="125" t="s">
        <v>237</v>
      </c>
      <c r="U285" s="125" t="s">
        <v>251</v>
      </c>
      <c r="V285" s="125" t="s">
        <v>338</v>
      </c>
      <c r="W285" s="125" t="s">
        <v>257</v>
      </c>
      <c r="X285" s="125" t="s">
        <v>996</v>
      </c>
    </row>
    <row r="286" spans="2:24" ht="12" customHeight="1">
      <c r="B286" s="125" t="s">
        <v>333</v>
      </c>
      <c r="C286" s="126">
        <v>44312</v>
      </c>
      <c r="D286" s="125">
        <v>109</v>
      </c>
      <c r="E286" s="125" t="s">
        <v>954</v>
      </c>
      <c r="F286" s="125">
        <v>3315003</v>
      </c>
      <c r="G286" s="125">
        <v>0</v>
      </c>
      <c r="H286" s="125" t="s">
        <v>262</v>
      </c>
      <c r="I286" s="125" t="s">
        <v>997</v>
      </c>
      <c r="J286" s="125">
        <v>0</v>
      </c>
      <c r="K286" s="125">
        <v>0</v>
      </c>
      <c r="L286" s="125" t="s">
        <v>42</v>
      </c>
      <c r="M286" s="128" t="s">
        <v>998</v>
      </c>
      <c r="N286" s="127"/>
      <c r="O286" s="154">
        <v>240275106</v>
      </c>
      <c r="P286" s="153"/>
      <c r="Q286" s="155">
        <v>-23935186813</v>
      </c>
      <c r="R286" s="125" t="s">
        <v>261</v>
      </c>
      <c r="S286" s="125" t="s">
        <v>337</v>
      </c>
      <c r="T286" s="125" t="s">
        <v>237</v>
      </c>
      <c r="U286" s="125" t="s">
        <v>251</v>
      </c>
      <c r="V286" s="125" t="s">
        <v>338</v>
      </c>
      <c r="W286" s="125" t="s">
        <v>257</v>
      </c>
      <c r="X286" s="125" t="s">
        <v>999</v>
      </c>
    </row>
    <row r="287" spans="2:24" ht="12" customHeight="1">
      <c r="B287" s="125" t="s">
        <v>333</v>
      </c>
      <c r="C287" s="126">
        <v>44312</v>
      </c>
      <c r="D287" s="125">
        <v>109</v>
      </c>
      <c r="E287" s="125" t="s">
        <v>954</v>
      </c>
      <c r="F287" s="125">
        <v>3315003</v>
      </c>
      <c r="G287" s="125">
        <v>0</v>
      </c>
      <c r="H287" s="125" t="s">
        <v>262</v>
      </c>
      <c r="I287" s="125" t="s">
        <v>994</v>
      </c>
      <c r="J287" s="125">
        <v>0</v>
      </c>
      <c r="K287" s="125">
        <v>0</v>
      </c>
      <c r="L287" s="125" t="s">
        <v>42</v>
      </c>
      <c r="M287" s="127"/>
      <c r="N287" s="128" t="s">
        <v>995</v>
      </c>
      <c r="O287" s="153"/>
      <c r="P287" s="154">
        <v>698691075</v>
      </c>
      <c r="Q287" s="155">
        <v>-24633877888</v>
      </c>
      <c r="R287" s="125" t="s">
        <v>261</v>
      </c>
      <c r="S287" s="125" t="s">
        <v>340</v>
      </c>
      <c r="T287" s="125" t="s">
        <v>237</v>
      </c>
      <c r="U287" s="125" t="s">
        <v>251</v>
      </c>
      <c r="V287" s="125" t="s">
        <v>341</v>
      </c>
      <c r="W287" s="125" t="s">
        <v>257</v>
      </c>
      <c r="X287" s="125">
        <v>83885</v>
      </c>
    </row>
    <row r="288" spans="2:24" ht="12" customHeight="1">
      <c r="B288" s="125" t="s">
        <v>333</v>
      </c>
      <c r="C288" s="126">
        <v>44312</v>
      </c>
      <c r="D288" s="125">
        <v>109</v>
      </c>
      <c r="E288" s="125" t="s">
        <v>954</v>
      </c>
      <c r="F288" s="125">
        <v>3315003</v>
      </c>
      <c r="G288" s="125">
        <v>0</v>
      </c>
      <c r="H288" s="125" t="s">
        <v>262</v>
      </c>
      <c r="I288" s="125" t="s">
        <v>997</v>
      </c>
      <c r="J288" s="125">
        <v>0</v>
      </c>
      <c r="K288" s="125">
        <v>0</v>
      </c>
      <c r="L288" s="125" t="s">
        <v>42</v>
      </c>
      <c r="M288" s="127"/>
      <c r="N288" s="128" t="s">
        <v>998</v>
      </c>
      <c r="O288" s="153"/>
      <c r="P288" s="154">
        <v>240275106</v>
      </c>
      <c r="Q288" s="155">
        <v>-24874152994</v>
      </c>
      <c r="R288" s="125" t="s">
        <v>261</v>
      </c>
      <c r="S288" s="125" t="s">
        <v>340</v>
      </c>
      <c r="T288" s="125" t="s">
        <v>237</v>
      </c>
      <c r="U288" s="125" t="s">
        <v>251</v>
      </c>
      <c r="V288" s="125" t="s">
        <v>341</v>
      </c>
      <c r="W288" s="125" t="s">
        <v>257</v>
      </c>
      <c r="X288" s="125">
        <v>83885</v>
      </c>
    </row>
    <row r="289" spans="2:24" ht="12" customHeight="1">
      <c r="B289" s="125" t="s">
        <v>333</v>
      </c>
      <c r="C289" s="126">
        <v>44312</v>
      </c>
      <c r="D289" s="125">
        <v>109</v>
      </c>
      <c r="E289" s="125" t="s">
        <v>954</v>
      </c>
      <c r="F289" s="125">
        <v>3315003</v>
      </c>
      <c r="G289" s="125">
        <v>0</v>
      </c>
      <c r="H289" s="125" t="s">
        <v>262</v>
      </c>
      <c r="I289" s="125" t="s">
        <v>997</v>
      </c>
      <c r="J289" s="125">
        <v>0</v>
      </c>
      <c r="K289" s="125">
        <v>0</v>
      </c>
      <c r="L289" s="125" t="s">
        <v>42</v>
      </c>
      <c r="M289" s="128" t="s">
        <v>998</v>
      </c>
      <c r="N289" s="127"/>
      <c r="O289" s="154">
        <v>240275106</v>
      </c>
      <c r="P289" s="153"/>
      <c r="Q289" s="155">
        <v>-24633877888</v>
      </c>
      <c r="R289" s="125" t="s">
        <v>261</v>
      </c>
      <c r="S289" s="125" t="s">
        <v>337</v>
      </c>
      <c r="T289" s="125" t="s">
        <v>237</v>
      </c>
      <c r="U289" s="125" t="s">
        <v>251</v>
      </c>
      <c r="V289" s="125" t="s">
        <v>338</v>
      </c>
      <c r="W289" s="125" t="s">
        <v>257</v>
      </c>
      <c r="X289" s="125" t="s">
        <v>1000</v>
      </c>
    </row>
    <row r="290" spans="2:24" ht="12" customHeight="1">
      <c r="B290" s="125" t="s">
        <v>333</v>
      </c>
      <c r="C290" s="126">
        <v>44312</v>
      </c>
      <c r="D290" s="125">
        <v>109</v>
      </c>
      <c r="E290" s="125" t="s">
        <v>954</v>
      </c>
      <c r="F290" s="125">
        <v>3315003</v>
      </c>
      <c r="G290" s="125">
        <v>0</v>
      </c>
      <c r="H290" s="125" t="s">
        <v>262</v>
      </c>
      <c r="I290" s="125" t="s">
        <v>994</v>
      </c>
      <c r="J290" s="125">
        <v>0</v>
      </c>
      <c r="K290" s="125">
        <v>0</v>
      </c>
      <c r="L290" s="125" t="s">
        <v>42</v>
      </c>
      <c r="M290" s="128" t="s">
        <v>995</v>
      </c>
      <c r="N290" s="127"/>
      <c r="O290" s="154">
        <v>698691075</v>
      </c>
      <c r="P290" s="153"/>
      <c r="Q290" s="155">
        <v>-23935186813</v>
      </c>
      <c r="R290" s="125" t="s">
        <v>261</v>
      </c>
      <c r="S290" s="125" t="s">
        <v>337</v>
      </c>
      <c r="T290" s="125" t="s">
        <v>237</v>
      </c>
      <c r="U290" s="125" t="s">
        <v>251</v>
      </c>
      <c r="V290" s="125" t="s">
        <v>338</v>
      </c>
      <c r="W290" s="125" t="s">
        <v>257</v>
      </c>
      <c r="X290" s="125" t="s">
        <v>1001</v>
      </c>
    </row>
    <row r="291" spans="2:24" ht="12" customHeight="1">
      <c r="B291" s="125" t="s">
        <v>333</v>
      </c>
      <c r="C291" s="126">
        <v>44313</v>
      </c>
      <c r="D291" s="125">
        <v>109</v>
      </c>
      <c r="E291" s="125" t="s">
        <v>334</v>
      </c>
      <c r="F291" s="125">
        <v>3315002</v>
      </c>
      <c r="G291" s="125">
        <v>0</v>
      </c>
      <c r="H291" s="125" t="s">
        <v>262</v>
      </c>
      <c r="I291" s="125" t="s">
        <v>597</v>
      </c>
      <c r="J291" s="125">
        <v>0</v>
      </c>
      <c r="K291" s="125">
        <v>0</v>
      </c>
      <c r="L291" s="125" t="s">
        <v>42</v>
      </c>
      <c r="M291" s="128" t="s">
        <v>724</v>
      </c>
      <c r="N291" s="127"/>
      <c r="O291" s="154">
        <v>27110512</v>
      </c>
      <c r="P291" s="153"/>
      <c r="Q291" s="155">
        <v>-23908076301</v>
      </c>
      <c r="R291" s="125" t="s">
        <v>261</v>
      </c>
      <c r="S291" s="125" t="s">
        <v>337</v>
      </c>
      <c r="T291" s="125" t="s">
        <v>237</v>
      </c>
      <c r="U291" s="125" t="s">
        <v>251</v>
      </c>
      <c r="V291" s="125" t="s">
        <v>338</v>
      </c>
      <c r="W291" s="125" t="s">
        <v>257</v>
      </c>
      <c r="X291" s="125" t="s">
        <v>1002</v>
      </c>
    </row>
    <row r="292" spans="2:24" ht="12" customHeight="1">
      <c r="B292" s="125" t="s">
        <v>333</v>
      </c>
      <c r="C292" s="126">
        <v>44313</v>
      </c>
      <c r="D292" s="125">
        <v>109</v>
      </c>
      <c r="E292" s="125" t="s">
        <v>334</v>
      </c>
      <c r="F292" s="125">
        <v>3315002</v>
      </c>
      <c r="G292" s="125">
        <v>0</v>
      </c>
      <c r="H292" s="125" t="s">
        <v>262</v>
      </c>
      <c r="I292" s="125" t="s">
        <v>1003</v>
      </c>
      <c r="J292" s="125">
        <v>0</v>
      </c>
      <c r="K292" s="125">
        <v>0</v>
      </c>
      <c r="L292" s="125" t="s">
        <v>42</v>
      </c>
      <c r="M292" s="128" t="s">
        <v>1004</v>
      </c>
      <c r="N292" s="127"/>
      <c r="O292" s="154">
        <v>2456391</v>
      </c>
      <c r="P292" s="153"/>
      <c r="Q292" s="155">
        <v>-23905619910</v>
      </c>
      <c r="R292" s="125" t="s">
        <v>261</v>
      </c>
      <c r="S292" s="125" t="s">
        <v>337</v>
      </c>
      <c r="T292" s="125" t="s">
        <v>237</v>
      </c>
      <c r="U292" s="125" t="s">
        <v>251</v>
      </c>
      <c r="V292" s="125" t="s">
        <v>338</v>
      </c>
      <c r="W292" s="125" t="s">
        <v>257</v>
      </c>
      <c r="X292" s="125" t="s">
        <v>1005</v>
      </c>
    </row>
    <row r="293" spans="2:24" ht="12" customHeight="1">
      <c r="B293" s="125" t="s">
        <v>333</v>
      </c>
      <c r="C293" s="126">
        <v>44313</v>
      </c>
      <c r="D293" s="125">
        <v>109</v>
      </c>
      <c r="E293" s="125" t="s">
        <v>334</v>
      </c>
      <c r="F293" s="125">
        <v>3315002</v>
      </c>
      <c r="G293" s="125">
        <v>0</v>
      </c>
      <c r="H293" s="125" t="s">
        <v>262</v>
      </c>
      <c r="I293" s="125" t="s">
        <v>1003</v>
      </c>
      <c r="J293" s="125">
        <v>0</v>
      </c>
      <c r="K293" s="125">
        <v>0</v>
      </c>
      <c r="L293" s="125" t="s">
        <v>42</v>
      </c>
      <c r="M293" s="127"/>
      <c r="N293" s="128" t="s">
        <v>1004</v>
      </c>
      <c r="O293" s="153"/>
      <c r="P293" s="154">
        <v>2456391</v>
      </c>
      <c r="Q293" s="155">
        <v>-23908076301</v>
      </c>
      <c r="R293" s="125" t="s">
        <v>261</v>
      </c>
      <c r="S293" s="125" t="s">
        <v>260</v>
      </c>
      <c r="T293" s="125" t="s">
        <v>237</v>
      </c>
      <c r="U293" s="125" t="s">
        <v>251</v>
      </c>
      <c r="V293" s="125" t="s">
        <v>258</v>
      </c>
      <c r="W293" s="125" t="s">
        <v>257</v>
      </c>
      <c r="X293" s="125" t="s">
        <v>1006</v>
      </c>
    </row>
    <row r="294" spans="2:24" ht="12" customHeight="1">
      <c r="B294" s="125" t="s">
        <v>333</v>
      </c>
      <c r="C294" s="126">
        <v>44313</v>
      </c>
      <c r="D294" s="125">
        <v>109</v>
      </c>
      <c r="E294" s="125" t="s">
        <v>334</v>
      </c>
      <c r="F294" s="125">
        <v>3315002</v>
      </c>
      <c r="G294" s="125">
        <v>0</v>
      </c>
      <c r="H294" s="125" t="s">
        <v>262</v>
      </c>
      <c r="I294" s="125" t="s">
        <v>599</v>
      </c>
      <c r="J294" s="125">
        <v>0</v>
      </c>
      <c r="K294" s="125">
        <v>0</v>
      </c>
      <c r="L294" s="125" t="s">
        <v>42</v>
      </c>
      <c r="M294" s="128">
        <v>265200</v>
      </c>
      <c r="N294" s="127"/>
      <c r="O294" s="154">
        <v>1832468352</v>
      </c>
      <c r="P294" s="153"/>
      <c r="Q294" s="155">
        <v>-22075607949</v>
      </c>
      <c r="R294" s="125" t="s">
        <v>261</v>
      </c>
      <c r="S294" s="125" t="s">
        <v>337</v>
      </c>
      <c r="T294" s="125" t="s">
        <v>237</v>
      </c>
      <c r="U294" s="125" t="s">
        <v>251</v>
      </c>
      <c r="V294" s="125" t="s">
        <v>338</v>
      </c>
      <c r="W294" s="125" t="s">
        <v>257</v>
      </c>
      <c r="X294" s="125" t="s">
        <v>1007</v>
      </c>
    </row>
    <row r="295" spans="2:24" ht="12" customHeight="1">
      <c r="B295" s="125" t="s">
        <v>333</v>
      </c>
      <c r="C295" s="126">
        <v>44313</v>
      </c>
      <c r="D295" s="125">
        <v>109</v>
      </c>
      <c r="E295" s="125" t="s">
        <v>334</v>
      </c>
      <c r="F295" s="125">
        <v>3315002</v>
      </c>
      <c r="G295" s="125">
        <v>0</v>
      </c>
      <c r="H295" s="125" t="s">
        <v>262</v>
      </c>
      <c r="I295" s="125" t="s">
        <v>597</v>
      </c>
      <c r="J295" s="125">
        <v>0</v>
      </c>
      <c r="K295" s="125">
        <v>0</v>
      </c>
      <c r="L295" s="125" t="s">
        <v>42</v>
      </c>
      <c r="M295" s="128">
        <v>0</v>
      </c>
      <c r="N295" s="127"/>
      <c r="O295" s="154">
        <v>1</v>
      </c>
      <c r="P295" s="153"/>
      <c r="Q295" s="155">
        <v>-22075607948</v>
      </c>
      <c r="R295" s="125" t="s">
        <v>261</v>
      </c>
      <c r="S295" s="125" t="s">
        <v>337</v>
      </c>
      <c r="T295" s="125" t="s">
        <v>237</v>
      </c>
      <c r="U295" s="125" t="s">
        <v>251</v>
      </c>
      <c r="V295" s="125" t="s">
        <v>338</v>
      </c>
      <c r="W295" s="125" t="s">
        <v>257</v>
      </c>
      <c r="X295" s="125" t="s">
        <v>1002</v>
      </c>
    </row>
    <row r="296" spans="2:24" ht="12" hidden="1" customHeight="1">
      <c r="B296" s="125" t="s">
        <v>333</v>
      </c>
      <c r="C296" s="126">
        <v>44316</v>
      </c>
      <c r="D296" s="125">
        <v>0</v>
      </c>
      <c r="E296" s="125">
        <v>0</v>
      </c>
      <c r="F296" s="125">
        <v>0</v>
      </c>
      <c r="G296" s="125">
        <v>0</v>
      </c>
      <c r="H296" s="125" t="s">
        <v>1008</v>
      </c>
      <c r="I296" s="125">
        <v>1372698</v>
      </c>
      <c r="J296" s="125" t="s">
        <v>1009</v>
      </c>
      <c r="K296" s="127"/>
      <c r="L296" s="125" t="s">
        <v>44</v>
      </c>
      <c r="M296" s="128">
        <v>0</v>
      </c>
      <c r="N296" s="128">
        <v>0</v>
      </c>
      <c r="O296" s="154">
        <v>0</v>
      </c>
      <c r="P296" s="154">
        <v>240729644</v>
      </c>
      <c r="Q296" s="155">
        <v>-22316337592</v>
      </c>
      <c r="R296" s="125" t="s">
        <v>254</v>
      </c>
      <c r="S296" s="125" t="s">
        <v>637</v>
      </c>
      <c r="T296" s="125" t="s">
        <v>638</v>
      </c>
      <c r="U296" s="125" t="s">
        <v>251</v>
      </c>
      <c r="V296" s="125" t="s">
        <v>44</v>
      </c>
      <c r="W296" s="125">
        <v>0</v>
      </c>
      <c r="X296" s="127"/>
    </row>
    <row r="297" spans="2:24" ht="12" hidden="1" customHeight="1">
      <c r="B297" s="125" t="s">
        <v>333</v>
      </c>
      <c r="C297" s="126">
        <v>44316</v>
      </c>
      <c r="D297" s="125">
        <v>0</v>
      </c>
      <c r="E297" s="125">
        <v>0</v>
      </c>
      <c r="F297" s="125">
        <v>0</v>
      </c>
      <c r="G297" s="125">
        <v>0</v>
      </c>
      <c r="H297" s="125" t="s">
        <v>635</v>
      </c>
      <c r="I297" s="125">
        <v>1372701</v>
      </c>
      <c r="J297" s="125" t="s">
        <v>1010</v>
      </c>
      <c r="K297" s="127"/>
      <c r="L297" s="125" t="s">
        <v>44</v>
      </c>
      <c r="M297" s="128">
        <v>0</v>
      </c>
      <c r="N297" s="128">
        <v>0</v>
      </c>
      <c r="O297" s="154">
        <v>14789370</v>
      </c>
      <c r="P297" s="154">
        <v>0</v>
      </c>
      <c r="Q297" s="155">
        <v>-22301548222</v>
      </c>
      <c r="R297" s="125" t="s">
        <v>254</v>
      </c>
      <c r="S297" s="125" t="s">
        <v>637</v>
      </c>
      <c r="T297" s="125" t="s">
        <v>638</v>
      </c>
      <c r="U297" s="125" t="s">
        <v>251</v>
      </c>
      <c r="V297" s="125" t="s">
        <v>44</v>
      </c>
      <c r="W297" s="125">
        <v>0</v>
      </c>
      <c r="X297" s="127"/>
    </row>
    <row r="298" spans="2:24" ht="12" hidden="1" customHeight="1">
      <c r="B298" s="125" t="s">
        <v>333</v>
      </c>
      <c r="C298" s="126">
        <v>44316</v>
      </c>
      <c r="D298" s="125">
        <v>0</v>
      </c>
      <c r="E298" s="125">
        <v>0</v>
      </c>
      <c r="F298" s="125">
        <v>0</v>
      </c>
      <c r="G298" s="125">
        <v>0</v>
      </c>
      <c r="H298" s="125" t="s">
        <v>1011</v>
      </c>
      <c r="I298" s="125">
        <v>1386296</v>
      </c>
      <c r="J298" s="125" t="s">
        <v>1012</v>
      </c>
      <c r="K298" s="125" t="s">
        <v>957</v>
      </c>
      <c r="L298" s="125" t="s">
        <v>43</v>
      </c>
      <c r="M298" s="128">
        <v>796574998</v>
      </c>
      <c r="N298" s="127"/>
      <c r="O298" s="154">
        <v>796574998</v>
      </c>
      <c r="P298" s="153"/>
      <c r="Q298" s="155">
        <v>-21504973224</v>
      </c>
      <c r="R298" s="125" t="s">
        <v>254</v>
      </c>
      <c r="S298" s="125" t="s">
        <v>253</v>
      </c>
      <c r="T298" s="125" t="s">
        <v>252</v>
      </c>
      <c r="U298" s="125" t="s">
        <v>251</v>
      </c>
      <c r="V298" s="125" t="s">
        <v>43</v>
      </c>
      <c r="W298" s="125">
        <v>0</v>
      </c>
      <c r="X298" s="127"/>
    </row>
    <row r="299" spans="2:24" ht="12" hidden="1" customHeight="1">
      <c r="B299" s="125" t="s">
        <v>333</v>
      </c>
      <c r="C299" s="126">
        <v>44316</v>
      </c>
      <c r="D299" s="125">
        <v>0</v>
      </c>
      <c r="E299" s="125">
        <v>0</v>
      </c>
      <c r="F299" s="125">
        <v>0</v>
      </c>
      <c r="G299" s="125">
        <v>0</v>
      </c>
      <c r="H299" s="125" t="s">
        <v>1013</v>
      </c>
      <c r="I299" s="125">
        <v>1372697</v>
      </c>
      <c r="J299" s="125" t="s">
        <v>1014</v>
      </c>
      <c r="K299" s="127"/>
      <c r="L299" s="125" t="s">
        <v>42</v>
      </c>
      <c r="M299" s="128">
        <v>0</v>
      </c>
      <c r="N299" s="128">
        <v>0</v>
      </c>
      <c r="O299" s="154">
        <v>0</v>
      </c>
      <c r="P299" s="154">
        <v>3096513118</v>
      </c>
      <c r="Q299" s="155">
        <v>-24601486342</v>
      </c>
      <c r="R299" s="125" t="s">
        <v>254</v>
      </c>
      <c r="S299" s="125" t="s">
        <v>637</v>
      </c>
      <c r="T299" s="125" t="s">
        <v>638</v>
      </c>
      <c r="U299" s="125" t="s">
        <v>251</v>
      </c>
      <c r="V299" s="125" t="s">
        <v>42</v>
      </c>
      <c r="W299" s="125">
        <v>0</v>
      </c>
      <c r="X299" s="127"/>
    </row>
    <row r="300" spans="2:24" ht="12" hidden="1" customHeight="1">
      <c r="B300" s="125" t="s">
        <v>333</v>
      </c>
      <c r="C300" s="126">
        <v>44316</v>
      </c>
      <c r="D300" s="125">
        <v>0</v>
      </c>
      <c r="E300" s="125">
        <v>0</v>
      </c>
      <c r="F300" s="125">
        <v>0</v>
      </c>
      <c r="G300" s="125">
        <v>0</v>
      </c>
      <c r="H300" s="125" t="s">
        <v>635</v>
      </c>
      <c r="I300" s="125">
        <v>1372679</v>
      </c>
      <c r="J300" s="125" t="s">
        <v>1015</v>
      </c>
      <c r="K300" s="127"/>
      <c r="L300" s="125" t="s">
        <v>44</v>
      </c>
      <c r="M300" s="128">
        <v>0</v>
      </c>
      <c r="N300" s="128">
        <v>0</v>
      </c>
      <c r="O300" s="154">
        <v>0</v>
      </c>
      <c r="P300" s="154">
        <v>225940274</v>
      </c>
      <c r="Q300" s="155">
        <v>-24827426616</v>
      </c>
      <c r="R300" s="125" t="s">
        <v>254</v>
      </c>
      <c r="S300" s="125" t="s">
        <v>637</v>
      </c>
      <c r="T300" s="125" t="s">
        <v>638</v>
      </c>
      <c r="U300" s="125" t="s">
        <v>251</v>
      </c>
      <c r="V300" s="125" t="s">
        <v>44</v>
      </c>
      <c r="W300" s="125">
        <v>0</v>
      </c>
      <c r="X300" s="127"/>
    </row>
    <row r="301" spans="2:24" ht="12" hidden="1" customHeight="1">
      <c r="B301" s="125" t="s">
        <v>333</v>
      </c>
      <c r="C301" s="126">
        <v>44316</v>
      </c>
      <c r="D301" s="125">
        <v>0</v>
      </c>
      <c r="E301" s="125">
        <v>0</v>
      </c>
      <c r="F301" s="125">
        <v>0</v>
      </c>
      <c r="G301" s="125">
        <v>0</v>
      </c>
      <c r="H301" s="125" t="s">
        <v>639</v>
      </c>
      <c r="I301" s="125">
        <v>1372702</v>
      </c>
      <c r="J301" s="125" t="s">
        <v>1016</v>
      </c>
      <c r="K301" s="127"/>
      <c r="L301" s="125" t="s">
        <v>42</v>
      </c>
      <c r="M301" s="128">
        <v>0</v>
      </c>
      <c r="N301" s="128">
        <v>0</v>
      </c>
      <c r="O301" s="154">
        <v>912937292</v>
      </c>
      <c r="P301" s="154">
        <v>0</v>
      </c>
      <c r="Q301" s="155">
        <v>-23914489324</v>
      </c>
      <c r="R301" s="125" t="s">
        <v>254</v>
      </c>
      <c r="S301" s="125" t="s">
        <v>637</v>
      </c>
      <c r="T301" s="125" t="s">
        <v>638</v>
      </c>
      <c r="U301" s="125" t="s">
        <v>251</v>
      </c>
      <c r="V301" s="125" t="s">
        <v>42</v>
      </c>
      <c r="W301" s="125">
        <v>0</v>
      </c>
      <c r="X301" s="127"/>
    </row>
    <row r="302" spans="2:24" ht="12" hidden="1" customHeight="1">
      <c r="B302" s="125" t="s">
        <v>333</v>
      </c>
      <c r="C302" s="126">
        <v>44316</v>
      </c>
      <c r="D302" s="125">
        <v>0</v>
      </c>
      <c r="E302" s="125">
        <v>0</v>
      </c>
      <c r="F302" s="125">
        <v>0</v>
      </c>
      <c r="G302" s="125">
        <v>0</v>
      </c>
      <c r="H302" s="125" t="s">
        <v>1017</v>
      </c>
      <c r="I302" s="125">
        <v>1372694</v>
      </c>
      <c r="J302" s="125" t="s">
        <v>1018</v>
      </c>
      <c r="K302" s="127"/>
      <c r="L302" s="125" t="s">
        <v>44</v>
      </c>
      <c r="M302" s="128">
        <v>0</v>
      </c>
      <c r="N302" s="128">
        <v>0</v>
      </c>
      <c r="O302" s="154">
        <v>225940274</v>
      </c>
      <c r="P302" s="154">
        <v>0</v>
      </c>
      <c r="Q302" s="155">
        <v>-23688549050</v>
      </c>
      <c r="R302" s="125" t="s">
        <v>254</v>
      </c>
      <c r="S302" s="125" t="s">
        <v>637</v>
      </c>
      <c r="T302" s="125" t="s">
        <v>638</v>
      </c>
      <c r="U302" s="125" t="s">
        <v>251</v>
      </c>
      <c r="V302" s="125" t="s">
        <v>44</v>
      </c>
      <c r="W302" s="125">
        <v>0</v>
      </c>
      <c r="X302" s="127"/>
    </row>
    <row r="303" spans="2:24" ht="12" hidden="1" customHeight="1">
      <c r="B303" s="125" t="s">
        <v>333</v>
      </c>
      <c r="C303" s="126">
        <v>44316</v>
      </c>
      <c r="D303" s="125">
        <v>0</v>
      </c>
      <c r="E303" s="125">
        <v>0</v>
      </c>
      <c r="F303" s="125">
        <v>0</v>
      </c>
      <c r="G303" s="125">
        <v>0</v>
      </c>
      <c r="H303" s="125" t="s">
        <v>1019</v>
      </c>
      <c r="I303" s="125">
        <v>1372695</v>
      </c>
      <c r="J303" s="125" t="s">
        <v>1020</v>
      </c>
      <c r="K303" s="127"/>
      <c r="L303" s="125" t="s">
        <v>42</v>
      </c>
      <c r="M303" s="128">
        <v>0</v>
      </c>
      <c r="N303" s="128">
        <v>0</v>
      </c>
      <c r="O303" s="154">
        <v>2183575826</v>
      </c>
      <c r="P303" s="154">
        <v>0</v>
      </c>
      <c r="Q303" s="155">
        <v>-21504973224</v>
      </c>
      <c r="R303" s="125" t="s">
        <v>254</v>
      </c>
      <c r="S303" s="125" t="s">
        <v>637</v>
      </c>
      <c r="T303" s="125" t="s">
        <v>638</v>
      </c>
      <c r="U303" s="125" t="s">
        <v>251</v>
      </c>
      <c r="V303" s="125" t="s">
        <v>42</v>
      </c>
      <c r="W303" s="125">
        <v>0</v>
      </c>
      <c r="X303" s="127"/>
    </row>
    <row r="304" spans="2:24" ht="12" hidden="1" customHeight="1">
      <c r="B304" s="125" t="s">
        <v>333</v>
      </c>
      <c r="C304" s="126">
        <v>44316</v>
      </c>
      <c r="D304" s="125">
        <v>0</v>
      </c>
      <c r="E304" s="125">
        <v>0</v>
      </c>
      <c r="F304" s="125">
        <v>0</v>
      </c>
      <c r="G304" s="125">
        <v>0</v>
      </c>
      <c r="H304" s="125" t="s">
        <v>639</v>
      </c>
      <c r="I304" s="125">
        <v>1372680</v>
      </c>
      <c r="J304" s="125" t="s">
        <v>1021</v>
      </c>
      <c r="K304" s="127"/>
      <c r="L304" s="125" t="s">
        <v>42</v>
      </c>
      <c r="M304" s="128">
        <v>0</v>
      </c>
      <c r="N304" s="128">
        <v>0</v>
      </c>
      <c r="O304" s="154">
        <v>0</v>
      </c>
      <c r="P304" s="154">
        <v>2183575826</v>
      </c>
      <c r="Q304" s="155">
        <v>-23688549050</v>
      </c>
      <c r="R304" s="125" t="s">
        <v>254</v>
      </c>
      <c r="S304" s="125" t="s">
        <v>637</v>
      </c>
      <c r="T304" s="125" t="s">
        <v>638</v>
      </c>
      <c r="U304" s="125" t="s">
        <v>251</v>
      </c>
      <c r="V304" s="125" t="s">
        <v>42</v>
      </c>
      <c r="W304" s="125">
        <v>0</v>
      </c>
      <c r="X304" s="127"/>
    </row>
    <row r="305" spans="2:24" ht="12" customHeight="1">
      <c r="B305" s="125" t="s">
        <v>333</v>
      </c>
      <c r="C305" s="126">
        <v>44316</v>
      </c>
      <c r="D305" s="125">
        <v>109</v>
      </c>
      <c r="E305" s="125" t="s">
        <v>334</v>
      </c>
      <c r="F305" s="125">
        <v>3315002</v>
      </c>
      <c r="G305" s="125">
        <v>0</v>
      </c>
      <c r="H305" s="125" t="s">
        <v>262</v>
      </c>
      <c r="I305" s="125" t="s">
        <v>990</v>
      </c>
      <c r="J305" s="125">
        <v>0</v>
      </c>
      <c r="K305" s="125">
        <v>0</v>
      </c>
      <c r="L305" s="125" t="s">
        <v>42</v>
      </c>
      <c r="M305" s="128" t="s">
        <v>991</v>
      </c>
      <c r="N305" s="127"/>
      <c r="O305" s="154">
        <v>53662</v>
      </c>
      <c r="P305" s="153"/>
      <c r="Q305" s="155">
        <v>-23688495388</v>
      </c>
      <c r="R305" s="125" t="s">
        <v>261</v>
      </c>
      <c r="S305" s="125" t="s">
        <v>337</v>
      </c>
      <c r="T305" s="125" t="s">
        <v>237</v>
      </c>
      <c r="U305" s="125" t="s">
        <v>251</v>
      </c>
      <c r="V305" s="125" t="s">
        <v>338</v>
      </c>
      <c r="W305" s="125" t="s">
        <v>257</v>
      </c>
      <c r="X305" s="125" t="s">
        <v>1022</v>
      </c>
    </row>
    <row r="306" spans="2:24" ht="12" customHeight="1">
      <c r="B306" s="125" t="s">
        <v>333</v>
      </c>
      <c r="C306" s="126">
        <v>44316</v>
      </c>
      <c r="D306" s="125">
        <v>109</v>
      </c>
      <c r="E306" s="125" t="s">
        <v>334</v>
      </c>
      <c r="F306" s="125">
        <v>3315002</v>
      </c>
      <c r="G306" s="125">
        <v>0</v>
      </c>
      <c r="H306" s="125" t="s">
        <v>262</v>
      </c>
      <c r="I306" s="125" t="s">
        <v>975</v>
      </c>
      <c r="J306" s="125">
        <v>0</v>
      </c>
      <c r="K306" s="125">
        <v>0</v>
      </c>
      <c r="L306" s="125" t="s">
        <v>42</v>
      </c>
      <c r="M306" s="128" t="s">
        <v>462</v>
      </c>
      <c r="N306" s="127"/>
      <c r="O306" s="154">
        <v>47888</v>
      </c>
      <c r="P306" s="153"/>
      <c r="Q306" s="155">
        <v>-23688447500</v>
      </c>
      <c r="R306" s="125" t="s">
        <v>261</v>
      </c>
      <c r="S306" s="125" t="s">
        <v>337</v>
      </c>
      <c r="T306" s="125" t="s">
        <v>237</v>
      </c>
      <c r="U306" s="125" t="s">
        <v>251</v>
      </c>
      <c r="V306" s="125" t="s">
        <v>338</v>
      </c>
      <c r="W306" s="125" t="s">
        <v>257</v>
      </c>
      <c r="X306" s="125" t="s">
        <v>1023</v>
      </c>
    </row>
    <row r="307" spans="2:24" ht="12" customHeight="1">
      <c r="B307" s="125" t="s">
        <v>333</v>
      </c>
      <c r="C307" s="126">
        <v>44316</v>
      </c>
      <c r="D307" s="125">
        <v>109</v>
      </c>
      <c r="E307" s="125" t="s">
        <v>334</v>
      </c>
      <c r="F307" s="125">
        <v>3315002</v>
      </c>
      <c r="G307" s="125">
        <v>0</v>
      </c>
      <c r="H307" s="125" t="s">
        <v>262</v>
      </c>
      <c r="I307" s="125" t="s">
        <v>1024</v>
      </c>
      <c r="J307" s="125">
        <v>0</v>
      </c>
      <c r="K307" s="125">
        <v>0</v>
      </c>
      <c r="L307" s="125" t="s">
        <v>43</v>
      </c>
      <c r="M307" s="128">
        <v>165000</v>
      </c>
      <c r="N307" s="127"/>
      <c r="O307" s="154">
        <v>165000</v>
      </c>
      <c r="P307" s="153"/>
      <c r="Q307" s="155">
        <v>-23688282500</v>
      </c>
      <c r="R307" s="125" t="s">
        <v>261</v>
      </c>
      <c r="S307" s="125" t="s">
        <v>337</v>
      </c>
      <c r="T307" s="125" t="s">
        <v>237</v>
      </c>
      <c r="U307" s="125" t="s">
        <v>251</v>
      </c>
      <c r="V307" s="125" t="s">
        <v>338</v>
      </c>
      <c r="W307" s="125" t="s">
        <v>257</v>
      </c>
      <c r="X307" s="125" t="s">
        <v>1025</v>
      </c>
    </row>
    <row r="308" spans="2:24" ht="12" customHeight="1">
      <c r="B308" s="125" t="s">
        <v>333</v>
      </c>
      <c r="C308" s="126">
        <v>44316</v>
      </c>
      <c r="D308" s="125">
        <v>109</v>
      </c>
      <c r="E308" s="125" t="s">
        <v>334</v>
      </c>
      <c r="F308" s="125">
        <v>3315002</v>
      </c>
      <c r="G308" s="125">
        <v>0</v>
      </c>
      <c r="H308" s="125" t="s">
        <v>262</v>
      </c>
      <c r="I308" s="125" t="s">
        <v>1026</v>
      </c>
      <c r="J308" s="125">
        <v>0</v>
      </c>
      <c r="K308" s="125">
        <v>0</v>
      </c>
      <c r="L308" s="125" t="s">
        <v>42</v>
      </c>
      <c r="M308" s="127"/>
      <c r="N308" s="128" t="s">
        <v>1027</v>
      </c>
      <c r="O308" s="153"/>
      <c r="P308" s="154">
        <v>27250</v>
      </c>
      <c r="Q308" s="155">
        <v>-23688309750</v>
      </c>
      <c r="R308" s="125" t="s">
        <v>261</v>
      </c>
      <c r="S308" s="125" t="s">
        <v>260</v>
      </c>
      <c r="T308" s="125" t="s">
        <v>237</v>
      </c>
      <c r="U308" s="125" t="s">
        <v>251</v>
      </c>
      <c r="V308" s="125" t="s">
        <v>258</v>
      </c>
      <c r="W308" s="125" t="s">
        <v>257</v>
      </c>
      <c r="X308" s="125" t="s">
        <v>343</v>
      </c>
    </row>
    <row r="309" spans="2:24" ht="12" customHeight="1">
      <c r="B309" s="125" t="s">
        <v>333</v>
      </c>
      <c r="C309" s="126">
        <v>44316</v>
      </c>
      <c r="D309" s="125">
        <v>109</v>
      </c>
      <c r="E309" s="125" t="s">
        <v>334</v>
      </c>
      <c r="F309" s="125">
        <v>3315002</v>
      </c>
      <c r="G309" s="125">
        <v>0</v>
      </c>
      <c r="H309" s="125" t="s">
        <v>262</v>
      </c>
      <c r="I309" s="125" t="s">
        <v>1026</v>
      </c>
      <c r="J309" s="125">
        <v>0</v>
      </c>
      <c r="K309" s="125">
        <v>0</v>
      </c>
      <c r="L309" s="125" t="s">
        <v>42</v>
      </c>
      <c r="M309" s="128" t="s">
        <v>1027</v>
      </c>
      <c r="N309" s="127"/>
      <c r="O309" s="154">
        <v>27250</v>
      </c>
      <c r="P309" s="153"/>
      <c r="Q309" s="155">
        <v>-23688282500</v>
      </c>
      <c r="R309" s="125" t="s">
        <v>261</v>
      </c>
      <c r="S309" s="125" t="s">
        <v>337</v>
      </c>
      <c r="T309" s="125" t="s">
        <v>237</v>
      </c>
      <c r="U309" s="125" t="s">
        <v>251</v>
      </c>
      <c r="V309" s="125" t="s">
        <v>338</v>
      </c>
      <c r="W309" s="125" t="s">
        <v>257</v>
      </c>
      <c r="X309" s="125" t="s">
        <v>1028</v>
      </c>
    </row>
    <row r="310" spans="2:24" ht="12" customHeight="1">
      <c r="B310" s="125" t="s">
        <v>333</v>
      </c>
      <c r="C310" s="126">
        <v>44316</v>
      </c>
      <c r="D310" s="125">
        <v>109</v>
      </c>
      <c r="E310" s="125" t="s">
        <v>334</v>
      </c>
      <c r="F310" s="125">
        <v>3315002</v>
      </c>
      <c r="G310" s="125">
        <v>0</v>
      </c>
      <c r="H310" s="125" t="s">
        <v>262</v>
      </c>
      <c r="I310" s="125" t="s">
        <v>1024</v>
      </c>
      <c r="J310" s="125">
        <v>0</v>
      </c>
      <c r="K310" s="125">
        <v>0</v>
      </c>
      <c r="L310" s="125" t="s">
        <v>43</v>
      </c>
      <c r="M310" s="127"/>
      <c r="N310" s="128">
        <v>165000</v>
      </c>
      <c r="O310" s="153"/>
      <c r="P310" s="154">
        <v>165000</v>
      </c>
      <c r="Q310" s="155">
        <v>-23688447500</v>
      </c>
      <c r="R310" s="125" t="s">
        <v>261</v>
      </c>
      <c r="S310" s="125" t="s">
        <v>260</v>
      </c>
      <c r="T310" s="125" t="s">
        <v>237</v>
      </c>
      <c r="U310" s="125" t="s">
        <v>251</v>
      </c>
      <c r="V310" s="125" t="s">
        <v>258</v>
      </c>
      <c r="W310" s="125" t="s">
        <v>257</v>
      </c>
      <c r="X310" s="125" t="s">
        <v>343</v>
      </c>
    </row>
    <row r="311" spans="2:24" ht="12" customHeight="1">
      <c r="B311" s="125" t="s">
        <v>333</v>
      </c>
      <c r="C311" s="126">
        <v>44316</v>
      </c>
      <c r="D311" s="125">
        <v>109</v>
      </c>
      <c r="E311" s="125" t="s">
        <v>954</v>
      </c>
      <c r="F311" s="125">
        <v>3315003</v>
      </c>
      <c r="G311" s="125">
        <v>0</v>
      </c>
      <c r="H311" s="125" t="s">
        <v>262</v>
      </c>
      <c r="I311" s="125" t="s">
        <v>1029</v>
      </c>
      <c r="J311" s="125">
        <v>0</v>
      </c>
      <c r="K311" s="125">
        <v>0</v>
      </c>
      <c r="L311" s="125" t="s">
        <v>43</v>
      </c>
      <c r="M311" s="127"/>
      <c r="N311" s="128">
        <v>38522812</v>
      </c>
      <c r="O311" s="153"/>
      <c r="P311" s="154">
        <v>38522812</v>
      </c>
      <c r="Q311" s="155">
        <v>-23726970312</v>
      </c>
      <c r="R311" s="125" t="s">
        <v>261</v>
      </c>
      <c r="S311" s="125" t="s">
        <v>260</v>
      </c>
      <c r="T311" s="125" t="s">
        <v>237</v>
      </c>
      <c r="U311" s="125" t="s">
        <v>251</v>
      </c>
      <c r="V311" s="125" t="s">
        <v>258</v>
      </c>
      <c r="W311" s="125" t="s">
        <v>257</v>
      </c>
      <c r="X311" s="125" t="s">
        <v>1030</v>
      </c>
    </row>
    <row r="312" spans="2:24" ht="12" customHeight="1">
      <c r="B312" s="125" t="s">
        <v>333</v>
      </c>
      <c r="C312" s="126">
        <v>44316</v>
      </c>
      <c r="D312" s="125">
        <v>109</v>
      </c>
      <c r="E312" s="125" t="s">
        <v>954</v>
      </c>
      <c r="F312" s="125">
        <v>3315003</v>
      </c>
      <c r="G312" s="125">
        <v>0</v>
      </c>
      <c r="H312" s="125" t="s">
        <v>262</v>
      </c>
      <c r="I312" s="125" t="s">
        <v>1031</v>
      </c>
      <c r="J312" s="125">
        <v>0</v>
      </c>
      <c r="K312" s="125">
        <v>0</v>
      </c>
      <c r="L312" s="125" t="s">
        <v>43</v>
      </c>
      <c r="M312" s="128">
        <v>10589097</v>
      </c>
      <c r="N312" s="127"/>
      <c r="O312" s="154">
        <v>10589097</v>
      </c>
      <c r="P312" s="153"/>
      <c r="Q312" s="155">
        <v>-23716381215</v>
      </c>
      <c r="R312" s="125" t="s">
        <v>261</v>
      </c>
      <c r="S312" s="125" t="s">
        <v>337</v>
      </c>
      <c r="T312" s="125" t="s">
        <v>237</v>
      </c>
      <c r="U312" s="125" t="s">
        <v>251</v>
      </c>
      <c r="V312" s="125" t="s">
        <v>338</v>
      </c>
      <c r="W312" s="125" t="s">
        <v>257</v>
      </c>
      <c r="X312" s="125" t="s">
        <v>1032</v>
      </c>
    </row>
    <row r="313" spans="2:24" ht="12" customHeight="1">
      <c r="B313" s="125" t="s">
        <v>333</v>
      </c>
      <c r="C313" s="126">
        <v>44316</v>
      </c>
      <c r="D313" s="125">
        <v>109</v>
      </c>
      <c r="E313" s="125" t="s">
        <v>954</v>
      </c>
      <c r="F313" s="125">
        <v>3315003</v>
      </c>
      <c r="G313" s="125">
        <v>0</v>
      </c>
      <c r="H313" s="125" t="s">
        <v>262</v>
      </c>
      <c r="I313" s="125" t="s">
        <v>1031</v>
      </c>
      <c r="J313" s="125">
        <v>0</v>
      </c>
      <c r="K313" s="125">
        <v>0</v>
      </c>
      <c r="L313" s="125" t="s">
        <v>43</v>
      </c>
      <c r="M313" s="127"/>
      <c r="N313" s="128">
        <v>26594901</v>
      </c>
      <c r="O313" s="153"/>
      <c r="P313" s="154">
        <v>26594901</v>
      </c>
      <c r="Q313" s="155">
        <v>-23742976116</v>
      </c>
      <c r="R313" s="125" t="s">
        <v>261</v>
      </c>
      <c r="S313" s="125" t="s">
        <v>260</v>
      </c>
      <c r="T313" s="125" t="s">
        <v>237</v>
      </c>
      <c r="U313" s="125" t="s">
        <v>251</v>
      </c>
      <c r="V313" s="125" t="s">
        <v>258</v>
      </c>
      <c r="W313" s="125" t="s">
        <v>257</v>
      </c>
      <c r="X313" s="125" t="s">
        <v>1030</v>
      </c>
    </row>
    <row r="314" spans="2:24" ht="12" customHeight="1">
      <c r="B314" s="125" t="s">
        <v>333</v>
      </c>
      <c r="C314" s="126">
        <v>44316</v>
      </c>
      <c r="D314" s="125">
        <v>109</v>
      </c>
      <c r="E314" s="125" t="s">
        <v>954</v>
      </c>
      <c r="F314" s="125">
        <v>3315003</v>
      </c>
      <c r="G314" s="125">
        <v>0</v>
      </c>
      <c r="H314" s="125" t="s">
        <v>262</v>
      </c>
      <c r="I314" s="125" t="s">
        <v>1029</v>
      </c>
      <c r="J314" s="125">
        <v>0</v>
      </c>
      <c r="K314" s="125">
        <v>0</v>
      </c>
      <c r="L314" s="125" t="s">
        <v>43</v>
      </c>
      <c r="M314" s="128">
        <v>23552901</v>
      </c>
      <c r="N314" s="127"/>
      <c r="O314" s="154">
        <v>23552901</v>
      </c>
      <c r="P314" s="153"/>
      <c r="Q314" s="155">
        <v>-23719423215</v>
      </c>
      <c r="R314" s="125" t="s">
        <v>261</v>
      </c>
      <c r="S314" s="125" t="s">
        <v>337</v>
      </c>
      <c r="T314" s="125" t="s">
        <v>237</v>
      </c>
      <c r="U314" s="125" t="s">
        <v>251</v>
      </c>
      <c r="V314" s="125" t="s">
        <v>338</v>
      </c>
      <c r="W314" s="125" t="s">
        <v>257</v>
      </c>
      <c r="X314" s="125" t="s">
        <v>1033</v>
      </c>
    </row>
    <row r="315" spans="2:24" ht="12" customHeight="1">
      <c r="B315" s="125" t="s">
        <v>333</v>
      </c>
      <c r="C315" s="126">
        <v>44316</v>
      </c>
      <c r="D315" s="125">
        <v>109</v>
      </c>
      <c r="E315" s="125" t="s">
        <v>954</v>
      </c>
      <c r="F315" s="125">
        <v>3315003</v>
      </c>
      <c r="G315" s="125">
        <v>0</v>
      </c>
      <c r="H315" s="125" t="s">
        <v>262</v>
      </c>
      <c r="I315" s="125" t="s">
        <v>1029</v>
      </c>
      <c r="J315" s="125">
        <v>0</v>
      </c>
      <c r="K315" s="125">
        <v>0</v>
      </c>
      <c r="L315" s="125" t="s">
        <v>43</v>
      </c>
      <c r="M315" s="128">
        <v>2667612</v>
      </c>
      <c r="N315" s="127"/>
      <c r="O315" s="154">
        <v>2667612</v>
      </c>
      <c r="P315" s="153"/>
      <c r="Q315" s="155">
        <v>-23716755603</v>
      </c>
      <c r="R315" s="125" t="s">
        <v>261</v>
      </c>
      <c r="S315" s="125" t="s">
        <v>337</v>
      </c>
      <c r="T315" s="125" t="s">
        <v>237</v>
      </c>
      <c r="U315" s="125" t="s">
        <v>251</v>
      </c>
      <c r="V315" s="125" t="s">
        <v>338</v>
      </c>
      <c r="W315" s="125" t="s">
        <v>257</v>
      </c>
      <c r="X315" s="125" t="s">
        <v>1034</v>
      </c>
    </row>
    <row r="316" spans="2:24" ht="12" customHeight="1">
      <c r="B316" s="125" t="s">
        <v>333</v>
      </c>
      <c r="C316" s="126">
        <v>44316</v>
      </c>
      <c r="D316" s="125">
        <v>109</v>
      </c>
      <c r="E316" s="125" t="s">
        <v>954</v>
      </c>
      <c r="F316" s="125">
        <v>3315003</v>
      </c>
      <c r="G316" s="125">
        <v>0</v>
      </c>
      <c r="H316" s="125" t="s">
        <v>262</v>
      </c>
      <c r="I316" s="125" t="s">
        <v>1029</v>
      </c>
      <c r="J316" s="125">
        <v>0</v>
      </c>
      <c r="K316" s="125">
        <v>0</v>
      </c>
      <c r="L316" s="125" t="s">
        <v>43</v>
      </c>
      <c r="M316" s="128">
        <v>110000</v>
      </c>
      <c r="N316" s="127"/>
      <c r="O316" s="154">
        <v>110000</v>
      </c>
      <c r="P316" s="153"/>
      <c r="Q316" s="155">
        <v>-23716645603</v>
      </c>
      <c r="R316" s="125" t="s">
        <v>261</v>
      </c>
      <c r="S316" s="125" t="s">
        <v>337</v>
      </c>
      <c r="T316" s="125" t="s">
        <v>237</v>
      </c>
      <c r="U316" s="125" t="s">
        <v>251</v>
      </c>
      <c r="V316" s="125" t="s">
        <v>338</v>
      </c>
      <c r="W316" s="125" t="s">
        <v>257</v>
      </c>
      <c r="X316" s="125" t="s">
        <v>1035</v>
      </c>
    </row>
    <row r="317" spans="2:24" ht="12" customHeight="1">
      <c r="B317" s="125" t="s">
        <v>333</v>
      </c>
      <c r="C317" s="126">
        <v>44316</v>
      </c>
      <c r="D317" s="125">
        <v>109</v>
      </c>
      <c r="E317" s="125" t="s">
        <v>954</v>
      </c>
      <c r="F317" s="125">
        <v>3315003</v>
      </c>
      <c r="G317" s="125">
        <v>0</v>
      </c>
      <c r="H317" s="125" t="s">
        <v>262</v>
      </c>
      <c r="I317" s="125" t="s">
        <v>1029</v>
      </c>
      <c r="J317" s="125">
        <v>0</v>
      </c>
      <c r="K317" s="125">
        <v>0</v>
      </c>
      <c r="L317" s="125" t="s">
        <v>43</v>
      </c>
      <c r="M317" s="128">
        <v>5647786</v>
      </c>
      <c r="N317" s="127"/>
      <c r="O317" s="154">
        <v>5647786</v>
      </c>
      <c r="P317" s="153"/>
      <c r="Q317" s="155">
        <v>-23710997817</v>
      </c>
      <c r="R317" s="125" t="s">
        <v>261</v>
      </c>
      <c r="S317" s="125" t="s">
        <v>337</v>
      </c>
      <c r="T317" s="125" t="s">
        <v>237</v>
      </c>
      <c r="U317" s="125" t="s">
        <v>251</v>
      </c>
      <c r="V317" s="125" t="s">
        <v>338</v>
      </c>
      <c r="W317" s="125" t="s">
        <v>257</v>
      </c>
      <c r="X317" s="125" t="s">
        <v>1036</v>
      </c>
    </row>
    <row r="318" spans="2:24" ht="12" customHeight="1">
      <c r="B318" s="125" t="s">
        <v>333</v>
      </c>
      <c r="C318" s="126">
        <v>44316</v>
      </c>
      <c r="D318" s="125">
        <v>109</v>
      </c>
      <c r="E318" s="125" t="s">
        <v>954</v>
      </c>
      <c r="F318" s="125">
        <v>3315003</v>
      </c>
      <c r="G318" s="125">
        <v>0</v>
      </c>
      <c r="H318" s="125" t="s">
        <v>262</v>
      </c>
      <c r="I318" s="125" t="s">
        <v>1029</v>
      </c>
      <c r="J318" s="125">
        <v>0</v>
      </c>
      <c r="K318" s="125">
        <v>0</v>
      </c>
      <c r="L318" s="125" t="s">
        <v>43</v>
      </c>
      <c r="M318" s="128">
        <v>2903020</v>
      </c>
      <c r="N318" s="127"/>
      <c r="O318" s="154">
        <v>2903020</v>
      </c>
      <c r="P318" s="153"/>
      <c r="Q318" s="155">
        <v>-23708094797</v>
      </c>
      <c r="R318" s="125" t="s">
        <v>261</v>
      </c>
      <c r="S318" s="125" t="s">
        <v>337</v>
      </c>
      <c r="T318" s="125" t="s">
        <v>237</v>
      </c>
      <c r="U318" s="125" t="s">
        <v>251</v>
      </c>
      <c r="V318" s="125" t="s">
        <v>338</v>
      </c>
      <c r="W318" s="125" t="s">
        <v>257</v>
      </c>
      <c r="X318" s="125" t="s">
        <v>1037</v>
      </c>
    </row>
    <row r="319" spans="2:24" ht="12" customHeight="1">
      <c r="B319" s="125" t="s">
        <v>333</v>
      </c>
      <c r="C319" s="126">
        <v>44316</v>
      </c>
      <c r="D319" s="125">
        <v>109</v>
      </c>
      <c r="E319" s="125" t="s">
        <v>954</v>
      </c>
      <c r="F319" s="125">
        <v>3315003</v>
      </c>
      <c r="G319" s="125">
        <v>0</v>
      </c>
      <c r="H319" s="125" t="s">
        <v>262</v>
      </c>
      <c r="I319" s="125" t="s">
        <v>1029</v>
      </c>
      <c r="J319" s="125">
        <v>0</v>
      </c>
      <c r="K319" s="125">
        <v>0</v>
      </c>
      <c r="L319" s="125" t="s">
        <v>43</v>
      </c>
      <c r="M319" s="128">
        <v>3641493</v>
      </c>
      <c r="N319" s="127"/>
      <c r="O319" s="154">
        <v>3641493</v>
      </c>
      <c r="P319" s="153"/>
      <c r="Q319" s="155">
        <v>-23704453304</v>
      </c>
      <c r="R319" s="125" t="s">
        <v>261</v>
      </c>
      <c r="S319" s="125" t="s">
        <v>337</v>
      </c>
      <c r="T319" s="125" t="s">
        <v>237</v>
      </c>
      <c r="U319" s="125" t="s">
        <v>251</v>
      </c>
      <c r="V319" s="125" t="s">
        <v>338</v>
      </c>
      <c r="W319" s="125" t="s">
        <v>257</v>
      </c>
      <c r="X319" s="125" t="s">
        <v>1038</v>
      </c>
    </row>
    <row r="320" spans="2:24" ht="12" customHeight="1">
      <c r="B320" s="125" t="s">
        <v>333</v>
      </c>
      <c r="C320" s="126">
        <v>44316</v>
      </c>
      <c r="D320" s="125">
        <v>109</v>
      </c>
      <c r="E320" s="125" t="s">
        <v>339</v>
      </c>
      <c r="F320" s="125">
        <v>3315001</v>
      </c>
      <c r="G320" s="125">
        <v>0</v>
      </c>
      <c r="H320" s="125" t="s">
        <v>262</v>
      </c>
      <c r="I320" s="125" t="s">
        <v>1039</v>
      </c>
      <c r="J320" s="125">
        <v>0</v>
      </c>
      <c r="K320" s="125">
        <v>0</v>
      </c>
      <c r="L320" s="125" t="s">
        <v>43</v>
      </c>
      <c r="M320" s="127"/>
      <c r="N320" s="128">
        <v>4100042</v>
      </c>
      <c r="O320" s="153"/>
      <c r="P320" s="154">
        <v>4100042</v>
      </c>
      <c r="Q320" s="155">
        <v>-23708553346</v>
      </c>
      <c r="R320" s="125" t="s">
        <v>261</v>
      </c>
      <c r="S320" s="125" t="s">
        <v>260</v>
      </c>
      <c r="T320" s="125" t="s">
        <v>237</v>
      </c>
      <c r="U320" s="125" t="s">
        <v>251</v>
      </c>
      <c r="V320" s="125" t="s">
        <v>258</v>
      </c>
      <c r="W320" s="125" t="s">
        <v>257</v>
      </c>
      <c r="X320" s="125" t="s">
        <v>343</v>
      </c>
    </row>
    <row r="321" spans="2:24" ht="12" customHeight="1">
      <c r="B321" s="125" t="s">
        <v>333</v>
      </c>
      <c r="C321" s="126">
        <v>44316</v>
      </c>
      <c r="D321" s="125">
        <v>109</v>
      </c>
      <c r="E321" s="125" t="s">
        <v>339</v>
      </c>
      <c r="F321" s="125">
        <v>3315001</v>
      </c>
      <c r="G321" s="125">
        <v>0</v>
      </c>
      <c r="H321" s="125" t="s">
        <v>262</v>
      </c>
      <c r="I321" s="125" t="s">
        <v>1040</v>
      </c>
      <c r="J321" s="125">
        <v>0</v>
      </c>
      <c r="K321" s="125">
        <v>0</v>
      </c>
      <c r="L321" s="125" t="s">
        <v>42</v>
      </c>
      <c r="M321" s="127"/>
      <c r="N321" s="128" t="s">
        <v>1041</v>
      </c>
      <c r="O321" s="153"/>
      <c r="P321" s="154">
        <v>14029440</v>
      </c>
      <c r="Q321" s="155">
        <v>-23722582786</v>
      </c>
      <c r="R321" s="125" t="s">
        <v>261</v>
      </c>
      <c r="S321" s="125" t="s">
        <v>260</v>
      </c>
      <c r="T321" s="125" t="s">
        <v>237</v>
      </c>
      <c r="U321" s="125" t="s">
        <v>251</v>
      </c>
      <c r="V321" s="125" t="s">
        <v>258</v>
      </c>
      <c r="W321" s="125" t="s">
        <v>257</v>
      </c>
      <c r="X321" s="125" t="s">
        <v>343</v>
      </c>
    </row>
    <row r="322" spans="2:24" ht="12" customHeight="1">
      <c r="B322" s="125" t="s">
        <v>333</v>
      </c>
      <c r="C322" s="126">
        <v>44316</v>
      </c>
      <c r="D322" s="125">
        <v>109</v>
      </c>
      <c r="E322" s="125" t="s">
        <v>339</v>
      </c>
      <c r="F322" s="125">
        <v>3315001</v>
      </c>
      <c r="G322" s="125">
        <v>0</v>
      </c>
      <c r="H322" s="125" t="s">
        <v>262</v>
      </c>
      <c r="I322" s="125" t="s">
        <v>1042</v>
      </c>
      <c r="J322" s="125">
        <v>0</v>
      </c>
      <c r="K322" s="125">
        <v>0</v>
      </c>
      <c r="L322" s="125" t="s">
        <v>42</v>
      </c>
      <c r="M322" s="128">
        <v>16900</v>
      </c>
      <c r="N322" s="127"/>
      <c r="O322" s="154">
        <v>118998477</v>
      </c>
      <c r="P322" s="153"/>
      <c r="Q322" s="155">
        <v>-23603584309</v>
      </c>
      <c r="R322" s="125" t="s">
        <v>261</v>
      </c>
      <c r="S322" s="125" t="s">
        <v>264</v>
      </c>
      <c r="T322" s="125" t="s">
        <v>237</v>
      </c>
      <c r="U322" s="125" t="s">
        <v>251</v>
      </c>
      <c r="V322" s="125" t="s">
        <v>263</v>
      </c>
      <c r="W322" s="125" t="s">
        <v>257</v>
      </c>
      <c r="X322" s="125" t="s">
        <v>1043</v>
      </c>
    </row>
    <row r="323" spans="2:24" ht="12" customHeight="1">
      <c r="B323" s="125" t="s">
        <v>333</v>
      </c>
      <c r="C323" s="126">
        <v>44316</v>
      </c>
      <c r="D323" s="125">
        <v>109</v>
      </c>
      <c r="E323" s="125" t="s">
        <v>339</v>
      </c>
      <c r="F323" s="125">
        <v>3315001</v>
      </c>
      <c r="G323" s="125">
        <v>0</v>
      </c>
      <c r="H323" s="125" t="s">
        <v>262</v>
      </c>
      <c r="I323" s="125" t="s">
        <v>594</v>
      </c>
      <c r="J323" s="125">
        <v>0</v>
      </c>
      <c r="K323" s="125">
        <v>0</v>
      </c>
      <c r="L323" s="125" t="s">
        <v>42</v>
      </c>
      <c r="M323" s="128">
        <v>6000</v>
      </c>
      <c r="N323" s="127"/>
      <c r="O323" s="154">
        <v>41262300</v>
      </c>
      <c r="P323" s="153"/>
      <c r="Q323" s="155">
        <v>-23562322009</v>
      </c>
      <c r="R323" s="125" t="s">
        <v>261</v>
      </c>
      <c r="S323" s="125" t="s">
        <v>264</v>
      </c>
      <c r="T323" s="125" t="s">
        <v>237</v>
      </c>
      <c r="U323" s="125" t="s">
        <v>251</v>
      </c>
      <c r="V323" s="125" t="s">
        <v>263</v>
      </c>
      <c r="W323" s="125" t="s">
        <v>257</v>
      </c>
      <c r="X323" s="125" t="s">
        <v>595</v>
      </c>
    </row>
    <row r="324" spans="2:24" ht="12" customHeight="1">
      <c r="B324" s="125" t="s">
        <v>333</v>
      </c>
      <c r="C324" s="126">
        <v>44316</v>
      </c>
      <c r="D324" s="125">
        <v>109</v>
      </c>
      <c r="E324" s="125" t="s">
        <v>339</v>
      </c>
      <c r="F324" s="125">
        <v>3315001</v>
      </c>
      <c r="G324" s="125">
        <v>0</v>
      </c>
      <c r="H324" s="125" t="s">
        <v>262</v>
      </c>
      <c r="I324" s="125" t="s">
        <v>1040</v>
      </c>
      <c r="J324" s="125">
        <v>0</v>
      </c>
      <c r="K324" s="125">
        <v>0</v>
      </c>
      <c r="L324" s="125" t="s">
        <v>42</v>
      </c>
      <c r="M324" s="128" t="s">
        <v>1044</v>
      </c>
      <c r="N324" s="127"/>
      <c r="O324" s="154">
        <v>9869295</v>
      </c>
      <c r="P324" s="153"/>
      <c r="Q324" s="155">
        <v>-23552452714</v>
      </c>
      <c r="R324" s="125" t="s">
        <v>261</v>
      </c>
      <c r="S324" s="125" t="s">
        <v>337</v>
      </c>
      <c r="T324" s="125" t="s">
        <v>237</v>
      </c>
      <c r="U324" s="125" t="s">
        <v>251</v>
      </c>
      <c r="V324" s="125" t="s">
        <v>338</v>
      </c>
      <c r="W324" s="125" t="s">
        <v>257</v>
      </c>
      <c r="X324" s="125" t="s">
        <v>1045</v>
      </c>
    </row>
    <row r="325" spans="2:24" ht="12" customHeight="1">
      <c r="B325" s="125" t="s">
        <v>333</v>
      </c>
      <c r="C325" s="126">
        <v>44316</v>
      </c>
      <c r="D325" s="125">
        <v>109</v>
      </c>
      <c r="E325" s="125" t="s">
        <v>339</v>
      </c>
      <c r="F325" s="125">
        <v>3315001</v>
      </c>
      <c r="G325" s="125">
        <v>0</v>
      </c>
      <c r="H325" s="125" t="s">
        <v>262</v>
      </c>
      <c r="I325" s="125" t="s">
        <v>1040</v>
      </c>
      <c r="J325" s="125">
        <v>0</v>
      </c>
      <c r="K325" s="125">
        <v>0</v>
      </c>
      <c r="L325" s="125" t="s">
        <v>42</v>
      </c>
      <c r="M325" s="128">
        <v>330</v>
      </c>
      <c r="N325" s="127"/>
      <c r="O325" s="154">
        <v>2177327</v>
      </c>
      <c r="P325" s="153"/>
      <c r="Q325" s="155">
        <v>-23550275387</v>
      </c>
      <c r="R325" s="125" t="s">
        <v>261</v>
      </c>
      <c r="S325" s="125" t="s">
        <v>337</v>
      </c>
      <c r="T325" s="125" t="s">
        <v>237</v>
      </c>
      <c r="U325" s="125" t="s">
        <v>251</v>
      </c>
      <c r="V325" s="125" t="s">
        <v>338</v>
      </c>
      <c r="W325" s="125" t="s">
        <v>257</v>
      </c>
      <c r="X325" s="125" t="s">
        <v>1046</v>
      </c>
    </row>
    <row r="326" spans="2:24" ht="12" customHeight="1">
      <c r="B326" s="125" t="s">
        <v>333</v>
      </c>
      <c r="C326" s="126">
        <v>44316</v>
      </c>
      <c r="D326" s="125">
        <v>109</v>
      </c>
      <c r="E326" s="125" t="s">
        <v>339</v>
      </c>
      <c r="F326" s="125">
        <v>3315001</v>
      </c>
      <c r="G326" s="125">
        <v>0</v>
      </c>
      <c r="H326" s="125" t="s">
        <v>262</v>
      </c>
      <c r="I326" s="125" t="s">
        <v>1040</v>
      </c>
      <c r="J326" s="125">
        <v>0</v>
      </c>
      <c r="K326" s="125">
        <v>0</v>
      </c>
      <c r="L326" s="125" t="s">
        <v>42</v>
      </c>
      <c r="M326" s="128">
        <v>297</v>
      </c>
      <c r="N326" s="127"/>
      <c r="O326" s="154">
        <v>1959594</v>
      </c>
      <c r="P326" s="153"/>
      <c r="Q326" s="155">
        <v>-23548315793</v>
      </c>
      <c r="R326" s="125" t="s">
        <v>261</v>
      </c>
      <c r="S326" s="125" t="s">
        <v>337</v>
      </c>
      <c r="T326" s="125" t="s">
        <v>237</v>
      </c>
      <c r="U326" s="125" t="s">
        <v>251</v>
      </c>
      <c r="V326" s="125" t="s">
        <v>338</v>
      </c>
      <c r="W326" s="125" t="s">
        <v>257</v>
      </c>
      <c r="X326" s="125" t="s">
        <v>1047</v>
      </c>
    </row>
    <row r="327" spans="2:24" ht="12" customHeight="1">
      <c r="B327" s="125" t="s">
        <v>333</v>
      </c>
      <c r="C327" s="126">
        <v>44316</v>
      </c>
      <c r="D327" s="125">
        <v>109</v>
      </c>
      <c r="E327" s="125" t="s">
        <v>339</v>
      </c>
      <c r="F327" s="125">
        <v>3315001</v>
      </c>
      <c r="G327" s="125">
        <v>0</v>
      </c>
      <c r="H327" s="125" t="s">
        <v>262</v>
      </c>
      <c r="I327" s="125" t="s">
        <v>1040</v>
      </c>
      <c r="J327" s="125">
        <v>0</v>
      </c>
      <c r="K327" s="125">
        <v>0</v>
      </c>
      <c r="L327" s="125" t="s">
        <v>42</v>
      </c>
      <c r="M327" s="128" t="s">
        <v>829</v>
      </c>
      <c r="N327" s="127"/>
      <c r="O327" s="154">
        <v>23225</v>
      </c>
      <c r="P327" s="153"/>
      <c r="Q327" s="155">
        <v>-23548292568</v>
      </c>
      <c r="R327" s="125" t="s">
        <v>261</v>
      </c>
      <c r="S327" s="125" t="s">
        <v>337</v>
      </c>
      <c r="T327" s="125" t="s">
        <v>237</v>
      </c>
      <c r="U327" s="125" t="s">
        <v>251</v>
      </c>
      <c r="V327" s="125" t="s">
        <v>338</v>
      </c>
      <c r="W327" s="125" t="s">
        <v>257</v>
      </c>
      <c r="X327" s="125" t="s">
        <v>1048</v>
      </c>
    </row>
    <row r="328" spans="2:24" ht="12" customHeight="1">
      <c r="B328" s="125" t="s">
        <v>333</v>
      </c>
      <c r="C328" s="126">
        <v>44316</v>
      </c>
      <c r="D328" s="125">
        <v>109</v>
      </c>
      <c r="E328" s="125" t="s">
        <v>339</v>
      </c>
      <c r="F328" s="125">
        <v>3315001</v>
      </c>
      <c r="G328" s="125">
        <v>0</v>
      </c>
      <c r="H328" s="125" t="s">
        <v>262</v>
      </c>
      <c r="I328" s="125" t="s">
        <v>1040</v>
      </c>
      <c r="J328" s="125">
        <v>0</v>
      </c>
      <c r="K328" s="125">
        <v>0</v>
      </c>
      <c r="L328" s="125" t="s">
        <v>42</v>
      </c>
      <c r="M328" s="127"/>
      <c r="N328" s="128">
        <v>0</v>
      </c>
      <c r="O328" s="153"/>
      <c r="P328" s="154">
        <v>1</v>
      </c>
      <c r="Q328" s="155">
        <v>-23548292569</v>
      </c>
      <c r="R328" s="125" t="s">
        <v>261</v>
      </c>
      <c r="S328" s="125" t="s">
        <v>337</v>
      </c>
      <c r="T328" s="125" t="s">
        <v>237</v>
      </c>
      <c r="U328" s="125" t="s">
        <v>251</v>
      </c>
      <c r="V328" s="125" t="s">
        <v>338</v>
      </c>
      <c r="W328" s="125" t="s">
        <v>257</v>
      </c>
      <c r="X328" s="125" t="s">
        <v>1048</v>
      </c>
    </row>
    <row r="329" spans="2:24" ht="12" customHeight="1">
      <c r="B329" s="125" t="s">
        <v>333</v>
      </c>
      <c r="C329" s="126">
        <v>44316</v>
      </c>
      <c r="D329" s="125">
        <v>109</v>
      </c>
      <c r="E329" s="125" t="s">
        <v>339</v>
      </c>
      <c r="F329" s="125">
        <v>3315001</v>
      </c>
      <c r="G329" s="125">
        <v>0</v>
      </c>
      <c r="H329" s="125" t="s">
        <v>262</v>
      </c>
      <c r="I329" s="125" t="s">
        <v>1039</v>
      </c>
      <c r="J329" s="125">
        <v>0</v>
      </c>
      <c r="K329" s="125">
        <v>0</v>
      </c>
      <c r="L329" s="125" t="s">
        <v>43</v>
      </c>
      <c r="M329" s="128">
        <v>3379762</v>
      </c>
      <c r="N329" s="127"/>
      <c r="O329" s="154">
        <v>3379762</v>
      </c>
      <c r="P329" s="153"/>
      <c r="Q329" s="155">
        <v>-23544912807</v>
      </c>
      <c r="R329" s="125" t="s">
        <v>261</v>
      </c>
      <c r="S329" s="125" t="s">
        <v>337</v>
      </c>
      <c r="T329" s="125" t="s">
        <v>237</v>
      </c>
      <c r="U329" s="125" t="s">
        <v>251</v>
      </c>
      <c r="V329" s="125" t="s">
        <v>338</v>
      </c>
      <c r="W329" s="125" t="s">
        <v>257</v>
      </c>
      <c r="X329" s="125" t="s">
        <v>1049</v>
      </c>
    </row>
    <row r="330" spans="2:24" ht="12" customHeight="1">
      <c r="B330" s="125" t="s">
        <v>333</v>
      </c>
      <c r="C330" s="126">
        <v>44316</v>
      </c>
      <c r="D330" s="125">
        <v>109</v>
      </c>
      <c r="E330" s="125" t="s">
        <v>339</v>
      </c>
      <c r="F330" s="125">
        <v>3315001</v>
      </c>
      <c r="G330" s="125">
        <v>0</v>
      </c>
      <c r="H330" s="125" t="s">
        <v>262</v>
      </c>
      <c r="I330" s="125" t="s">
        <v>1039</v>
      </c>
      <c r="J330" s="125">
        <v>0</v>
      </c>
      <c r="K330" s="125">
        <v>0</v>
      </c>
      <c r="L330" s="125" t="s">
        <v>43</v>
      </c>
      <c r="M330" s="128">
        <v>220000</v>
      </c>
      <c r="N330" s="127"/>
      <c r="O330" s="154">
        <v>220000</v>
      </c>
      <c r="P330" s="153"/>
      <c r="Q330" s="155">
        <v>-23544692807</v>
      </c>
      <c r="R330" s="125" t="s">
        <v>261</v>
      </c>
      <c r="S330" s="125" t="s">
        <v>337</v>
      </c>
      <c r="T330" s="125" t="s">
        <v>237</v>
      </c>
      <c r="U330" s="125" t="s">
        <v>251</v>
      </c>
      <c r="V330" s="125" t="s">
        <v>338</v>
      </c>
      <c r="W330" s="125" t="s">
        <v>257</v>
      </c>
      <c r="X330" s="125" t="s">
        <v>1050</v>
      </c>
    </row>
    <row r="331" spans="2:24" ht="12" customHeight="1">
      <c r="B331" s="125" t="s">
        <v>333</v>
      </c>
      <c r="C331" s="126">
        <v>44316</v>
      </c>
      <c r="D331" s="125">
        <v>109</v>
      </c>
      <c r="E331" s="125" t="s">
        <v>339</v>
      </c>
      <c r="F331" s="125">
        <v>3315001</v>
      </c>
      <c r="G331" s="125">
        <v>0</v>
      </c>
      <c r="H331" s="125" t="s">
        <v>262</v>
      </c>
      <c r="I331" s="125" t="s">
        <v>1039</v>
      </c>
      <c r="J331" s="125">
        <v>0</v>
      </c>
      <c r="K331" s="125">
        <v>0</v>
      </c>
      <c r="L331" s="125" t="s">
        <v>43</v>
      </c>
      <c r="M331" s="128">
        <v>230010</v>
      </c>
      <c r="N331" s="127"/>
      <c r="O331" s="154">
        <v>230010</v>
      </c>
      <c r="P331" s="153"/>
      <c r="Q331" s="155">
        <v>-23544462797</v>
      </c>
      <c r="R331" s="125" t="s">
        <v>261</v>
      </c>
      <c r="S331" s="125" t="s">
        <v>337</v>
      </c>
      <c r="T331" s="125" t="s">
        <v>237</v>
      </c>
      <c r="U331" s="125" t="s">
        <v>251</v>
      </c>
      <c r="V331" s="125" t="s">
        <v>338</v>
      </c>
      <c r="W331" s="125" t="s">
        <v>257</v>
      </c>
      <c r="X331" s="125" t="s">
        <v>1051</v>
      </c>
    </row>
    <row r="332" spans="2:24" ht="12" customHeight="1">
      <c r="B332" s="125" t="s">
        <v>333</v>
      </c>
      <c r="C332" s="126">
        <v>44316</v>
      </c>
      <c r="D332" s="125">
        <v>109</v>
      </c>
      <c r="E332" s="125" t="s">
        <v>339</v>
      </c>
      <c r="F332" s="125">
        <v>3315001</v>
      </c>
      <c r="G332" s="125">
        <v>0</v>
      </c>
      <c r="H332" s="125" t="s">
        <v>262</v>
      </c>
      <c r="I332" s="125" t="s">
        <v>1039</v>
      </c>
      <c r="J332" s="125">
        <v>0</v>
      </c>
      <c r="K332" s="125">
        <v>0</v>
      </c>
      <c r="L332" s="125" t="s">
        <v>43</v>
      </c>
      <c r="M332" s="128">
        <v>270270</v>
      </c>
      <c r="N332" s="127"/>
      <c r="O332" s="154">
        <v>270270</v>
      </c>
      <c r="P332" s="153"/>
      <c r="Q332" s="155">
        <v>-23544192527</v>
      </c>
      <c r="R332" s="125" t="s">
        <v>261</v>
      </c>
      <c r="S332" s="125" t="s">
        <v>337</v>
      </c>
      <c r="T332" s="125" t="s">
        <v>237</v>
      </c>
      <c r="U332" s="125" t="s">
        <v>251</v>
      </c>
      <c r="V332" s="125" t="s">
        <v>338</v>
      </c>
      <c r="W332" s="125" t="s">
        <v>257</v>
      </c>
      <c r="X332" s="125" t="s">
        <v>1052</v>
      </c>
    </row>
    <row r="333" spans="2:24" ht="12" customHeight="1">
      <c r="B333" s="125" t="s">
        <v>333</v>
      </c>
      <c r="C333" s="126">
        <v>44317</v>
      </c>
      <c r="D333" s="125">
        <v>109</v>
      </c>
      <c r="E333" s="125" t="s">
        <v>954</v>
      </c>
      <c r="F333" s="125">
        <v>3315003</v>
      </c>
      <c r="G333" s="125">
        <v>0</v>
      </c>
      <c r="H333" s="125" t="s">
        <v>262</v>
      </c>
      <c r="I333" s="125" t="s">
        <v>1053</v>
      </c>
      <c r="J333" s="125">
        <v>0</v>
      </c>
      <c r="K333" s="125">
        <v>0</v>
      </c>
      <c r="L333" s="125" t="s">
        <v>44</v>
      </c>
      <c r="M333" s="127"/>
      <c r="N333" s="128" t="s">
        <v>1054</v>
      </c>
      <c r="O333" s="153"/>
      <c r="P333" s="154">
        <v>510848853</v>
      </c>
      <c r="Q333" s="155">
        <v>-24055041380</v>
      </c>
      <c r="R333" s="125" t="s">
        <v>261</v>
      </c>
      <c r="S333" s="125" t="s">
        <v>260</v>
      </c>
      <c r="T333" s="125" t="s">
        <v>237</v>
      </c>
      <c r="U333" s="125" t="s">
        <v>251</v>
      </c>
      <c r="V333" s="125" t="s">
        <v>258</v>
      </c>
      <c r="W333" s="125" t="s">
        <v>257</v>
      </c>
      <c r="X333" s="125" t="s">
        <v>1055</v>
      </c>
    </row>
    <row r="334" spans="2:24" ht="12" customHeight="1">
      <c r="B334" s="125" t="s">
        <v>333</v>
      </c>
      <c r="C334" s="126">
        <v>44317</v>
      </c>
      <c r="D334" s="125">
        <v>109</v>
      </c>
      <c r="E334" s="125" t="s">
        <v>339</v>
      </c>
      <c r="F334" s="125">
        <v>3315001</v>
      </c>
      <c r="G334" s="125">
        <v>0</v>
      </c>
      <c r="H334" s="125" t="s">
        <v>262</v>
      </c>
      <c r="I334" s="125" t="s">
        <v>1056</v>
      </c>
      <c r="J334" s="125">
        <v>0</v>
      </c>
      <c r="K334" s="125">
        <v>0</v>
      </c>
      <c r="L334" s="125" t="s">
        <v>43</v>
      </c>
      <c r="M334" s="127"/>
      <c r="N334" s="128">
        <v>1074955</v>
      </c>
      <c r="O334" s="153"/>
      <c r="P334" s="154">
        <v>1074955</v>
      </c>
      <c r="Q334" s="155">
        <v>-24056116335</v>
      </c>
      <c r="R334" s="125" t="s">
        <v>261</v>
      </c>
      <c r="S334" s="125" t="s">
        <v>260</v>
      </c>
      <c r="T334" s="125" t="s">
        <v>237</v>
      </c>
      <c r="U334" s="125" t="s">
        <v>251</v>
      </c>
      <c r="V334" s="125" t="s">
        <v>258</v>
      </c>
      <c r="W334" s="125" t="s">
        <v>257</v>
      </c>
      <c r="X334" s="125" t="s">
        <v>343</v>
      </c>
    </row>
    <row r="335" spans="2:24" ht="12" customHeight="1">
      <c r="B335" s="125" t="s">
        <v>333</v>
      </c>
      <c r="C335" s="126">
        <v>44317</v>
      </c>
      <c r="D335" s="125">
        <v>109</v>
      </c>
      <c r="E335" s="125" t="s">
        <v>339</v>
      </c>
      <c r="F335" s="125">
        <v>3315001</v>
      </c>
      <c r="G335" s="125">
        <v>0</v>
      </c>
      <c r="H335" s="125" t="s">
        <v>262</v>
      </c>
      <c r="I335" s="125" t="s">
        <v>1057</v>
      </c>
      <c r="J335" s="125">
        <v>0</v>
      </c>
      <c r="K335" s="125">
        <v>0</v>
      </c>
      <c r="L335" s="125" t="s">
        <v>42</v>
      </c>
      <c r="M335" s="127"/>
      <c r="N335" s="128">
        <v>239400</v>
      </c>
      <c r="O335" s="153"/>
      <c r="P335" s="154">
        <v>1578103254</v>
      </c>
      <c r="Q335" s="155">
        <v>-25634219589</v>
      </c>
      <c r="R335" s="125" t="s">
        <v>261</v>
      </c>
      <c r="S335" s="125" t="s">
        <v>260</v>
      </c>
      <c r="T335" s="125" t="s">
        <v>237</v>
      </c>
      <c r="U335" s="125" t="s">
        <v>251</v>
      </c>
      <c r="V335" s="125" t="s">
        <v>258</v>
      </c>
      <c r="W335" s="125" t="s">
        <v>257</v>
      </c>
      <c r="X335" s="125" t="s">
        <v>1058</v>
      </c>
    </row>
    <row r="336" spans="2:24" ht="12" customHeight="1">
      <c r="B336" s="125" t="s">
        <v>333</v>
      </c>
      <c r="C336" s="126">
        <v>44317</v>
      </c>
      <c r="D336" s="125">
        <v>109</v>
      </c>
      <c r="E336" s="125" t="s">
        <v>339</v>
      </c>
      <c r="F336" s="125">
        <v>3315001</v>
      </c>
      <c r="G336" s="125">
        <v>0</v>
      </c>
      <c r="H336" s="125" t="s">
        <v>262</v>
      </c>
      <c r="I336" s="125" t="s">
        <v>1059</v>
      </c>
      <c r="J336" s="125">
        <v>0</v>
      </c>
      <c r="K336" s="125">
        <v>0</v>
      </c>
      <c r="L336" s="125" t="s">
        <v>42</v>
      </c>
      <c r="M336" s="127"/>
      <c r="N336" s="128">
        <v>25162</v>
      </c>
      <c r="O336" s="153"/>
      <c r="P336" s="154">
        <v>165865639</v>
      </c>
      <c r="Q336" s="155">
        <v>-25800085228</v>
      </c>
      <c r="R336" s="125" t="s">
        <v>261</v>
      </c>
      <c r="S336" s="125" t="s">
        <v>260</v>
      </c>
      <c r="T336" s="125" t="s">
        <v>237</v>
      </c>
      <c r="U336" s="125" t="s">
        <v>251</v>
      </c>
      <c r="V336" s="125" t="s">
        <v>258</v>
      </c>
      <c r="W336" s="125" t="s">
        <v>257</v>
      </c>
      <c r="X336" s="125" t="s">
        <v>1060</v>
      </c>
    </row>
    <row r="337" spans="2:24" ht="12" customHeight="1">
      <c r="B337" s="125" t="s">
        <v>333</v>
      </c>
      <c r="C337" s="126">
        <v>44317</v>
      </c>
      <c r="D337" s="125">
        <v>109</v>
      </c>
      <c r="E337" s="125" t="s">
        <v>339</v>
      </c>
      <c r="F337" s="125">
        <v>3315001</v>
      </c>
      <c r="G337" s="125">
        <v>0</v>
      </c>
      <c r="H337" s="125" t="s">
        <v>262</v>
      </c>
      <c r="I337" s="125" t="s">
        <v>1061</v>
      </c>
      <c r="J337" s="125">
        <v>0</v>
      </c>
      <c r="K337" s="125">
        <v>0</v>
      </c>
      <c r="L337" s="125" t="s">
        <v>42</v>
      </c>
      <c r="M337" s="127"/>
      <c r="N337" s="128">
        <v>27825</v>
      </c>
      <c r="O337" s="153"/>
      <c r="P337" s="154">
        <v>183419896</v>
      </c>
      <c r="Q337" s="155">
        <v>-25983505124</v>
      </c>
      <c r="R337" s="125" t="s">
        <v>261</v>
      </c>
      <c r="S337" s="125" t="s">
        <v>260</v>
      </c>
      <c r="T337" s="125" t="s">
        <v>237</v>
      </c>
      <c r="U337" s="125" t="s">
        <v>251</v>
      </c>
      <c r="V337" s="125" t="s">
        <v>258</v>
      </c>
      <c r="W337" s="125" t="s">
        <v>257</v>
      </c>
      <c r="X337" s="125" t="s">
        <v>1062</v>
      </c>
    </row>
    <row r="338" spans="2:24" ht="12" customHeight="1">
      <c r="B338" s="125" t="s">
        <v>333</v>
      </c>
      <c r="C338" s="126">
        <v>44317</v>
      </c>
      <c r="D338" s="125">
        <v>109</v>
      </c>
      <c r="E338" s="125" t="s">
        <v>339</v>
      </c>
      <c r="F338" s="125">
        <v>3315001</v>
      </c>
      <c r="G338" s="125">
        <v>0</v>
      </c>
      <c r="H338" s="125" t="s">
        <v>262</v>
      </c>
      <c r="I338" s="125" t="s">
        <v>1063</v>
      </c>
      <c r="J338" s="125">
        <v>0</v>
      </c>
      <c r="K338" s="125">
        <v>0</v>
      </c>
      <c r="L338" s="125" t="s">
        <v>43</v>
      </c>
      <c r="M338" s="127"/>
      <c r="N338" s="128">
        <v>25162</v>
      </c>
      <c r="O338" s="153"/>
      <c r="P338" s="154">
        <v>25162</v>
      </c>
      <c r="Q338" s="155">
        <v>-25983530286</v>
      </c>
      <c r="R338" s="125" t="s">
        <v>261</v>
      </c>
      <c r="S338" s="125" t="s">
        <v>260</v>
      </c>
      <c r="T338" s="125" t="s">
        <v>237</v>
      </c>
      <c r="U338" s="125" t="s">
        <v>251</v>
      </c>
      <c r="V338" s="125" t="s">
        <v>258</v>
      </c>
      <c r="W338" s="125" t="s">
        <v>257</v>
      </c>
      <c r="X338" s="125" t="s">
        <v>1060</v>
      </c>
    </row>
    <row r="339" spans="2:24" ht="12" customHeight="1">
      <c r="B339" s="125" t="s">
        <v>333</v>
      </c>
      <c r="C339" s="126">
        <v>44317</v>
      </c>
      <c r="D339" s="125">
        <v>109</v>
      </c>
      <c r="E339" s="125" t="s">
        <v>339</v>
      </c>
      <c r="F339" s="125">
        <v>3315001</v>
      </c>
      <c r="G339" s="125">
        <v>0</v>
      </c>
      <c r="H339" s="125" t="s">
        <v>262</v>
      </c>
      <c r="I339" s="125" t="s">
        <v>1064</v>
      </c>
      <c r="J339" s="125">
        <v>0</v>
      </c>
      <c r="K339" s="125">
        <v>0</v>
      </c>
      <c r="L339" s="125" t="s">
        <v>42</v>
      </c>
      <c r="M339" s="127"/>
      <c r="N339" s="128" t="s">
        <v>1065</v>
      </c>
      <c r="O339" s="153"/>
      <c r="P339" s="154">
        <v>18360958</v>
      </c>
      <c r="Q339" s="155">
        <v>-26001891244</v>
      </c>
      <c r="R339" s="125" t="s">
        <v>261</v>
      </c>
      <c r="S339" s="125" t="s">
        <v>260</v>
      </c>
      <c r="T339" s="125" t="s">
        <v>237</v>
      </c>
      <c r="U339" s="125" t="s">
        <v>251</v>
      </c>
      <c r="V339" s="125" t="s">
        <v>258</v>
      </c>
      <c r="W339" s="125" t="s">
        <v>257</v>
      </c>
      <c r="X339" s="125" t="s">
        <v>343</v>
      </c>
    </row>
    <row r="340" spans="2:24" ht="12" customHeight="1">
      <c r="B340" s="125" t="s">
        <v>333</v>
      </c>
      <c r="C340" s="126">
        <v>44317</v>
      </c>
      <c r="D340" s="125">
        <v>109</v>
      </c>
      <c r="E340" s="125" t="s">
        <v>339</v>
      </c>
      <c r="F340" s="125">
        <v>3315001</v>
      </c>
      <c r="G340" s="125">
        <v>0</v>
      </c>
      <c r="H340" s="125" t="s">
        <v>262</v>
      </c>
      <c r="I340" s="125" t="s">
        <v>1066</v>
      </c>
      <c r="J340" s="125">
        <v>0</v>
      </c>
      <c r="K340" s="125">
        <v>0</v>
      </c>
      <c r="L340" s="125" t="s">
        <v>42</v>
      </c>
      <c r="M340" s="127"/>
      <c r="N340" s="128">
        <v>25350</v>
      </c>
      <c r="O340" s="153"/>
      <c r="P340" s="154">
        <v>167104919</v>
      </c>
      <c r="Q340" s="155">
        <v>-26168996163</v>
      </c>
      <c r="R340" s="125" t="s">
        <v>261</v>
      </c>
      <c r="S340" s="125" t="s">
        <v>260</v>
      </c>
      <c r="T340" s="125" t="s">
        <v>237</v>
      </c>
      <c r="U340" s="125" t="s">
        <v>251</v>
      </c>
      <c r="V340" s="125" t="s">
        <v>258</v>
      </c>
      <c r="W340" s="125" t="s">
        <v>257</v>
      </c>
      <c r="X340" s="125" t="s">
        <v>1067</v>
      </c>
    </row>
    <row r="341" spans="2:24" ht="12" customHeight="1">
      <c r="B341" s="125" t="s">
        <v>333</v>
      </c>
      <c r="C341" s="126">
        <v>44317</v>
      </c>
      <c r="D341" s="125">
        <v>109</v>
      </c>
      <c r="E341" s="125" t="s">
        <v>339</v>
      </c>
      <c r="F341" s="125">
        <v>3315001</v>
      </c>
      <c r="G341" s="125">
        <v>0</v>
      </c>
      <c r="H341" s="125" t="s">
        <v>262</v>
      </c>
      <c r="I341" s="125" t="s">
        <v>1063</v>
      </c>
      <c r="J341" s="125">
        <v>0</v>
      </c>
      <c r="K341" s="125">
        <v>0</v>
      </c>
      <c r="L341" s="125" t="s">
        <v>43</v>
      </c>
      <c r="M341" s="128">
        <v>25162</v>
      </c>
      <c r="N341" s="127"/>
      <c r="O341" s="154">
        <v>25162</v>
      </c>
      <c r="P341" s="153"/>
      <c r="Q341" s="155">
        <v>-26168971001</v>
      </c>
      <c r="R341" s="125" t="s">
        <v>261</v>
      </c>
      <c r="S341" s="125" t="s">
        <v>264</v>
      </c>
      <c r="T341" s="125" t="s">
        <v>237</v>
      </c>
      <c r="U341" s="125" t="s">
        <v>251</v>
      </c>
      <c r="V341" s="125" t="s">
        <v>263</v>
      </c>
      <c r="W341" s="125" t="s">
        <v>257</v>
      </c>
      <c r="X341" s="125" t="s">
        <v>1060</v>
      </c>
    </row>
    <row r="342" spans="2:24" ht="12" customHeight="1">
      <c r="B342" s="125" t="s">
        <v>333</v>
      </c>
      <c r="C342" s="126">
        <v>44317</v>
      </c>
      <c r="D342" s="125">
        <v>109</v>
      </c>
      <c r="E342" s="125" t="s">
        <v>339</v>
      </c>
      <c r="F342" s="125">
        <v>3315001</v>
      </c>
      <c r="G342" s="125">
        <v>0</v>
      </c>
      <c r="H342" s="125" t="s">
        <v>262</v>
      </c>
      <c r="I342" s="125" t="s">
        <v>1068</v>
      </c>
      <c r="J342" s="125">
        <v>0</v>
      </c>
      <c r="K342" s="125">
        <v>0</v>
      </c>
      <c r="L342" s="125" t="s">
        <v>42</v>
      </c>
      <c r="M342" s="127"/>
      <c r="N342" s="128">
        <v>239400</v>
      </c>
      <c r="O342" s="153"/>
      <c r="P342" s="154">
        <v>1578103254</v>
      </c>
      <c r="Q342" s="155">
        <v>-27747074255</v>
      </c>
      <c r="R342" s="125" t="s">
        <v>261</v>
      </c>
      <c r="S342" s="125" t="s">
        <v>260</v>
      </c>
      <c r="T342" s="125" t="s">
        <v>237</v>
      </c>
      <c r="U342" s="125" t="s">
        <v>251</v>
      </c>
      <c r="V342" s="125" t="s">
        <v>258</v>
      </c>
      <c r="W342" s="125" t="s">
        <v>257</v>
      </c>
      <c r="X342" s="125" t="s">
        <v>1069</v>
      </c>
    </row>
    <row r="343" spans="2:24" ht="12" customHeight="1">
      <c r="B343" s="125" t="s">
        <v>333</v>
      </c>
      <c r="C343" s="126">
        <v>44320</v>
      </c>
      <c r="D343" s="125">
        <v>109</v>
      </c>
      <c r="E343" s="125" t="s">
        <v>339</v>
      </c>
      <c r="F343" s="125">
        <v>3315001</v>
      </c>
      <c r="G343" s="125">
        <v>0</v>
      </c>
      <c r="H343" s="125" t="s">
        <v>262</v>
      </c>
      <c r="I343" s="125" t="s">
        <v>563</v>
      </c>
      <c r="J343" s="125">
        <v>0</v>
      </c>
      <c r="K343" s="125">
        <v>0</v>
      </c>
      <c r="L343" s="125" t="s">
        <v>42</v>
      </c>
      <c r="M343" s="128">
        <v>18600</v>
      </c>
      <c r="N343" s="127"/>
      <c r="O343" s="154">
        <v>128180970</v>
      </c>
      <c r="P343" s="153"/>
      <c r="Q343" s="155">
        <v>-27618893285</v>
      </c>
      <c r="R343" s="125" t="s">
        <v>261</v>
      </c>
      <c r="S343" s="125" t="s">
        <v>337</v>
      </c>
      <c r="T343" s="125" t="s">
        <v>237</v>
      </c>
      <c r="U343" s="125" t="s">
        <v>251</v>
      </c>
      <c r="V343" s="125" t="s">
        <v>338</v>
      </c>
      <c r="W343" s="125" t="s">
        <v>257</v>
      </c>
      <c r="X343" s="125" t="s">
        <v>1070</v>
      </c>
    </row>
    <row r="344" spans="2:24" ht="12" customHeight="1">
      <c r="B344" s="125" t="s">
        <v>333</v>
      </c>
      <c r="C344" s="126">
        <v>44320</v>
      </c>
      <c r="D344" s="125">
        <v>109</v>
      </c>
      <c r="E344" s="125" t="s">
        <v>339</v>
      </c>
      <c r="F344" s="125">
        <v>3315001</v>
      </c>
      <c r="G344" s="125">
        <v>0</v>
      </c>
      <c r="H344" s="125" t="s">
        <v>262</v>
      </c>
      <c r="I344" s="125" t="s">
        <v>1071</v>
      </c>
      <c r="J344" s="125">
        <v>0</v>
      </c>
      <c r="K344" s="125">
        <v>0</v>
      </c>
      <c r="L344" s="125" t="s">
        <v>42</v>
      </c>
      <c r="M344" s="128" t="s">
        <v>1072</v>
      </c>
      <c r="N344" s="127"/>
      <c r="O344" s="154">
        <v>35268405</v>
      </c>
      <c r="P344" s="153"/>
      <c r="Q344" s="155">
        <v>-27583624880</v>
      </c>
      <c r="R344" s="125" t="s">
        <v>261</v>
      </c>
      <c r="S344" s="125" t="s">
        <v>337</v>
      </c>
      <c r="T344" s="125" t="s">
        <v>237</v>
      </c>
      <c r="U344" s="125" t="s">
        <v>251</v>
      </c>
      <c r="V344" s="125" t="s">
        <v>338</v>
      </c>
      <c r="W344" s="125" t="s">
        <v>257</v>
      </c>
      <c r="X344" s="125" t="s">
        <v>1073</v>
      </c>
    </row>
    <row r="345" spans="2:24" ht="12" customHeight="1">
      <c r="B345" s="125" t="s">
        <v>333</v>
      </c>
      <c r="C345" s="126">
        <v>44321</v>
      </c>
      <c r="D345" s="125">
        <v>109</v>
      </c>
      <c r="E345" s="125" t="s">
        <v>954</v>
      </c>
      <c r="F345" s="125">
        <v>3315003</v>
      </c>
      <c r="G345" s="125">
        <v>0</v>
      </c>
      <c r="H345" s="125" t="s">
        <v>262</v>
      </c>
      <c r="I345" s="125">
        <v>21665745420</v>
      </c>
      <c r="J345" s="125">
        <v>0</v>
      </c>
      <c r="K345" s="125">
        <v>0</v>
      </c>
      <c r="L345" s="125" t="s">
        <v>42</v>
      </c>
      <c r="M345" s="127"/>
      <c r="N345" s="128">
        <v>232494</v>
      </c>
      <c r="O345" s="153"/>
      <c r="P345" s="154">
        <v>1555887047</v>
      </c>
      <c r="Q345" s="155">
        <v>-29139511927</v>
      </c>
      <c r="R345" s="125" t="s">
        <v>261</v>
      </c>
      <c r="S345" s="125" t="s">
        <v>260</v>
      </c>
      <c r="T345" s="125" t="s">
        <v>237</v>
      </c>
      <c r="U345" s="125" t="s">
        <v>251</v>
      </c>
      <c r="V345" s="125" t="s">
        <v>258</v>
      </c>
      <c r="W345" s="125" t="s">
        <v>257</v>
      </c>
      <c r="X345" s="125" t="s">
        <v>1074</v>
      </c>
    </row>
    <row r="346" spans="2:24" ht="12" customHeight="1">
      <c r="B346" s="125" t="s">
        <v>333</v>
      </c>
      <c r="C346" s="126">
        <v>44322</v>
      </c>
      <c r="D346" s="125">
        <v>109</v>
      </c>
      <c r="E346" s="125" t="s">
        <v>954</v>
      </c>
      <c r="F346" s="125">
        <v>3315003</v>
      </c>
      <c r="G346" s="125">
        <v>0</v>
      </c>
      <c r="H346" s="125" t="s">
        <v>262</v>
      </c>
      <c r="I346" s="125">
        <v>2166553907</v>
      </c>
      <c r="J346" s="125">
        <v>0</v>
      </c>
      <c r="K346" s="125">
        <v>0</v>
      </c>
      <c r="L346" s="125" t="s">
        <v>42</v>
      </c>
      <c r="M346" s="128">
        <v>232494</v>
      </c>
      <c r="N346" s="127"/>
      <c r="O346" s="154">
        <v>1636753110</v>
      </c>
      <c r="P346" s="153"/>
      <c r="Q346" s="155">
        <v>-27502758817</v>
      </c>
      <c r="R346" s="125" t="s">
        <v>261</v>
      </c>
      <c r="S346" s="125" t="s">
        <v>337</v>
      </c>
      <c r="T346" s="125" t="s">
        <v>237</v>
      </c>
      <c r="U346" s="125" t="s">
        <v>251</v>
      </c>
      <c r="V346" s="125" t="s">
        <v>338</v>
      </c>
      <c r="W346" s="125" t="s">
        <v>257</v>
      </c>
      <c r="X346" s="125" t="s">
        <v>1075</v>
      </c>
    </row>
    <row r="347" spans="2:24" ht="12" customHeight="1">
      <c r="B347" s="125" t="s">
        <v>333</v>
      </c>
      <c r="C347" s="126">
        <v>44322</v>
      </c>
      <c r="D347" s="125">
        <v>109</v>
      </c>
      <c r="E347" s="125" t="s">
        <v>954</v>
      </c>
      <c r="F347" s="125">
        <v>3315003</v>
      </c>
      <c r="G347" s="125">
        <v>0</v>
      </c>
      <c r="H347" s="125" t="s">
        <v>262</v>
      </c>
      <c r="I347" s="125">
        <v>2166553907</v>
      </c>
      <c r="J347" s="125">
        <v>0</v>
      </c>
      <c r="K347" s="125">
        <v>0</v>
      </c>
      <c r="L347" s="125" t="s">
        <v>42</v>
      </c>
      <c r="M347" s="127"/>
      <c r="N347" s="128" t="s">
        <v>1076</v>
      </c>
      <c r="O347" s="153"/>
      <c r="P347" s="154">
        <v>16412376</v>
      </c>
      <c r="Q347" s="155">
        <v>-27519171193</v>
      </c>
      <c r="R347" s="125" t="s">
        <v>261</v>
      </c>
      <c r="S347" s="125" t="s">
        <v>340</v>
      </c>
      <c r="T347" s="125" t="s">
        <v>237</v>
      </c>
      <c r="U347" s="125" t="s">
        <v>251</v>
      </c>
      <c r="V347" s="125" t="s">
        <v>341</v>
      </c>
      <c r="W347" s="125" t="s">
        <v>257</v>
      </c>
      <c r="X347" s="125">
        <v>84865</v>
      </c>
    </row>
    <row r="348" spans="2:24" ht="12" customHeight="1">
      <c r="B348" s="125" t="s">
        <v>333</v>
      </c>
      <c r="C348" s="126">
        <v>44322</v>
      </c>
      <c r="D348" s="125">
        <v>109</v>
      </c>
      <c r="E348" s="125" t="s">
        <v>954</v>
      </c>
      <c r="F348" s="125">
        <v>3315003</v>
      </c>
      <c r="G348" s="125">
        <v>0</v>
      </c>
      <c r="H348" s="125" t="s">
        <v>262</v>
      </c>
      <c r="I348" s="125">
        <v>2166553907</v>
      </c>
      <c r="J348" s="125">
        <v>0</v>
      </c>
      <c r="K348" s="125">
        <v>0</v>
      </c>
      <c r="L348" s="125" t="s">
        <v>42</v>
      </c>
      <c r="M348" s="128" t="s">
        <v>1076</v>
      </c>
      <c r="N348" s="127"/>
      <c r="O348" s="154">
        <v>16412376</v>
      </c>
      <c r="P348" s="153"/>
      <c r="Q348" s="155">
        <v>-27502758817</v>
      </c>
      <c r="R348" s="125" t="s">
        <v>261</v>
      </c>
      <c r="S348" s="125" t="s">
        <v>337</v>
      </c>
      <c r="T348" s="125" t="s">
        <v>237</v>
      </c>
      <c r="U348" s="125" t="s">
        <v>251</v>
      </c>
      <c r="V348" s="125" t="s">
        <v>338</v>
      </c>
      <c r="W348" s="125" t="s">
        <v>257</v>
      </c>
      <c r="X348" s="125" t="s">
        <v>1077</v>
      </c>
    </row>
    <row r="349" spans="2:24" ht="12" customHeight="1">
      <c r="B349" s="125" t="s">
        <v>333</v>
      </c>
      <c r="C349" s="126">
        <v>44322</v>
      </c>
      <c r="D349" s="125">
        <v>109</v>
      </c>
      <c r="E349" s="125" t="s">
        <v>954</v>
      </c>
      <c r="F349" s="125">
        <v>3315003</v>
      </c>
      <c r="G349" s="125">
        <v>0</v>
      </c>
      <c r="H349" s="125" t="s">
        <v>262</v>
      </c>
      <c r="I349" s="125">
        <v>2166553907</v>
      </c>
      <c r="J349" s="125">
        <v>0</v>
      </c>
      <c r="K349" s="125">
        <v>0</v>
      </c>
      <c r="L349" s="125" t="s">
        <v>42</v>
      </c>
      <c r="M349" s="128" t="s">
        <v>1076</v>
      </c>
      <c r="N349" s="127"/>
      <c r="O349" s="154">
        <v>16412376</v>
      </c>
      <c r="P349" s="153"/>
      <c r="Q349" s="155">
        <v>-27486346441</v>
      </c>
      <c r="R349" s="125" t="s">
        <v>261</v>
      </c>
      <c r="S349" s="125" t="s">
        <v>337</v>
      </c>
      <c r="T349" s="125" t="s">
        <v>237</v>
      </c>
      <c r="U349" s="125" t="s">
        <v>251</v>
      </c>
      <c r="V349" s="125" t="s">
        <v>338</v>
      </c>
      <c r="W349" s="125" t="s">
        <v>257</v>
      </c>
      <c r="X349" s="125" t="s">
        <v>1078</v>
      </c>
    </row>
    <row r="350" spans="2:24" ht="12" customHeight="1">
      <c r="B350" s="125" t="s">
        <v>333</v>
      </c>
      <c r="C350" s="126">
        <v>44322</v>
      </c>
      <c r="D350" s="125">
        <v>109</v>
      </c>
      <c r="E350" s="125" t="s">
        <v>954</v>
      </c>
      <c r="F350" s="125">
        <v>3315003</v>
      </c>
      <c r="G350" s="125">
        <v>0</v>
      </c>
      <c r="H350" s="125" t="s">
        <v>262</v>
      </c>
      <c r="I350" s="125">
        <v>2166553907</v>
      </c>
      <c r="J350" s="125">
        <v>0</v>
      </c>
      <c r="K350" s="125">
        <v>0</v>
      </c>
      <c r="L350" s="125" t="s">
        <v>42</v>
      </c>
      <c r="M350" s="127"/>
      <c r="N350" s="128" t="s">
        <v>1076</v>
      </c>
      <c r="O350" s="153"/>
      <c r="P350" s="154">
        <v>16412376</v>
      </c>
      <c r="Q350" s="155">
        <v>-27502758817</v>
      </c>
      <c r="R350" s="125" t="s">
        <v>261</v>
      </c>
      <c r="S350" s="125" t="s">
        <v>340</v>
      </c>
      <c r="T350" s="125" t="s">
        <v>237</v>
      </c>
      <c r="U350" s="125" t="s">
        <v>251</v>
      </c>
      <c r="V350" s="125" t="s">
        <v>341</v>
      </c>
      <c r="W350" s="125" t="s">
        <v>257</v>
      </c>
      <c r="X350" s="125">
        <v>84143</v>
      </c>
    </row>
    <row r="351" spans="2:24" ht="12" customHeight="1">
      <c r="B351" s="125" t="s">
        <v>333</v>
      </c>
      <c r="C351" s="126">
        <v>44322</v>
      </c>
      <c r="D351" s="125">
        <v>109</v>
      </c>
      <c r="E351" s="125" t="s">
        <v>954</v>
      </c>
      <c r="F351" s="125">
        <v>3315003</v>
      </c>
      <c r="G351" s="125">
        <v>0</v>
      </c>
      <c r="H351" s="125" t="s">
        <v>262</v>
      </c>
      <c r="I351" s="125" t="s">
        <v>1031</v>
      </c>
      <c r="J351" s="125">
        <v>0</v>
      </c>
      <c r="K351" s="125">
        <v>0</v>
      </c>
      <c r="L351" s="125" t="s">
        <v>43</v>
      </c>
      <c r="M351" s="128">
        <v>16005804</v>
      </c>
      <c r="N351" s="127"/>
      <c r="O351" s="154">
        <v>16005804</v>
      </c>
      <c r="P351" s="153"/>
      <c r="Q351" s="155">
        <v>-27486753013</v>
      </c>
      <c r="R351" s="125" t="s">
        <v>261</v>
      </c>
      <c r="S351" s="125" t="s">
        <v>337</v>
      </c>
      <c r="T351" s="125" t="s">
        <v>237</v>
      </c>
      <c r="U351" s="125" t="s">
        <v>251</v>
      </c>
      <c r="V351" s="125" t="s">
        <v>338</v>
      </c>
      <c r="W351" s="125" t="s">
        <v>257</v>
      </c>
      <c r="X351" s="125" t="s">
        <v>1079</v>
      </c>
    </row>
    <row r="352" spans="2:24" ht="12" customHeight="1">
      <c r="B352" s="125" t="s">
        <v>333</v>
      </c>
      <c r="C352" s="126">
        <v>44322</v>
      </c>
      <c r="D352" s="125">
        <v>109</v>
      </c>
      <c r="E352" s="125" t="s">
        <v>954</v>
      </c>
      <c r="F352" s="125">
        <v>3315003</v>
      </c>
      <c r="G352" s="125">
        <v>0</v>
      </c>
      <c r="H352" s="125" t="s">
        <v>262</v>
      </c>
      <c r="I352" s="125">
        <v>2166553907</v>
      </c>
      <c r="J352" s="125">
        <v>0</v>
      </c>
      <c r="K352" s="125">
        <v>0</v>
      </c>
      <c r="L352" s="125" t="s">
        <v>42</v>
      </c>
      <c r="M352" s="127"/>
      <c r="N352" s="128" t="s">
        <v>1076</v>
      </c>
      <c r="O352" s="153"/>
      <c r="P352" s="154">
        <v>16412376</v>
      </c>
      <c r="Q352" s="155">
        <v>-27503165389</v>
      </c>
      <c r="R352" s="125" t="s">
        <v>261</v>
      </c>
      <c r="S352" s="125" t="s">
        <v>340</v>
      </c>
      <c r="T352" s="125" t="s">
        <v>237</v>
      </c>
      <c r="U352" s="125" t="s">
        <v>251</v>
      </c>
      <c r="V352" s="125" t="s">
        <v>341</v>
      </c>
      <c r="W352" s="125" t="s">
        <v>257</v>
      </c>
      <c r="X352" s="125">
        <v>84864</v>
      </c>
    </row>
    <row r="353" spans="2:24" ht="12" customHeight="1">
      <c r="B353" s="125" t="s">
        <v>333</v>
      </c>
      <c r="C353" s="126">
        <v>44322</v>
      </c>
      <c r="D353" s="125">
        <v>109</v>
      </c>
      <c r="E353" s="125" t="s">
        <v>954</v>
      </c>
      <c r="F353" s="125">
        <v>3315003</v>
      </c>
      <c r="G353" s="125">
        <v>0</v>
      </c>
      <c r="H353" s="125" t="s">
        <v>262</v>
      </c>
      <c r="I353" s="125">
        <v>2166553907</v>
      </c>
      <c r="J353" s="125">
        <v>0</v>
      </c>
      <c r="K353" s="125">
        <v>0</v>
      </c>
      <c r="L353" s="125" t="s">
        <v>42</v>
      </c>
      <c r="M353" s="128" t="s">
        <v>1076</v>
      </c>
      <c r="N353" s="127"/>
      <c r="O353" s="154">
        <v>16412376</v>
      </c>
      <c r="P353" s="153"/>
      <c r="Q353" s="155">
        <v>-27486753013</v>
      </c>
      <c r="R353" s="125" t="s">
        <v>261</v>
      </c>
      <c r="S353" s="125" t="s">
        <v>337</v>
      </c>
      <c r="T353" s="125" t="s">
        <v>237</v>
      </c>
      <c r="U353" s="125" t="s">
        <v>251</v>
      </c>
      <c r="V353" s="125" t="s">
        <v>338</v>
      </c>
      <c r="W353" s="125" t="s">
        <v>257</v>
      </c>
      <c r="X353" s="125" t="s">
        <v>1080</v>
      </c>
    </row>
    <row r="354" spans="2:24" ht="12" customHeight="1">
      <c r="B354" s="125" t="s">
        <v>333</v>
      </c>
      <c r="C354" s="126">
        <v>44323</v>
      </c>
      <c r="D354" s="125">
        <v>109</v>
      </c>
      <c r="E354" s="125" t="s">
        <v>334</v>
      </c>
      <c r="F354" s="125">
        <v>3315002</v>
      </c>
      <c r="G354" s="125">
        <v>0</v>
      </c>
      <c r="H354" s="125" t="s">
        <v>262</v>
      </c>
      <c r="I354" s="125" t="s">
        <v>1081</v>
      </c>
      <c r="J354" s="125">
        <v>0</v>
      </c>
      <c r="K354" s="125">
        <v>0</v>
      </c>
      <c r="L354" s="125" t="s">
        <v>42</v>
      </c>
      <c r="M354" s="127"/>
      <c r="N354" s="128" t="s">
        <v>1082</v>
      </c>
      <c r="O354" s="153"/>
      <c r="P354" s="154">
        <v>40347</v>
      </c>
      <c r="Q354" s="155">
        <v>-27486793360</v>
      </c>
      <c r="R354" s="125" t="s">
        <v>261</v>
      </c>
      <c r="S354" s="125" t="s">
        <v>260</v>
      </c>
      <c r="T354" s="125" t="s">
        <v>237</v>
      </c>
      <c r="U354" s="125" t="s">
        <v>251</v>
      </c>
      <c r="V354" s="125" t="s">
        <v>258</v>
      </c>
      <c r="W354" s="125" t="s">
        <v>257</v>
      </c>
      <c r="X354" s="125" t="s">
        <v>343</v>
      </c>
    </row>
    <row r="355" spans="2:24" ht="12" customHeight="1">
      <c r="B355" s="125" t="s">
        <v>333</v>
      </c>
      <c r="C355" s="126">
        <v>44323</v>
      </c>
      <c r="D355" s="125">
        <v>109</v>
      </c>
      <c r="E355" s="125" t="s">
        <v>339</v>
      </c>
      <c r="F355" s="125">
        <v>3315001</v>
      </c>
      <c r="G355" s="125">
        <v>0</v>
      </c>
      <c r="H355" s="125" t="s">
        <v>262</v>
      </c>
      <c r="I355" s="125" t="s">
        <v>1042</v>
      </c>
      <c r="J355" s="125">
        <v>0</v>
      </c>
      <c r="K355" s="125">
        <v>0</v>
      </c>
      <c r="L355" s="125" t="s">
        <v>42</v>
      </c>
      <c r="M355" s="127"/>
      <c r="N355" s="128">
        <v>0</v>
      </c>
      <c r="O355" s="153"/>
      <c r="P355" s="154">
        <v>0</v>
      </c>
      <c r="Q355" s="155">
        <v>-27486793360</v>
      </c>
      <c r="R355" s="125" t="s">
        <v>261</v>
      </c>
      <c r="S355" s="125" t="s">
        <v>335</v>
      </c>
      <c r="T355" s="125" t="s">
        <v>237</v>
      </c>
      <c r="U355" s="125" t="s">
        <v>251</v>
      </c>
      <c r="V355" s="125" t="s">
        <v>336</v>
      </c>
      <c r="W355" s="125" t="s">
        <v>257</v>
      </c>
      <c r="X355" s="125" t="s">
        <v>1043</v>
      </c>
    </row>
    <row r="356" spans="2:24" ht="12" customHeight="1">
      <c r="B356" s="125" t="s">
        <v>333</v>
      </c>
      <c r="C356" s="126">
        <v>44323</v>
      </c>
      <c r="D356" s="125">
        <v>109</v>
      </c>
      <c r="E356" s="125" t="s">
        <v>339</v>
      </c>
      <c r="F356" s="125">
        <v>3315001</v>
      </c>
      <c r="G356" s="125">
        <v>0</v>
      </c>
      <c r="H356" s="125" t="s">
        <v>262</v>
      </c>
      <c r="I356" s="125" t="s">
        <v>594</v>
      </c>
      <c r="J356" s="125">
        <v>0</v>
      </c>
      <c r="K356" s="125">
        <v>0</v>
      </c>
      <c r="L356" s="125" t="s">
        <v>42</v>
      </c>
      <c r="M356" s="127"/>
      <c r="N356" s="128">
        <v>0</v>
      </c>
      <c r="O356" s="153"/>
      <c r="P356" s="154">
        <v>0</v>
      </c>
      <c r="Q356" s="155">
        <v>-27486793360</v>
      </c>
      <c r="R356" s="125" t="s">
        <v>261</v>
      </c>
      <c r="S356" s="125" t="s">
        <v>335</v>
      </c>
      <c r="T356" s="125" t="s">
        <v>237</v>
      </c>
      <c r="U356" s="125" t="s">
        <v>251</v>
      </c>
      <c r="V356" s="125" t="s">
        <v>336</v>
      </c>
      <c r="W356" s="125" t="s">
        <v>257</v>
      </c>
      <c r="X356" s="125" t="s">
        <v>595</v>
      </c>
    </row>
    <row r="357" spans="2:24" ht="12" customHeight="1">
      <c r="B357" s="125" t="s">
        <v>333</v>
      </c>
      <c r="C357" s="126">
        <v>44333</v>
      </c>
      <c r="D357" s="125">
        <v>109</v>
      </c>
      <c r="E357" s="125" t="s">
        <v>334</v>
      </c>
      <c r="F357" s="125">
        <v>3315002</v>
      </c>
      <c r="G357" s="125">
        <v>0</v>
      </c>
      <c r="H357" s="125" t="s">
        <v>262</v>
      </c>
      <c r="I357" s="125" t="s">
        <v>1083</v>
      </c>
      <c r="J357" s="125">
        <v>0</v>
      </c>
      <c r="K357" s="125">
        <v>0</v>
      </c>
      <c r="L357" s="125" t="s">
        <v>42</v>
      </c>
      <c r="M357" s="127"/>
      <c r="N357" s="128" t="s">
        <v>462</v>
      </c>
      <c r="O357" s="153"/>
      <c r="P357" s="154">
        <v>49683</v>
      </c>
      <c r="Q357" s="155">
        <v>-27486843043</v>
      </c>
      <c r="R357" s="125" t="s">
        <v>261</v>
      </c>
      <c r="S357" s="125" t="s">
        <v>260</v>
      </c>
      <c r="T357" s="125" t="s">
        <v>237</v>
      </c>
      <c r="U357" s="125" t="s">
        <v>251</v>
      </c>
      <c r="V357" s="125" t="s">
        <v>258</v>
      </c>
      <c r="W357" s="125" t="s">
        <v>257</v>
      </c>
      <c r="X357" s="125" t="s">
        <v>343</v>
      </c>
    </row>
    <row r="358" spans="2:24" ht="12" customHeight="1">
      <c r="B358" s="125" t="s">
        <v>333</v>
      </c>
      <c r="C358" s="126">
        <v>44334</v>
      </c>
      <c r="D358" s="125">
        <v>109</v>
      </c>
      <c r="E358" s="125" t="s">
        <v>339</v>
      </c>
      <c r="F358" s="125">
        <v>3315001</v>
      </c>
      <c r="G358" s="125">
        <v>0</v>
      </c>
      <c r="H358" s="125" t="s">
        <v>262</v>
      </c>
      <c r="I358" s="125" t="s">
        <v>1084</v>
      </c>
      <c r="J358" s="125">
        <v>0</v>
      </c>
      <c r="K358" s="125">
        <v>0</v>
      </c>
      <c r="L358" s="125" t="s">
        <v>42</v>
      </c>
      <c r="M358" s="128">
        <v>120000</v>
      </c>
      <c r="N358" s="127"/>
      <c r="O358" s="154">
        <v>844959600</v>
      </c>
      <c r="P358" s="153"/>
      <c r="Q358" s="155">
        <v>-26641883443</v>
      </c>
      <c r="R358" s="125" t="s">
        <v>261</v>
      </c>
      <c r="S358" s="125" t="s">
        <v>337</v>
      </c>
      <c r="T358" s="125" t="s">
        <v>237</v>
      </c>
      <c r="U358" s="125" t="s">
        <v>251</v>
      </c>
      <c r="V358" s="125" t="s">
        <v>338</v>
      </c>
      <c r="W358" s="125" t="s">
        <v>257</v>
      </c>
      <c r="X358" s="125" t="s">
        <v>1085</v>
      </c>
    </row>
    <row r="359" spans="2:24" ht="12" customHeight="1">
      <c r="B359" s="125" t="s">
        <v>333</v>
      </c>
      <c r="C359" s="126">
        <v>44337</v>
      </c>
      <c r="D359" s="125">
        <v>109</v>
      </c>
      <c r="E359" s="125" t="s">
        <v>954</v>
      </c>
      <c r="F359" s="125">
        <v>3315003</v>
      </c>
      <c r="G359" s="125">
        <v>0</v>
      </c>
      <c r="H359" s="125" t="s">
        <v>262</v>
      </c>
      <c r="I359" s="125" t="s">
        <v>1086</v>
      </c>
      <c r="J359" s="125">
        <v>0</v>
      </c>
      <c r="K359" s="125">
        <v>0</v>
      </c>
      <c r="L359" s="125" t="s">
        <v>44</v>
      </c>
      <c r="M359" s="127"/>
      <c r="N359" s="128" t="s">
        <v>1087</v>
      </c>
      <c r="O359" s="153"/>
      <c r="P359" s="154">
        <v>148074387</v>
      </c>
      <c r="Q359" s="155">
        <v>-26789957830</v>
      </c>
      <c r="R359" s="125" t="s">
        <v>261</v>
      </c>
      <c r="S359" s="125" t="s">
        <v>260</v>
      </c>
      <c r="T359" s="125" t="s">
        <v>237</v>
      </c>
      <c r="U359" s="125" t="s">
        <v>251</v>
      </c>
      <c r="V359" s="125" t="s">
        <v>258</v>
      </c>
      <c r="W359" s="125" t="s">
        <v>257</v>
      </c>
      <c r="X359" s="125" t="s">
        <v>1088</v>
      </c>
    </row>
    <row r="360" spans="2:24" ht="12" customHeight="1">
      <c r="B360" s="125" t="s">
        <v>333</v>
      </c>
      <c r="C360" s="126">
        <v>44340</v>
      </c>
      <c r="D360" s="125">
        <v>109</v>
      </c>
      <c r="E360" s="125" t="s">
        <v>334</v>
      </c>
      <c r="F360" s="125">
        <v>3315002</v>
      </c>
      <c r="G360" s="125">
        <v>0</v>
      </c>
      <c r="H360" s="125" t="s">
        <v>262</v>
      </c>
      <c r="I360" s="125" t="s">
        <v>1089</v>
      </c>
      <c r="J360" s="125">
        <v>0</v>
      </c>
      <c r="K360" s="125">
        <v>0</v>
      </c>
      <c r="L360" s="125" t="s">
        <v>42</v>
      </c>
      <c r="M360" s="127"/>
      <c r="N360" s="128" t="s">
        <v>1090</v>
      </c>
      <c r="O360" s="153"/>
      <c r="P360" s="154">
        <v>60621</v>
      </c>
      <c r="Q360" s="155">
        <v>-26790018451</v>
      </c>
      <c r="R360" s="125" t="s">
        <v>261</v>
      </c>
      <c r="S360" s="125" t="s">
        <v>260</v>
      </c>
      <c r="T360" s="125" t="s">
        <v>237</v>
      </c>
      <c r="U360" s="125" t="s">
        <v>251</v>
      </c>
      <c r="V360" s="125" t="s">
        <v>258</v>
      </c>
      <c r="W360" s="125" t="s">
        <v>257</v>
      </c>
      <c r="X360" s="125" t="s">
        <v>343</v>
      </c>
    </row>
    <row r="361" spans="2:24" ht="12" customHeight="1">
      <c r="B361" s="125" t="s">
        <v>333</v>
      </c>
      <c r="C361" s="126">
        <v>44340</v>
      </c>
      <c r="D361" s="125">
        <v>109</v>
      </c>
      <c r="E361" s="125" t="s">
        <v>334</v>
      </c>
      <c r="F361" s="125">
        <v>3315002</v>
      </c>
      <c r="G361" s="125">
        <v>0</v>
      </c>
      <c r="H361" s="125" t="s">
        <v>262</v>
      </c>
      <c r="I361" s="125" t="s">
        <v>1091</v>
      </c>
      <c r="J361" s="125">
        <v>0</v>
      </c>
      <c r="K361" s="125">
        <v>0</v>
      </c>
      <c r="L361" s="125" t="s">
        <v>43</v>
      </c>
      <c r="M361" s="127"/>
      <c r="N361" s="128">
        <v>220000</v>
      </c>
      <c r="O361" s="153"/>
      <c r="P361" s="154">
        <v>220000</v>
      </c>
      <c r="Q361" s="155">
        <v>-26790238451</v>
      </c>
      <c r="R361" s="125" t="s">
        <v>261</v>
      </c>
      <c r="S361" s="125" t="s">
        <v>260</v>
      </c>
      <c r="T361" s="125" t="s">
        <v>237</v>
      </c>
      <c r="U361" s="125" t="s">
        <v>251</v>
      </c>
      <c r="V361" s="125" t="s">
        <v>258</v>
      </c>
      <c r="W361" s="125" t="s">
        <v>257</v>
      </c>
      <c r="X361" s="125" t="s">
        <v>343</v>
      </c>
    </row>
    <row r="362" spans="2:24" ht="12" customHeight="1">
      <c r="B362" s="125" t="s">
        <v>333</v>
      </c>
      <c r="C362" s="126">
        <v>44341</v>
      </c>
      <c r="D362" s="125">
        <v>109</v>
      </c>
      <c r="E362" s="125" t="s">
        <v>339</v>
      </c>
      <c r="F362" s="125">
        <v>3315001</v>
      </c>
      <c r="G362" s="125">
        <v>0</v>
      </c>
      <c r="H362" s="125" t="s">
        <v>262</v>
      </c>
      <c r="I362" s="125" t="s">
        <v>1092</v>
      </c>
      <c r="J362" s="125">
        <v>0</v>
      </c>
      <c r="K362" s="125">
        <v>0</v>
      </c>
      <c r="L362" s="125" t="s">
        <v>42</v>
      </c>
      <c r="M362" s="127"/>
      <c r="N362" s="128" t="s">
        <v>1093</v>
      </c>
      <c r="O362" s="153"/>
      <c r="P362" s="154">
        <v>96204881</v>
      </c>
      <c r="Q362" s="155">
        <v>-26886443332</v>
      </c>
      <c r="R362" s="125" t="s">
        <v>261</v>
      </c>
      <c r="S362" s="125" t="s">
        <v>260</v>
      </c>
      <c r="T362" s="125" t="s">
        <v>237</v>
      </c>
      <c r="U362" s="125" t="s">
        <v>251</v>
      </c>
      <c r="V362" s="125" t="s">
        <v>258</v>
      </c>
      <c r="W362" s="125" t="s">
        <v>257</v>
      </c>
      <c r="X362" s="125" t="s">
        <v>1094</v>
      </c>
    </row>
    <row r="363" spans="2:24" ht="12" customHeight="1">
      <c r="B363" s="125" t="s">
        <v>333</v>
      </c>
      <c r="C363" s="126">
        <v>44342</v>
      </c>
      <c r="D363" s="125">
        <v>109</v>
      </c>
      <c r="E363" s="125" t="s">
        <v>334</v>
      </c>
      <c r="F363" s="125">
        <v>3315002</v>
      </c>
      <c r="G363" s="125">
        <v>0</v>
      </c>
      <c r="H363" s="125" t="s">
        <v>262</v>
      </c>
      <c r="I363" s="125" t="s">
        <v>1095</v>
      </c>
      <c r="J363" s="125">
        <v>0</v>
      </c>
      <c r="K363" s="125">
        <v>0</v>
      </c>
      <c r="L363" s="125" t="s">
        <v>42</v>
      </c>
      <c r="M363" s="127"/>
      <c r="N363" s="128">
        <v>25</v>
      </c>
      <c r="O363" s="153"/>
      <c r="P363" s="154">
        <v>168081</v>
      </c>
      <c r="Q363" s="155">
        <v>-26886611413</v>
      </c>
      <c r="R363" s="125" t="s">
        <v>261</v>
      </c>
      <c r="S363" s="125" t="s">
        <v>260</v>
      </c>
      <c r="T363" s="125" t="s">
        <v>237</v>
      </c>
      <c r="U363" s="125" t="s">
        <v>251</v>
      </c>
      <c r="V363" s="125" t="s">
        <v>258</v>
      </c>
      <c r="W363" s="125" t="s">
        <v>257</v>
      </c>
      <c r="X363" s="125" t="s">
        <v>343</v>
      </c>
    </row>
    <row r="364" spans="2:24" ht="12" customHeight="1">
      <c r="B364" s="125" t="s">
        <v>333</v>
      </c>
      <c r="C364" s="126">
        <v>44343</v>
      </c>
      <c r="D364" s="125">
        <v>109</v>
      </c>
      <c r="E364" s="125" t="s">
        <v>339</v>
      </c>
      <c r="F364" s="125">
        <v>3315001</v>
      </c>
      <c r="G364" s="125">
        <v>0</v>
      </c>
      <c r="H364" s="125" t="s">
        <v>262</v>
      </c>
      <c r="I364" s="125" t="s">
        <v>1096</v>
      </c>
      <c r="J364" s="125">
        <v>0</v>
      </c>
      <c r="K364" s="125">
        <v>0</v>
      </c>
      <c r="L364" s="125" t="s">
        <v>43</v>
      </c>
      <c r="M364" s="128">
        <v>53166</v>
      </c>
      <c r="N364" s="127"/>
      <c r="O364" s="154">
        <v>53166</v>
      </c>
      <c r="P364" s="153"/>
      <c r="Q364" s="155">
        <v>-26886558247</v>
      </c>
      <c r="R364" s="125" t="s">
        <v>261</v>
      </c>
      <c r="S364" s="125" t="s">
        <v>337</v>
      </c>
      <c r="T364" s="125" t="s">
        <v>237</v>
      </c>
      <c r="U364" s="125" t="s">
        <v>251</v>
      </c>
      <c r="V364" s="125" t="s">
        <v>338</v>
      </c>
      <c r="W364" s="125" t="s">
        <v>257</v>
      </c>
      <c r="X364" s="125" t="s">
        <v>1097</v>
      </c>
    </row>
    <row r="365" spans="2:24" ht="12" customHeight="1">
      <c r="B365" s="125" t="s">
        <v>333</v>
      </c>
      <c r="C365" s="126">
        <v>44344</v>
      </c>
      <c r="D365" s="125">
        <v>109</v>
      </c>
      <c r="E365" s="125" t="s">
        <v>334</v>
      </c>
      <c r="F365" s="125">
        <v>3315002</v>
      </c>
      <c r="G365" s="125">
        <v>0</v>
      </c>
      <c r="H365" s="125" t="s">
        <v>262</v>
      </c>
      <c r="I365" s="125" t="s">
        <v>1098</v>
      </c>
      <c r="J365" s="125">
        <v>0</v>
      </c>
      <c r="K365" s="125">
        <v>0</v>
      </c>
      <c r="L365" s="125" t="s">
        <v>42</v>
      </c>
      <c r="M365" s="127"/>
      <c r="N365" s="128" t="s">
        <v>462</v>
      </c>
      <c r="O365" s="153"/>
      <c r="P365" s="154">
        <v>49954</v>
      </c>
      <c r="Q365" s="155">
        <v>-26886608201</v>
      </c>
      <c r="R365" s="125" t="s">
        <v>261</v>
      </c>
      <c r="S365" s="125" t="s">
        <v>260</v>
      </c>
      <c r="T365" s="125" t="s">
        <v>237</v>
      </c>
      <c r="U365" s="125" t="s">
        <v>251</v>
      </c>
      <c r="V365" s="125" t="s">
        <v>258</v>
      </c>
      <c r="W365" s="125" t="s">
        <v>257</v>
      </c>
      <c r="X365" s="125" t="s">
        <v>343</v>
      </c>
    </row>
    <row r="366" spans="2:24" ht="12" hidden="1" customHeight="1">
      <c r="B366" s="125" t="s">
        <v>333</v>
      </c>
      <c r="C366" s="126">
        <v>44347</v>
      </c>
      <c r="D366" s="125">
        <v>0</v>
      </c>
      <c r="E366" s="125">
        <v>0</v>
      </c>
      <c r="F366" s="125">
        <v>0</v>
      </c>
      <c r="G366" s="125">
        <v>0</v>
      </c>
      <c r="H366" s="125" t="s">
        <v>635</v>
      </c>
      <c r="I366" s="125">
        <v>1386523</v>
      </c>
      <c r="J366" s="125" t="s">
        <v>1099</v>
      </c>
      <c r="K366" s="127"/>
      <c r="L366" s="125" t="s">
        <v>44</v>
      </c>
      <c r="M366" s="128">
        <v>0</v>
      </c>
      <c r="N366" s="128">
        <v>0</v>
      </c>
      <c r="O366" s="154">
        <v>0</v>
      </c>
      <c r="P366" s="154">
        <v>8485049</v>
      </c>
      <c r="Q366" s="155">
        <v>-26895093250</v>
      </c>
      <c r="R366" s="125" t="s">
        <v>254</v>
      </c>
      <c r="S366" s="125" t="s">
        <v>637</v>
      </c>
      <c r="T366" s="125" t="s">
        <v>638</v>
      </c>
      <c r="U366" s="125" t="s">
        <v>251</v>
      </c>
      <c r="V366" s="125" t="s">
        <v>44</v>
      </c>
      <c r="W366" s="125">
        <v>0</v>
      </c>
      <c r="X366" s="127"/>
    </row>
    <row r="367" spans="2:24" ht="12" hidden="1" customHeight="1">
      <c r="B367" s="125" t="s">
        <v>333</v>
      </c>
      <c r="C367" s="126">
        <v>44347</v>
      </c>
      <c r="D367" s="125">
        <v>0</v>
      </c>
      <c r="E367" s="125">
        <v>0</v>
      </c>
      <c r="F367" s="125">
        <v>0</v>
      </c>
      <c r="G367" s="125">
        <v>0</v>
      </c>
      <c r="H367" s="125" t="s">
        <v>1100</v>
      </c>
      <c r="I367" s="125">
        <v>1386520</v>
      </c>
      <c r="J367" s="125" t="s">
        <v>1101</v>
      </c>
      <c r="K367" s="127"/>
      <c r="L367" s="125" t="s">
        <v>44</v>
      </c>
      <c r="M367" s="128">
        <v>0</v>
      </c>
      <c r="N367" s="128">
        <v>0</v>
      </c>
      <c r="O367" s="154">
        <v>0</v>
      </c>
      <c r="P367" s="154">
        <v>14789370</v>
      </c>
      <c r="Q367" s="155">
        <v>-26909882620</v>
      </c>
      <c r="R367" s="125" t="s">
        <v>254</v>
      </c>
      <c r="S367" s="125" t="s">
        <v>637</v>
      </c>
      <c r="T367" s="125" t="s">
        <v>638</v>
      </c>
      <c r="U367" s="125" t="s">
        <v>251</v>
      </c>
      <c r="V367" s="125" t="s">
        <v>44</v>
      </c>
      <c r="W367" s="125">
        <v>0</v>
      </c>
      <c r="X367" s="127"/>
    </row>
    <row r="368" spans="2:24" ht="12" hidden="1" customHeight="1">
      <c r="B368" s="125" t="s">
        <v>333</v>
      </c>
      <c r="C368" s="126">
        <v>44347</v>
      </c>
      <c r="D368" s="125">
        <v>0</v>
      </c>
      <c r="E368" s="125">
        <v>0</v>
      </c>
      <c r="F368" s="125">
        <v>0</v>
      </c>
      <c r="G368" s="125">
        <v>0</v>
      </c>
      <c r="H368" s="125" t="s">
        <v>1102</v>
      </c>
      <c r="I368" s="125">
        <v>1386518</v>
      </c>
      <c r="J368" s="125" t="s">
        <v>1103</v>
      </c>
      <c r="K368" s="127"/>
      <c r="L368" s="125" t="s">
        <v>42</v>
      </c>
      <c r="M368" s="128">
        <v>0</v>
      </c>
      <c r="N368" s="128">
        <v>0</v>
      </c>
      <c r="O368" s="154">
        <v>0</v>
      </c>
      <c r="P368" s="154">
        <v>912937292</v>
      </c>
      <c r="Q368" s="155">
        <v>-27822819912</v>
      </c>
      <c r="R368" s="125" t="s">
        <v>254</v>
      </c>
      <c r="S368" s="125" t="s">
        <v>637</v>
      </c>
      <c r="T368" s="125" t="s">
        <v>638</v>
      </c>
      <c r="U368" s="125" t="s">
        <v>251</v>
      </c>
      <c r="V368" s="125" t="s">
        <v>42</v>
      </c>
      <c r="W368" s="125">
        <v>0</v>
      </c>
      <c r="X368" s="127"/>
    </row>
    <row r="369" spans="2:24" ht="12" hidden="1" customHeight="1">
      <c r="B369" s="125" t="s">
        <v>333</v>
      </c>
      <c r="C369" s="126">
        <v>44347</v>
      </c>
      <c r="D369" s="125">
        <v>0</v>
      </c>
      <c r="E369" s="125">
        <v>0</v>
      </c>
      <c r="F369" s="125">
        <v>0</v>
      </c>
      <c r="G369" s="125">
        <v>0</v>
      </c>
      <c r="H369" s="125" t="s">
        <v>639</v>
      </c>
      <c r="I369" s="125">
        <v>1386524</v>
      </c>
      <c r="J369" s="125" t="s">
        <v>1104</v>
      </c>
      <c r="K369" s="127"/>
      <c r="L369" s="125" t="s">
        <v>42</v>
      </c>
      <c r="M369" s="128">
        <v>0</v>
      </c>
      <c r="N369" s="128">
        <v>0</v>
      </c>
      <c r="O369" s="154">
        <v>51820983</v>
      </c>
      <c r="P369" s="154">
        <v>0</v>
      </c>
      <c r="Q369" s="155">
        <v>-27770998929</v>
      </c>
      <c r="R369" s="125" t="s">
        <v>254</v>
      </c>
      <c r="S369" s="125" t="s">
        <v>637</v>
      </c>
      <c r="T369" s="125" t="s">
        <v>638</v>
      </c>
      <c r="U369" s="125" t="s">
        <v>251</v>
      </c>
      <c r="V369" s="125" t="s">
        <v>42</v>
      </c>
      <c r="W369" s="125">
        <v>0</v>
      </c>
      <c r="X369" s="127"/>
    </row>
    <row r="370" spans="2:24" ht="12" customHeight="1">
      <c r="B370" s="125" t="s">
        <v>333</v>
      </c>
      <c r="C370" s="126">
        <v>44347</v>
      </c>
      <c r="D370" s="125">
        <v>109</v>
      </c>
      <c r="E370" s="125" t="s">
        <v>334</v>
      </c>
      <c r="F370" s="125">
        <v>3315002</v>
      </c>
      <c r="G370" s="125">
        <v>0</v>
      </c>
      <c r="H370" s="125" t="s">
        <v>262</v>
      </c>
      <c r="I370" s="125" t="s">
        <v>1081</v>
      </c>
      <c r="J370" s="125">
        <v>0</v>
      </c>
      <c r="K370" s="125">
        <v>0</v>
      </c>
      <c r="L370" s="125" t="s">
        <v>42</v>
      </c>
      <c r="M370" s="128" t="s">
        <v>1082</v>
      </c>
      <c r="N370" s="127"/>
      <c r="O370" s="154">
        <v>40347</v>
      </c>
      <c r="P370" s="153"/>
      <c r="Q370" s="155">
        <v>-27770958582</v>
      </c>
      <c r="R370" s="125" t="s">
        <v>261</v>
      </c>
      <c r="S370" s="125" t="s">
        <v>337</v>
      </c>
      <c r="T370" s="125" t="s">
        <v>237</v>
      </c>
      <c r="U370" s="125" t="s">
        <v>251</v>
      </c>
      <c r="V370" s="125" t="s">
        <v>338</v>
      </c>
      <c r="W370" s="125" t="s">
        <v>257</v>
      </c>
      <c r="X370" s="125" t="s">
        <v>1105</v>
      </c>
    </row>
    <row r="371" spans="2:24" ht="12" customHeight="1">
      <c r="B371" s="125" t="s">
        <v>333</v>
      </c>
      <c r="C371" s="126">
        <v>44347</v>
      </c>
      <c r="D371" s="125">
        <v>109</v>
      </c>
      <c r="E371" s="125" t="s">
        <v>334</v>
      </c>
      <c r="F371" s="125">
        <v>3315002</v>
      </c>
      <c r="G371" s="125">
        <v>0</v>
      </c>
      <c r="H371" s="125" t="s">
        <v>262</v>
      </c>
      <c r="I371" s="125" t="s">
        <v>1083</v>
      </c>
      <c r="J371" s="125">
        <v>0</v>
      </c>
      <c r="K371" s="125">
        <v>0</v>
      </c>
      <c r="L371" s="125" t="s">
        <v>42</v>
      </c>
      <c r="M371" s="128" t="s">
        <v>462</v>
      </c>
      <c r="N371" s="127"/>
      <c r="O371" s="154">
        <v>49683</v>
      </c>
      <c r="P371" s="153"/>
      <c r="Q371" s="155">
        <v>-27770908899</v>
      </c>
      <c r="R371" s="125" t="s">
        <v>261</v>
      </c>
      <c r="S371" s="125" t="s">
        <v>337</v>
      </c>
      <c r="T371" s="125" t="s">
        <v>237</v>
      </c>
      <c r="U371" s="125" t="s">
        <v>251</v>
      </c>
      <c r="V371" s="125" t="s">
        <v>338</v>
      </c>
      <c r="W371" s="125" t="s">
        <v>257</v>
      </c>
      <c r="X371" s="125" t="s">
        <v>1106</v>
      </c>
    </row>
    <row r="372" spans="2:24" ht="12" customHeight="1">
      <c r="B372" s="125" t="s">
        <v>333</v>
      </c>
      <c r="C372" s="126">
        <v>44347</v>
      </c>
      <c r="D372" s="125">
        <v>109</v>
      </c>
      <c r="E372" s="125" t="s">
        <v>334</v>
      </c>
      <c r="F372" s="125">
        <v>3315002</v>
      </c>
      <c r="G372" s="125">
        <v>0</v>
      </c>
      <c r="H372" s="125" t="s">
        <v>262</v>
      </c>
      <c r="I372" s="125" t="s">
        <v>1098</v>
      </c>
      <c r="J372" s="125">
        <v>0</v>
      </c>
      <c r="K372" s="125">
        <v>0</v>
      </c>
      <c r="L372" s="125" t="s">
        <v>42</v>
      </c>
      <c r="M372" s="128" t="s">
        <v>462</v>
      </c>
      <c r="N372" s="127"/>
      <c r="O372" s="154">
        <v>49954</v>
      </c>
      <c r="P372" s="153"/>
      <c r="Q372" s="155">
        <v>-27770858945</v>
      </c>
      <c r="R372" s="125" t="s">
        <v>261</v>
      </c>
      <c r="S372" s="125" t="s">
        <v>337</v>
      </c>
      <c r="T372" s="125" t="s">
        <v>237</v>
      </c>
      <c r="U372" s="125" t="s">
        <v>251</v>
      </c>
      <c r="V372" s="125" t="s">
        <v>338</v>
      </c>
      <c r="W372" s="125" t="s">
        <v>257</v>
      </c>
      <c r="X372" s="125" t="s">
        <v>1107</v>
      </c>
    </row>
    <row r="373" spans="2:24" ht="12" customHeight="1">
      <c r="B373" s="125" t="s">
        <v>333</v>
      </c>
      <c r="C373" s="126">
        <v>44347</v>
      </c>
      <c r="D373" s="125">
        <v>109</v>
      </c>
      <c r="E373" s="125" t="s">
        <v>334</v>
      </c>
      <c r="F373" s="125">
        <v>3315002</v>
      </c>
      <c r="G373" s="125">
        <v>0</v>
      </c>
      <c r="H373" s="125" t="s">
        <v>262</v>
      </c>
      <c r="I373" s="125" t="s">
        <v>1095</v>
      </c>
      <c r="J373" s="125">
        <v>0</v>
      </c>
      <c r="K373" s="125">
        <v>0</v>
      </c>
      <c r="L373" s="125" t="s">
        <v>42</v>
      </c>
      <c r="M373" s="128">
        <v>25</v>
      </c>
      <c r="N373" s="127"/>
      <c r="O373" s="154">
        <v>168081</v>
      </c>
      <c r="P373" s="153"/>
      <c r="Q373" s="155">
        <v>-27770690864</v>
      </c>
      <c r="R373" s="125" t="s">
        <v>261</v>
      </c>
      <c r="S373" s="125" t="s">
        <v>337</v>
      </c>
      <c r="T373" s="125" t="s">
        <v>237</v>
      </c>
      <c r="U373" s="125" t="s">
        <v>251</v>
      </c>
      <c r="V373" s="125" t="s">
        <v>338</v>
      </c>
      <c r="W373" s="125" t="s">
        <v>257</v>
      </c>
      <c r="X373" s="125" t="s">
        <v>1108</v>
      </c>
    </row>
    <row r="374" spans="2:24" ht="12" customHeight="1">
      <c r="B374" s="125" t="s">
        <v>333</v>
      </c>
      <c r="C374" s="126">
        <v>44347</v>
      </c>
      <c r="D374" s="125">
        <v>109</v>
      </c>
      <c r="E374" s="125" t="s">
        <v>334</v>
      </c>
      <c r="F374" s="125">
        <v>3315002</v>
      </c>
      <c r="G374" s="125">
        <v>0</v>
      </c>
      <c r="H374" s="125" t="s">
        <v>262</v>
      </c>
      <c r="I374" s="125" t="s">
        <v>1091</v>
      </c>
      <c r="J374" s="125">
        <v>0</v>
      </c>
      <c r="K374" s="125">
        <v>0</v>
      </c>
      <c r="L374" s="125" t="s">
        <v>43</v>
      </c>
      <c r="M374" s="128">
        <v>220000</v>
      </c>
      <c r="N374" s="127"/>
      <c r="O374" s="154">
        <v>220000</v>
      </c>
      <c r="P374" s="153"/>
      <c r="Q374" s="155">
        <v>-27770470864</v>
      </c>
      <c r="R374" s="125" t="s">
        <v>261</v>
      </c>
      <c r="S374" s="125" t="s">
        <v>337</v>
      </c>
      <c r="T374" s="125" t="s">
        <v>237</v>
      </c>
      <c r="U374" s="125" t="s">
        <v>251</v>
      </c>
      <c r="V374" s="125" t="s">
        <v>338</v>
      </c>
      <c r="W374" s="125" t="s">
        <v>257</v>
      </c>
      <c r="X374" s="125" t="s">
        <v>1109</v>
      </c>
    </row>
    <row r="375" spans="2:24" ht="12" customHeight="1">
      <c r="B375" s="125" t="s">
        <v>333</v>
      </c>
      <c r="C375" s="126">
        <v>44347</v>
      </c>
      <c r="D375" s="125">
        <v>109</v>
      </c>
      <c r="E375" s="125" t="s">
        <v>334</v>
      </c>
      <c r="F375" s="125">
        <v>3315002</v>
      </c>
      <c r="G375" s="125">
        <v>0</v>
      </c>
      <c r="H375" s="125" t="s">
        <v>262</v>
      </c>
      <c r="I375" s="125" t="s">
        <v>1089</v>
      </c>
      <c r="J375" s="125">
        <v>0</v>
      </c>
      <c r="K375" s="125">
        <v>0</v>
      </c>
      <c r="L375" s="125" t="s">
        <v>42</v>
      </c>
      <c r="M375" s="128" t="s">
        <v>1090</v>
      </c>
      <c r="N375" s="127"/>
      <c r="O375" s="154">
        <v>60621</v>
      </c>
      <c r="P375" s="153"/>
      <c r="Q375" s="155">
        <v>-27770410243</v>
      </c>
      <c r="R375" s="125" t="s">
        <v>261</v>
      </c>
      <c r="S375" s="125" t="s">
        <v>337</v>
      </c>
      <c r="T375" s="125" t="s">
        <v>237</v>
      </c>
      <c r="U375" s="125" t="s">
        <v>251</v>
      </c>
      <c r="V375" s="125" t="s">
        <v>338</v>
      </c>
      <c r="W375" s="125" t="s">
        <v>257</v>
      </c>
      <c r="X375" s="125" t="s">
        <v>1110</v>
      </c>
    </row>
    <row r="376" spans="2:24" ht="12" customHeight="1">
      <c r="B376" s="125" t="s">
        <v>333</v>
      </c>
      <c r="C376" s="126">
        <v>44347</v>
      </c>
      <c r="D376" s="125">
        <v>109</v>
      </c>
      <c r="E376" s="125" t="s">
        <v>954</v>
      </c>
      <c r="F376" s="125">
        <v>3315003</v>
      </c>
      <c r="G376" s="125">
        <v>0</v>
      </c>
      <c r="H376" s="125" t="s">
        <v>262</v>
      </c>
      <c r="I376" s="125" t="s">
        <v>1111</v>
      </c>
      <c r="J376" s="125">
        <v>0</v>
      </c>
      <c r="K376" s="125">
        <v>0</v>
      </c>
      <c r="L376" s="125" t="s">
        <v>43</v>
      </c>
      <c r="M376" s="127"/>
      <c r="N376" s="128">
        <v>15403417</v>
      </c>
      <c r="O376" s="153"/>
      <c r="P376" s="154">
        <v>15403417</v>
      </c>
      <c r="Q376" s="155">
        <v>-27785813660</v>
      </c>
      <c r="R376" s="125" t="s">
        <v>261</v>
      </c>
      <c r="S376" s="125" t="s">
        <v>260</v>
      </c>
      <c r="T376" s="125" t="s">
        <v>237</v>
      </c>
      <c r="U376" s="125" t="s">
        <v>251</v>
      </c>
      <c r="V376" s="125" t="s">
        <v>258</v>
      </c>
      <c r="W376" s="125" t="s">
        <v>257</v>
      </c>
      <c r="X376" s="125" t="s">
        <v>1112</v>
      </c>
    </row>
    <row r="377" spans="2:24" ht="12" hidden="1" customHeight="1">
      <c r="B377" s="125" t="s">
        <v>333</v>
      </c>
      <c r="C377" s="126">
        <v>44347</v>
      </c>
      <c r="D377" s="125">
        <v>109</v>
      </c>
      <c r="E377" s="125" t="s">
        <v>954</v>
      </c>
      <c r="F377" s="125">
        <v>3315003</v>
      </c>
      <c r="G377" s="125">
        <v>0</v>
      </c>
      <c r="H377" s="125" t="s">
        <v>649</v>
      </c>
      <c r="I377" s="125" t="s">
        <v>1113</v>
      </c>
      <c r="J377" s="125">
        <v>0</v>
      </c>
      <c r="K377" s="125">
        <v>0</v>
      </c>
      <c r="L377" s="125" t="s">
        <v>42</v>
      </c>
      <c r="M377" s="128" t="s">
        <v>1076</v>
      </c>
      <c r="N377" s="127"/>
      <c r="O377" s="154">
        <v>15733009</v>
      </c>
      <c r="P377" s="153"/>
      <c r="Q377" s="155">
        <v>-27770080651</v>
      </c>
      <c r="R377" s="125" t="s">
        <v>261</v>
      </c>
      <c r="S377" s="125" t="s">
        <v>260</v>
      </c>
      <c r="T377" s="125" t="s">
        <v>237</v>
      </c>
      <c r="U377" s="125" t="s">
        <v>251</v>
      </c>
      <c r="V377" s="125" t="s">
        <v>258</v>
      </c>
      <c r="W377" s="125" t="s">
        <v>257</v>
      </c>
      <c r="X377" s="125" t="s">
        <v>1114</v>
      </c>
    </row>
    <row r="378" spans="2:24" ht="12" customHeight="1">
      <c r="B378" s="125" t="s">
        <v>333</v>
      </c>
      <c r="C378" s="126">
        <v>44347</v>
      </c>
      <c r="D378" s="125">
        <v>109</v>
      </c>
      <c r="E378" s="125" t="s">
        <v>954</v>
      </c>
      <c r="F378" s="125">
        <v>3315003</v>
      </c>
      <c r="G378" s="125">
        <v>0</v>
      </c>
      <c r="H378" s="125" t="s">
        <v>262</v>
      </c>
      <c r="I378" s="125" t="s">
        <v>1111</v>
      </c>
      <c r="J378" s="125">
        <v>0</v>
      </c>
      <c r="K378" s="125">
        <v>0</v>
      </c>
      <c r="L378" s="125" t="s">
        <v>43</v>
      </c>
      <c r="M378" s="128">
        <v>436959</v>
      </c>
      <c r="N378" s="127"/>
      <c r="O378" s="154">
        <v>436959</v>
      </c>
      <c r="P378" s="153"/>
      <c r="Q378" s="155">
        <v>-27769643692</v>
      </c>
      <c r="R378" s="125" t="s">
        <v>261</v>
      </c>
      <c r="S378" s="125" t="s">
        <v>337</v>
      </c>
      <c r="T378" s="125" t="s">
        <v>237</v>
      </c>
      <c r="U378" s="125" t="s">
        <v>251</v>
      </c>
      <c r="V378" s="125" t="s">
        <v>338</v>
      </c>
      <c r="W378" s="125" t="s">
        <v>257</v>
      </c>
      <c r="X378" s="125" t="s">
        <v>1115</v>
      </c>
    </row>
    <row r="379" spans="2:24" ht="12" customHeight="1">
      <c r="B379" s="125" t="s">
        <v>333</v>
      </c>
      <c r="C379" s="126">
        <v>44347</v>
      </c>
      <c r="D379" s="125">
        <v>109</v>
      </c>
      <c r="E379" s="125" t="s">
        <v>954</v>
      </c>
      <c r="F379" s="125">
        <v>3315003</v>
      </c>
      <c r="G379" s="125">
        <v>0</v>
      </c>
      <c r="H379" s="125" t="s">
        <v>262</v>
      </c>
      <c r="I379" s="125" t="s">
        <v>1116</v>
      </c>
      <c r="J379" s="125">
        <v>0</v>
      </c>
      <c r="K379" s="125">
        <v>0</v>
      </c>
      <c r="L379" s="125" t="s">
        <v>43</v>
      </c>
      <c r="M379" s="127"/>
      <c r="N379" s="128">
        <v>1579086</v>
      </c>
      <c r="O379" s="153"/>
      <c r="P379" s="154">
        <v>1579086</v>
      </c>
      <c r="Q379" s="155">
        <v>-27771222778</v>
      </c>
      <c r="R379" s="125" t="s">
        <v>261</v>
      </c>
      <c r="S379" s="125" t="s">
        <v>260</v>
      </c>
      <c r="T379" s="125" t="s">
        <v>237</v>
      </c>
      <c r="U379" s="125" t="s">
        <v>251</v>
      </c>
      <c r="V379" s="125" t="s">
        <v>258</v>
      </c>
      <c r="W379" s="125" t="s">
        <v>257</v>
      </c>
      <c r="X379" s="125" t="s">
        <v>1117</v>
      </c>
    </row>
    <row r="380" spans="2:24" ht="12" customHeight="1">
      <c r="B380" s="125" t="s">
        <v>333</v>
      </c>
      <c r="C380" s="126">
        <v>44347</v>
      </c>
      <c r="D380" s="125">
        <v>109</v>
      </c>
      <c r="E380" s="125" t="s">
        <v>954</v>
      </c>
      <c r="F380" s="125">
        <v>3315003</v>
      </c>
      <c r="G380" s="125">
        <v>0</v>
      </c>
      <c r="H380" s="125" t="s">
        <v>262</v>
      </c>
      <c r="I380" s="125" t="s">
        <v>1116</v>
      </c>
      <c r="J380" s="125">
        <v>0</v>
      </c>
      <c r="K380" s="125">
        <v>0</v>
      </c>
      <c r="L380" s="125" t="s">
        <v>43</v>
      </c>
      <c r="M380" s="128">
        <v>1579086</v>
      </c>
      <c r="N380" s="127"/>
      <c r="O380" s="154">
        <v>1579086</v>
      </c>
      <c r="P380" s="153"/>
      <c r="Q380" s="155">
        <v>-27769643692</v>
      </c>
      <c r="R380" s="125" t="s">
        <v>261</v>
      </c>
      <c r="S380" s="125" t="s">
        <v>337</v>
      </c>
      <c r="T380" s="125" t="s">
        <v>237</v>
      </c>
      <c r="U380" s="125" t="s">
        <v>251</v>
      </c>
      <c r="V380" s="125" t="s">
        <v>338</v>
      </c>
      <c r="W380" s="125" t="s">
        <v>257</v>
      </c>
      <c r="X380" s="125" t="s">
        <v>1118</v>
      </c>
    </row>
    <row r="381" spans="2:24" ht="12" customHeight="1">
      <c r="B381" s="125" t="s">
        <v>333</v>
      </c>
      <c r="C381" s="126">
        <v>44347</v>
      </c>
      <c r="D381" s="125">
        <v>109</v>
      </c>
      <c r="E381" s="125" t="s">
        <v>954</v>
      </c>
      <c r="F381" s="125">
        <v>3315003</v>
      </c>
      <c r="G381" s="125">
        <v>0</v>
      </c>
      <c r="H381" s="125" t="s">
        <v>262</v>
      </c>
      <c r="I381" s="125" t="s">
        <v>1119</v>
      </c>
      <c r="J381" s="125">
        <v>0</v>
      </c>
      <c r="K381" s="125">
        <v>0</v>
      </c>
      <c r="L381" s="125" t="s">
        <v>42</v>
      </c>
      <c r="M381" s="128" t="s">
        <v>1120</v>
      </c>
      <c r="N381" s="127"/>
      <c r="O381" s="154">
        <v>664846596</v>
      </c>
      <c r="P381" s="153"/>
      <c r="Q381" s="155">
        <v>-27104797096</v>
      </c>
      <c r="R381" s="125" t="s">
        <v>261</v>
      </c>
      <c r="S381" s="125" t="s">
        <v>337</v>
      </c>
      <c r="T381" s="125" t="s">
        <v>237</v>
      </c>
      <c r="U381" s="125" t="s">
        <v>251</v>
      </c>
      <c r="V381" s="125" t="s">
        <v>338</v>
      </c>
      <c r="W381" s="125" t="s">
        <v>257</v>
      </c>
      <c r="X381" s="125" t="s">
        <v>1121</v>
      </c>
    </row>
    <row r="382" spans="2:24" ht="12" customHeight="1">
      <c r="B382" s="125" t="s">
        <v>333</v>
      </c>
      <c r="C382" s="126">
        <v>44347</v>
      </c>
      <c r="D382" s="125">
        <v>109</v>
      </c>
      <c r="E382" s="125" t="s">
        <v>954</v>
      </c>
      <c r="F382" s="125">
        <v>3315003</v>
      </c>
      <c r="G382" s="125">
        <v>0</v>
      </c>
      <c r="H382" s="125" t="s">
        <v>262</v>
      </c>
      <c r="I382" s="125">
        <v>2166553907</v>
      </c>
      <c r="J382" s="125">
        <v>0</v>
      </c>
      <c r="K382" s="125">
        <v>0</v>
      </c>
      <c r="L382" s="125" t="s">
        <v>42</v>
      </c>
      <c r="M382" s="128" t="s">
        <v>1076</v>
      </c>
      <c r="N382" s="127"/>
      <c r="O382" s="154">
        <v>16412376</v>
      </c>
      <c r="P382" s="153"/>
      <c r="Q382" s="155">
        <v>-27088384720</v>
      </c>
      <c r="R382" s="125" t="s">
        <v>261</v>
      </c>
      <c r="S382" s="125" t="s">
        <v>337</v>
      </c>
      <c r="T382" s="125" t="s">
        <v>237</v>
      </c>
      <c r="U382" s="125" t="s">
        <v>251</v>
      </c>
      <c r="V382" s="125" t="s">
        <v>338</v>
      </c>
      <c r="W382" s="125" t="s">
        <v>257</v>
      </c>
      <c r="X382" s="125" t="s">
        <v>1122</v>
      </c>
    </row>
    <row r="383" spans="2:24" ht="12" hidden="1" customHeight="1">
      <c r="B383" s="125" t="s">
        <v>333</v>
      </c>
      <c r="C383" s="126">
        <v>44347</v>
      </c>
      <c r="D383" s="125">
        <v>109</v>
      </c>
      <c r="E383" s="125" t="s">
        <v>954</v>
      </c>
      <c r="F383" s="125">
        <v>3315003</v>
      </c>
      <c r="G383" s="125">
        <v>0</v>
      </c>
      <c r="H383" s="125" t="s">
        <v>649</v>
      </c>
      <c r="I383" s="125" t="s">
        <v>1113</v>
      </c>
      <c r="J383" s="125">
        <v>0</v>
      </c>
      <c r="K383" s="125">
        <v>0</v>
      </c>
      <c r="L383" s="125" t="s">
        <v>42</v>
      </c>
      <c r="M383" s="127"/>
      <c r="N383" s="128" t="s">
        <v>1076</v>
      </c>
      <c r="O383" s="153"/>
      <c r="P383" s="154">
        <v>15733009</v>
      </c>
      <c r="Q383" s="155">
        <v>-27104117729</v>
      </c>
      <c r="R383" s="125" t="s">
        <v>261</v>
      </c>
      <c r="S383" s="125" t="s">
        <v>337</v>
      </c>
      <c r="T383" s="125" t="s">
        <v>237</v>
      </c>
      <c r="U383" s="125" t="s">
        <v>251</v>
      </c>
      <c r="V383" s="125" t="s">
        <v>338</v>
      </c>
      <c r="W383" s="125" t="s">
        <v>257</v>
      </c>
      <c r="X383" s="125" t="s">
        <v>1123</v>
      </c>
    </row>
    <row r="384" spans="2:24" ht="12" customHeight="1">
      <c r="B384" s="125" t="s">
        <v>333</v>
      </c>
      <c r="C384" s="126">
        <v>44347</v>
      </c>
      <c r="D384" s="125">
        <v>109</v>
      </c>
      <c r="E384" s="125" t="s">
        <v>954</v>
      </c>
      <c r="F384" s="125">
        <v>3315003</v>
      </c>
      <c r="G384" s="125">
        <v>0</v>
      </c>
      <c r="H384" s="125" t="s">
        <v>262</v>
      </c>
      <c r="I384" s="125" t="s">
        <v>1111</v>
      </c>
      <c r="J384" s="125">
        <v>0</v>
      </c>
      <c r="K384" s="125">
        <v>0</v>
      </c>
      <c r="L384" s="125" t="s">
        <v>43</v>
      </c>
      <c r="M384" s="128">
        <v>4469969</v>
      </c>
      <c r="N384" s="127"/>
      <c r="O384" s="154">
        <v>4469969</v>
      </c>
      <c r="P384" s="153"/>
      <c r="Q384" s="155">
        <v>-27099647760</v>
      </c>
      <c r="R384" s="125" t="s">
        <v>261</v>
      </c>
      <c r="S384" s="125" t="s">
        <v>337</v>
      </c>
      <c r="T384" s="125" t="s">
        <v>237</v>
      </c>
      <c r="U384" s="125" t="s">
        <v>251</v>
      </c>
      <c r="V384" s="125" t="s">
        <v>338</v>
      </c>
      <c r="W384" s="125" t="s">
        <v>257</v>
      </c>
      <c r="X384" s="125" t="s">
        <v>1124</v>
      </c>
    </row>
    <row r="385" spans="2:24" ht="12" customHeight="1">
      <c r="B385" s="125" t="s">
        <v>333</v>
      </c>
      <c r="C385" s="126">
        <v>44347</v>
      </c>
      <c r="D385" s="125">
        <v>109</v>
      </c>
      <c r="E385" s="125" t="s">
        <v>954</v>
      </c>
      <c r="F385" s="125">
        <v>3315003</v>
      </c>
      <c r="G385" s="125">
        <v>0</v>
      </c>
      <c r="H385" s="125" t="s">
        <v>262</v>
      </c>
      <c r="I385" s="125" t="s">
        <v>1111</v>
      </c>
      <c r="J385" s="125">
        <v>0</v>
      </c>
      <c r="K385" s="125">
        <v>0</v>
      </c>
      <c r="L385" s="125" t="s">
        <v>43</v>
      </c>
      <c r="M385" s="128">
        <v>10496489</v>
      </c>
      <c r="N385" s="127"/>
      <c r="O385" s="154">
        <v>10496489</v>
      </c>
      <c r="P385" s="153"/>
      <c r="Q385" s="155">
        <v>-27089151271</v>
      </c>
      <c r="R385" s="125" t="s">
        <v>261</v>
      </c>
      <c r="S385" s="125" t="s">
        <v>337</v>
      </c>
      <c r="T385" s="125" t="s">
        <v>237</v>
      </c>
      <c r="U385" s="125" t="s">
        <v>251</v>
      </c>
      <c r="V385" s="125" t="s">
        <v>338</v>
      </c>
      <c r="W385" s="125" t="s">
        <v>257</v>
      </c>
      <c r="X385" s="125" t="s">
        <v>1125</v>
      </c>
    </row>
    <row r="386" spans="2:24" ht="12" customHeight="1">
      <c r="B386" s="125" t="s">
        <v>333</v>
      </c>
      <c r="C386" s="126">
        <v>44347</v>
      </c>
      <c r="D386" s="125">
        <v>109</v>
      </c>
      <c r="E386" s="125" t="s">
        <v>339</v>
      </c>
      <c r="F386" s="125">
        <v>3315001</v>
      </c>
      <c r="G386" s="125">
        <v>0</v>
      </c>
      <c r="H386" s="125" t="s">
        <v>262</v>
      </c>
      <c r="I386" s="125" t="s">
        <v>1056</v>
      </c>
      <c r="J386" s="125">
        <v>0</v>
      </c>
      <c r="K386" s="125">
        <v>0</v>
      </c>
      <c r="L386" s="125" t="s">
        <v>43</v>
      </c>
      <c r="M386" s="128">
        <v>959950</v>
      </c>
      <c r="N386" s="127"/>
      <c r="O386" s="154">
        <v>959950</v>
      </c>
      <c r="P386" s="153"/>
      <c r="Q386" s="155">
        <v>-27088191321</v>
      </c>
      <c r="R386" s="125" t="s">
        <v>261</v>
      </c>
      <c r="S386" s="125" t="s">
        <v>337</v>
      </c>
      <c r="T386" s="125" t="s">
        <v>237</v>
      </c>
      <c r="U386" s="125" t="s">
        <v>251</v>
      </c>
      <c r="V386" s="125" t="s">
        <v>338</v>
      </c>
      <c r="W386" s="125" t="s">
        <v>257</v>
      </c>
      <c r="X386" s="125" t="s">
        <v>1126</v>
      </c>
    </row>
    <row r="387" spans="2:24" ht="12" customHeight="1">
      <c r="B387" s="125" t="s">
        <v>333</v>
      </c>
      <c r="C387" s="126">
        <v>44347</v>
      </c>
      <c r="D387" s="125">
        <v>109</v>
      </c>
      <c r="E387" s="125" t="s">
        <v>339</v>
      </c>
      <c r="F387" s="125">
        <v>3315001</v>
      </c>
      <c r="G387" s="125">
        <v>0</v>
      </c>
      <c r="H387" s="125" t="s">
        <v>262</v>
      </c>
      <c r="I387" s="125" t="s">
        <v>1056</v>
      </c>
      <c r="J387" s="125">
        <v>0</v>
      </c>
      <c r="K387" s="125">
        <v>0</v>
      </c>
      <c r="L387" s="125" t="s">
        <v>43</v>
      </c>
      <c r="M387" s="128">
        <v>115005</v>
      </c>
      <c r="N387" s="127"/>
      <c r="O387" s="154">
        <v>115005</v>
      </c>
      <c r="P387" s="153"/>
      <c r="Q387" s="155">
        <v>-27088076316</v>
      </c>
      <c r="R387" s="125" t="s">
        <v>261</v>
      </c>
      <c r="S387" s="125" t="s">
        <v>337</v>
      </c>
      <c r="T387" s="125" t="s">
        <v>237</v>
      </c>
      <c r="U387" s="125" t="s">
        <v>251</v>
      </c>
      <c r="V387" s="125" t="s">
        <v>338</v>
      </c>
      <c r="W387" s="125" t="s">
        <v>257</v>
      </c>
      <c r="X387" s="125" t="s">
        <v>1127</v>
      </c>
    </row>
    <row r="388" spans="2:24" ht="12" customHeight="1">
      <c r="B388" s="125" t="s">
        <v>333</v>
      </c>
      <c r="C388" s="126">
        <v>44347</v>
      </c>
      <c r="D388" s="125">
        <v>109</v>
      </c>
      <c r="E388" s="125" t="s">
        <v>339</v>
      </c>
      <c r="F388" s="125">
        <v>3315001</v>
      </c>
      <c r="G388" s="125">
        <v>0</v>
      </c>
      <c r="H388" s="125" t="s">
        <v>262</v>
      </c>
      <c r="I388" s="125" t="s">
        <v>1064</v>
      </c>
      <c r="J388" s="125">
        <v>0</v>
      </c>
      <c r="K388" s="125">
        <v>0</v>
      </c>
      <c r="L388" s="125" t="s">
        <v>42</v>
      </c>
      <c r="M388" s="128">
        <v>88</v>
      </c>
      <c r="N388" s="127"/>
      <c r="O388" s="154">
        <v>595529</v>
      </c>
      <c r="P388" s="153"/>
      <c r="Q388" s="155">
        <v>-27087480787</v>
      </c>
      <c r="R388" s="125" t="s">
        <v>261</v>
      </c>
      <c r="S388" s="125" t="s">
        <v>337</v>
      </c>
      <c r="T388" s="125" t="s">
        <v>237</v>
      </c>
      <c r="U388" s="125" t="s">
        <v>251</v>
      </c>
      <c r="V388" s="125" t="s">
        <v>338</v>
      </c>
      <c r="W388" s="125" t="s">
        <v>257</v>
      </c>
      <c r="X388" s="125" t="s">
        <v>1128</v>
      </c>
    </row>
    <row r="389" spans="2:24" ht="12" customHeight="1">
      <c r="B389" s="125" t="s">
        <v>333</v>
      </c>
      <c r="C389" s="126">
        <v>44347</v>
      </c>
      <c r="D389" s="125">
        <v>109</v>
      </c>
      <c r="E389" s="125" t="s">
        <v>339</v>
      </c>
      <c r="F389" s="125">
        <v>3315001</v>
      </c>
      <c r="G389" s="125">
        <v>0</v>
      </c>
      <c r="H389" s="125" t="s">
        <v>262</v>
      </c>
      <c r="I389" s="125" t="s">
        <v>1064</v>
      </c>
      <c r="J389" s="125">
        <v>0</v>
      </c>
      <c r="K389" s="125">
        <v>0</v>
      </c>
      <c r="L389" s="125" t="s">
        <v>42</v>
      </c>
      <c r="M389" s="128">
        <v>110</v>
      </c>
      <c r="N389" s="127"/>
      <c r="O389" s="154">
        <v>744411</v>
      </c>
      <c r="P389" s="153"/>
      <c r="Q389" s="155">
        <v>-27086736376</v>
      </c>
      <c r="R389" s="125" t="s">
        <v>261</v>
      </c>
      <c r="S389" s="125" t="s">
        <v>337</v>
      </c>
      <c r="T389" s="125" t="s">
        <v>237</v>
      </c>
      <c r="U389" s="125" t="s">
        <v>251</v>
      </c>
      <c r="V389" s="125" t="s">
        <v>338</v>
      </c>
      <c r="W389" s="125" t="s">
        <v>257</v>
      </c>
      <c r="X389" s="125" t="s">
        <v>1129</v>
      </c>
    </row>
    <row r="390" spans="2:24" ht="12" customHeight="1">
      <c r="B390" s="125" t="s">
        <v>333</v>
      </c>
      <c r="C390" s="126">
        <v>44347</v>
      </c>
      <c r="D390" s="125">
        <v>109</v>
      </c>
      <c r="E390" s="125" t="s">
        <v>339</v>
      </c>
      <c r="F390" s="125">
        <v>3315001</v>
      </c>
      <c r="G390" s="125">
        <v>0</v>
      </c>
      <c r="H390" s="125" t="s">
        <v>262</v>
      </c>
      <c r="I390" s="125" t="s">
        <v>1064</v>
      </c>
      <c r="J390" s="125">
        <v>0</v>
      </c>
      <c r="K390" s="125">
        <v>0</v>
      </c>
      <c r="L390" s="125" t="s">
        <v>42</v>
      </c>
      <c r="M390" s="128" t="s">
        <v>1130</v>
      </c>
      <c r="N390" s="127"/>
      <c r="O390" s="154">
        <v>11326276</v>
      </c>
      <c r="P390" s="153"/>
      <c r="Q390" s="155">
        <v>-27075410100</v>
      </c>
      <c r="R390" s="125" t="s">
        <v>261</v>
      </c>
      <c r="S390" s="125" t="s">
        <v>337</v>
      </c>
      <c r="T390" s="125" t="s">
        <v>237</v>
      </c>
      <c r="U390" s="125" t="s">
        <v>251</v>
      </c>
      <c r="V390" s="125" t="s">
        <v>338</v>
      </c>
      <c r="W390" s="125" t="s">
        <v>257</v>
      </c>
      <c r="X390" s="125" t="s">
        <v>1131</v>
      </c>
    </row>
    <row r="391" spans="2:24" ht="12" customHeight="1">
      <c r="B391" s="125" t="s">
        <v>333</v>
      </c>
      <c r="C391" s="126">
        <v>44347</v>
      </c>
      <c r="D391" s="125">
        <v>109</v>
      </c>
      <c r="E391" s="125" t="s">
        <v>339</v>
      </c>
      <c r="F391" s="125">
        <v>3315001</v>
      </c>
      <c r="G391" s="125">
        <v>0</v>
      </c>
      <c r="H391" s="125" t="s">
        <v>262</v>
      </c>
      <c r="I391" s="125" t="s">
        <v>1064</v>
      </c>
      <c r="J391" s="125">
        <v>0</v>
      </c>
      <c r="K391" s="125">
        <v>0</v>
      </c>
      <c r="L391" s="125" t="s">
        <v>42</v>
      </c>
      <c r="M391" s="128" t="s">
        <v>1132</v>
      </c>
      <c r="N391" s="127"/>
      <c r="O391" s="154">
        <v>5694742</v>
      </c>
      <c r="P391" s="153"/>
      <c r="Q391" s="155">
        <v>-27069715358</v>
      </c>
      <c r="R391" s="125" t="s">
        <v>261</v>
      </c>
      <c r="S391" s="125" t="s">
        <v>337</v>
      </c>
      <c r="T391" s="125" t="s">
        <v>237</v>
      </c>
      <c r="U391" s="125" t="s">
        <v>251</v>
      </c>
      <c r="V391" s="125" t="s">
        <v>338</v>
      </c>
      <c r="W391" s="125" t="s">
        <v>257</v>
      </c>
      <c r="X391" s="125" t="s">
        <v>1133</v>
      </c>
    </row>
    <row r="392" spans="2:24" ht="12" customHeight="1">
      <c r="B392" s="125" t="s">
        <v>333</v>
      </c>
      <c r="C392" s="126">
        <v>44347</v>
      </c>
      <c r="D392" s="125">
        <v>109</v>
      </c>
      <c r="E392" s="125" t="s">
        <v>339</v>
      </c>
      <c r="F392" s="125">
        <v>3315001</v>
      </c>
      <c r="G392" s="125">
        <v>0</v>
      </c>
      <c r="H392" s="125" t="s">
        <v>262</v>
      </c>
      <c r="I392" s="125" t="s">
        <v>1134</v>
      </c>
      <c r="J392" s="125">
        <v>0</v>
      </c>
      <c r="K392" s="125">
        <v>0</v>
      </c>
      <c r="L392" s="125" t="s">
        <v>42</v>
      </c>
      <c r="M392" s="128">
        <v>43800</v>
      </c>
      <c r="N392" s="127"/>
      <c r="O392" s="154">
        <v>306177330</v>
      </c>
      <c r="P392" s="153"/>
      <c r="Q392" s="155">
        <v>-26763538028</v>
      </c>
      <c r="R392" s="125" t="s">
        <v>261</v>
      </c>
      <c r="S392" s="125" t="s">
        <v>337</v>
      </c>
      <c r="T392" s="125" t="s">
        <v>237</v>
      </c>
      <c r="U392" s="125" t="s">
        <v>251</v>
      </c>
      <c r="V392" s="125" t="s">
        <v>338</v>
      </c>
      <c r="W392" s="125" t="s">
        <v>257</v>
      </c>
      <c r="X392" s="125" t="s">
        <v>1135</v>
      </c>
    </row>
    <row r="393" spans="2:24" ht="12" customHeight="1">
      <c r="B393" s="125" t="s">
        <v>333</v>
      </c>
      <c r="C393" s="126">
        <v>44347</v>
      </c>
      <c r="D393" s="125">
        <v>109</v>
      </c>
      <c r="E393" s="125" t="s">
        <v>339</v>
      </c>
      <c r="F393" s="125">
        <v>3315001</v>
      </c>
      <c r="G393" s="125">
        <v>0</v>
      </c>
      <c r="H393" s="125" t="s">
        <v>262</v>
      </c>
      <c r="I393" s="125" t="s">
        <v>1136</v>
      </c>
      <c r="J393" s="125">
        <v>0</v>
      </c>
      <c r="K393" s="125">
        <v>0</v>
      </c>
      <c r="L393" s="125" t="s">
        <v>42</v>
      </c>
      <c r="M393" s="128">
        <v>40745</v>
      </c>
      <c r="N393" s="127"/>
      <c r="O393" s="154">
        <v>286410458</v>
      </c>
      <c r="P393" s="153"/>
      <c r="Q393" s="155">
        <v>-26477127570</v>
      </c>
      <c r="R393" s="125" t="s">
        <v>261</v>
      </c>
      <c r="S393" s="125" t="s">
        <v>337</v>
      </c>
      <c r="T393" s="125" t="s">
        <v>237</v>
      </c>
      <c r="U393" s="125" t="s">
        <v>251</v>
      </c>
      <c r="V393" s="125" t="s">
        <v>338</v>
      </c>
      <c r="W393" s="125" t="s">
        <v>257</v>
      </c>
      <c r="X393" s="125" t="s">
        <v>1137</v>
      </c>
    </row>
    <row r="394" spans="2:24" ht="12" customHeight="1">
      <c r="B394" s="125" t="s">
        <v>333</v>
      </c>
      <c r="C394" s="126">
        <v>44348</v>
      </c>
      <c r="D394" s="125">
        <v>109</v>
      </c>
      <c r="E394" s="125" t="s">
        <v>954</v>
      </c>
      <c r="F394" s="125">
        <v>3315003</v>
      </c>
      <c r="G394" s="125">
        <v>0</v>
      </c>
      <c r="H394" s="125" t="s">
        <v>262</v>
      </c>
      <c r="I394" s="125" t="s">
        <v>1138</v>
      </c>
      <c r="J394" s="125">
        <v>0</v>
      </c>
      <c r="K394" s="125">
        <v>0</v>
      </c>
      <c r="L394" s="125" t="s">
        <v>42</v>
      </c>
      <c r="M394" s="128">
        <v>135490</v>
      </c>
      <c r="N394" s="127"/>
      <c r="O394" s="154">
        <v>947122522</v>
      </c>
      <c r="P394" s="153"/>
      <c r="Q394" s="155">
        <v>-25530005048</v>
      </c>
      <c r="R394" s="125" t="s">
        <v>261</v>
      </c>
      <c r="S394" s="125" t="s">
        <v>337</v>
      </c>
      <c r="T394" s="125" t="s">
        <v>237</v>
      </c>
      <c r="U394" s="125" t="s">
        <v>251</v>
      </c>
      <c r="V394" s="125" t="s">
        <v>338</v>
      </c>
      <c r="W394" s="125" t="s">
        <v>257</v>
      </c>
      <c r="X394" s="125" t="s">
        <v>1139</v>
      </c>
    </row>
    <row r="395" spans="2:24" ht="12" customHeight="1">
      <c r="B395" s="125" t="s">
        <v>333</v>
      </c>
      <c r="C395" s="126">
        <v>44348</v>
      </c>
      <c r="D395" s="125">
        <v>109</v>
      </c>
      <c r="E395" s="125" t="s">
        <v>954</v>
      </c>
      <c r="F395" s="125">
        <v>3315003</v>
      </c>
      <c r="G395" s="125">
        <v>0</v>
      </c>
      <c r="H395" s="125" t="s">
        <v>262</v>
      </c>
      <c r="I395" s="125">
        <v>2190210305</v>
      </c>
      <c r="J395" s="125">
        <v>0</v>
      </c>
      <c r="K395" s="125">
        <v>0</v>
      </c>
      <c r="L395" s="125" t="s">
        <v>44</v>
      </c>
      <c r="M395" s="127"/>
      <c r="N395" s="128" t="s">
        <v>1140</v>
      </c>
      <c r="O395" s="153"/>
      <c r="P395" s="154">
        <v>1932243862</v>
      </c>
      <c r="Q395" s="155">
        <v>-27462248910</v>
      </c>
      <c r="R395" s="125" t="s">
        <v>261</v>
      </c>
      <c r="S395" s="125" t="s">
        <v>260</v>
      </c>
      <c r="T395" s="125" t="s">
        <v>237</v>
      </c>
      <c r="U395" s="125" t="s">
        <v>251</v>
      </c>
      <c r="V395" s="125" t="s">
        <v>258</v>
      </c>
      <c r="W395" s="125" t="s">
        <v>257</v>
      </c>
      <c r="X395" s="125" t="s">
        <v>1141</v>
      </c>
    </row>
    <row r="396" spans="2:24" ht="12" customHeight="1">
      <c r="B396" s="125" t="s">
        <v>333</v>
      </c>
      <c r="C396" s="126">
        <v>44348</v>
      </c>
      <c r="D396" s="125">
        <v>109</v>
      </c>
      <c r="E396" s="125" t="s">
        <v>954</v>
      </c>
      <c r="F396" s="125">
        <v>3315003</v>
      </c>
      <c r="G396" s="125">
        <v>0</v>
      </c>
      <c r="H396" s="125" t="s">
        <v>262</v>
      </c>
      <c r="I396" s="125" t="s">
        <v>1142</v>
      </c>
      <c r="J396" s="125">
        <v>0</v>
      </c>
      <c r="K396" s="125">
        <v>0</v>
      </c>
      <c r="L396" s="125" t="s">
        <v>44</v>
      </c>
      <c r="M396" s="127"/>
      <c r="N396" s="128" t="s">
        <v>1143</v>
      </c>
      <c r="O396" s="153"/>
      <c r="P396" s="154">
        <v>331442766</v>
      </c>
      <c r="Q396" s="155">
        <v>-27793691676</v>
      </c>
      <c r="R396" s="125" t="s">
        <v>261</v>
      </c>
      <c r="S396" s="125" t="s">
        <v>260</v>
      </c>
      <c r="T396" s="125" t="s">
        <v>237</v>
      </c>
      <c r="U396" s="125" t="s">
        <v>251</v>
      </c>
      <c r="V396" s="125" t="s">
        <v>258</v>
      </c>
      <c r="W396" s="125" t="s">
        <v>257</v>
      </c>
      <c r="X396" s="125" t="s">
        <v>1144</v>
      </c>
    </row>
    <row r="397" spans="2:24" ht="12" customHeight="1">
      <c r="B397" s="125" t="s">
        <v>333</v>
      </c>
      <c r="C397" s="126">
        <v>44348</v>
      </c>
      <c r="D397" s="125">
        <v>109</v>
      </c>
      <c r="E397" s="125" t="s">
        <v>339</v>
      </c>
      <c r="F397" s="125">
        <v>3315001</v>
      </c>
      <c r="G397" s="125">
        <v>0</v>
      </c>
      <c r="H397" s="125" t="s">
        <v>262</v>
      </c>
      <c r="I397" s="125" t="s">
        <v>1145</v>
      </c>
      <c r="J397" s="125">
        <v>0</v>
      </c>
      <c r="K397" s="125">
        <v>0</v>
      </c>
      <c r="L397" s="125" t="s">
        <v>42</v>
      </c>
      <c r="M397" s="127"/>
      <c r="N397" s="128">
        <v>22740</v>
      </c>
      <c r="O397" s="153"/>
      <c r="P397" s="154">
        <v>153946162</v>
      </c>
      <c r="Q397" s="155">
        <v>-27947637838</v>
      </c>
      <c r="R397" s="125" t="s">
        <v>261</v>
      </c>
      <c r="S397" s="125" t="s">
        <v>260</v>
      </c>
      <c r="T397" s="125" t="s">
        <v>237</v>
      </c>
      <c r="U397" s="125" t="s">
        <v>251</v>
      </c>
      <c r="V397" s="125" t="s">
        <v>258</v>
      </c>
      <c r="W397" s="125" t="s">
        <v>257</v>
      </c>
      <c r="X397" s="125" t="s">
        <v>1146</v>
      </c>
    </row>
    <row r="398" spans="2:24" ht="12" customHeight="1">
      <c r="B398" s="125" t="s">
        <v>333</v>
      </c>
      <c r="C398" s="126">
        <v>44348</v>
      </c>
      <c r="D398" s="125">
        <v>109</v>
      </c>
      <c r="E398" s="125" t="s">
        <v>339</v>
      </c>
      <c r="F398" s="125">
        <v>3315001</v>
      </c>
      <c r="G398" s="125">
        <v>0</v>
      </c>
      <c r="H398" s="125" t="s">
        <v>262</v>
      </c>
      <c r="I398" s="125" t="s">
        <v>966</v>
      </c>
      <c r="J398" s="125">
        <v>0</v>
      </c>
      <c r="K398" s="125">
        <v>0</v>
      </c>
      <c r="L398" s="125" t="s">
        <v>42</v>
      </c>
      <c r="M398" s="128">
        <v>36743</v>
      </c>
      <c r="N398" s="127"/>
      <c r="O398" s="154">
        <v>233366918</v>
      </c>
      <c r="P398" s="153"/>
      <c r="Q398" s="155">
        <v>-27714270920</v>
      </c>
      <c r="R398" s="125" t="s">
        <v>261</v>
      </c>
      <c r="S398" s="125" t="s">
        <v>264</v>
      </c>
      <c r="T398" s="125" t="s">
        <v>237</v>
      </c>
      <c r="U398" s="125" t="s">
        <v>251</v>
      </c>
      <c r="V398" s="125" t="s">
        <v>263</v>
      </c>
      <c r="W398" s="125" t="s">
        <v>257</v>
      </c>
      <c r="X398" s="125" t="s">
        <v>967</v>
      </c>
    </row>
    <row r="399" spans="2:24" ht="12" customHeight="1">
      <c r="B399" s="125" t="s">
        <v>333</v>
      </c>
      <c r="C399" s="126">
        <v>44348</v>
      </c>
      <c r="D399" s="125">
        <v>109</v>
      </c>
      <c r="E399" s="125" t="s">
        <v>339</v>
      </c>
      <c r="F399" s="125">
        <v>3315001</v>
      </c>
      <c r="G399" s="125">
        <v>0</v>
      </c>
      <c r="H399" s="125" t="s">
        <v>262</v>
      </c>
      <c r="I399" s="125" t="s">
        <v>1147</v>
      </c>
      <c r="J399" s="125">
        <v>0</v>
      </c>
      <c r="K399" s="125">
        <v>0</v>
      </c>
      <c r="L399" s="125" t="s">
        <v>42</v>
      </c>
      <c r="M399" s="127"/>
      <c r="N399" s="128">
        <v>8450</v>
      </c>
      <c r="O399" s="153"/>
      <c r="P399" s="154">
        <v>57205148</v>
      </c>
      <c r="Q399" s="155">
        <v>-27771476068</v>
      </c>
      <c r="R399" s="125" t="s">
        <v>261</v>
      </c>
      <c r="S399" s="125" t="s">
        <v>260</v>
      </c>
      <c r="T399" s="125" t="s">
        <v>237</v>
      </c>
      <c r="U399" s="125" t="s">
        <v>251</v>
      </c>
      <c r="V399" s="125" t="s">
        <v>258</v>
      </c>
      <c r="W399" s="125" t="s">
        <v>257</v>
      </c>
      <c r="X399" s="125" t="s">
        <v>1148</v>
      </c>
    </row>
    <row r="400" spans="2:24" ht="12" customHeight="1">
      <c r="B400" s="125" t="s">
        <v>333</v>
      </c>
      <c r="C400" s="126">
        <v>44351</v>
      </c>
      <c r="D400" s="125">
        <v>109</v>
      </c>
      <c r="E400" s="125" t="s">
        <v>954</v>
      </c>
      <c r="F400" s="125">
        <v>3315003</v>
      </c>
      <c r="G400" s="125">
        <v>0</v>
      </c>
      <c r="H400" s="125" t="s">
        <v>262</v>
      </c>
      <c r="I400" s="125">
        <v>21665745420</v>
      </c>
      <c r="J400" s="125">
        <v>0</v>
      </c>
      <c r="K400" s="125">
        <v>0</v>
      </c>
      <c r="L400" s="125" t="s">
        <v>42</v>
      </c>
      <c r="M400" s="128">
        <v>232494</v>
      </c>
      <c r="N400" s="127"/>
      <c r="O400" s="154">
        <v>1555887047</v>
      </c>
      <c r="P400" s="153"/>
      <c r="Q400" s="155">
        <v>-26215589021</v>
      </c>
      <c r="R400" s="125" t="s">
        <v>261</v>
      </c>
      <c r="S400" s="125" t="s">
        <v>337</v>
      </c>
      <c r="T400" s="125" t="s">
        <v>237</v>
      </c>
      <c r="U400" s="125" t="s">
        <v>251</v>
      </c>
      <c r="V400" s="125" t="s">
        <v>338</v>
      </c>
      <c r="W400" s="125" t="s">
        <v>257</v>
      </c>
      <c r="X400" s="125" t="s">
        <v>1149</v>
      </c>
    </row>
    <row r="401" spans="2:24" ht="12" customHeight="1">
      <c r="B401" s="125" t="s">
        <v>333</v>
      </c>
      <c r="C401" s="126">
        <v>44354</v>
      </c>
      <c r="D401" s="125">
        <v>109</v>
      </c>
      <c r="E401" s="125" t="s">
        <v>339</v>
      </c>
      <c r="F401" s="125">
        <v>3315001</v>
      </c>
      <c r="G401" s="125">
        <v>0</v>
      </c>
      <c r="H401" s="125" t="s">
        <v>262</v>
      </c>
      <c r="I401" s="125" t="s">
        <v>1063</v>
      </c>
      <c r="J401" s="125">
        <v>0</v>
      </c>
      <c r="K401" s="125">
        <v>0</v>
      </c>
      <c r="L401" s="125" t="s">
        <v>43</v>
      </c>
      <c r="M401" s="127"/>
      <c r="N401" s="128">
        <v>0</v>
      </c>
      <c r="O401" s="153"/>
      <c r="P401" s="154">
        <v>0</v>
      </c>
      <c r="Q401" s="155">
        <v>-26215589021</v>
      </c>
      <c r="R401" s="125" t="s">
        <v>261</v>
      </c>
      <c r="S401" s="125" t="s">
        <v>335</v>
      </c>
      <c r="T401" s="125" t="s">
        <v>237</v>
      </c>
      <c r="U401" s="125" t="s">
        <v>251</v>
      </c>
      <c r="V401" s="125" t="s">
        <v>336</v>
      </c>
      <c r="W401" s="125" t="s">
        <v>257</v>
      </c>
      <c r="X401" s="125" t="s">
        <v>1060</v>
      </c>
    </row>
    <row r="402" spans="2:24" ht="12" customHeight="1">
      <c r="B402" s="125" t="s">
        <v>333</v>
      </c>
      <c r="C402" s="126">
        <v>44358</v>
      </c>
      <c r="D402" s="125">
        <v>109</v>
      </c>
      <c r="E402" s="125" t="s">
        <v>334</v>
      </c>
      <c r="F402" s="125">
        <v>3315002</v>
      </c>
      <c r="G402" s="125">
        <v>0</v>
      </c>
      <c r="H402" s="125" t="s">
        <v>262</v>
      </c>
      <c r="I402" s="125" t="s">
        <v>1150</v>
      </c>
      <c r="J402" s="125">
        <v>0</v>
      </c>
      <c r="K402" s="125">
        <v>0</v>
      </c>
      <c r="L402" s="125" t="s">
        <v>42</v>
      </c>
      <c r="M402" s="127"/>
      <c r="N402" s="128" t="s">
        <v>462</v>
      </c>
      <c r="O402" s="153"/>
      <c r="P402" s="154">
        <v>49959</v>
      </c>
      <c r="Q402" s="155">
        <v>-26215638980</v>
      </c>
      <c r="R402" s="125" t="s">
        <v>261</v>
      </c>
      <c r="S402" s="125" t="s">
        <v>260</v>
      </c>
      <c r="T402" s="125" t="s">
        <v>237</v>
      </c>
      <c r="U402" s="125" t="s">
        <v>251</v>
      </c>
      <c r="V402" s="125" t="s">
        <v>258</v>
      </c>
      <c r="W402" s="125" t="s">
        <v>257</v>
      </c>
      <c r="X402" s="125" t="s">
        <v>342</v>
      </c>
    </row>
    <row r="403" spans="2:24" ht="12" customHeight="1">
      <c r="B403" s="125" t="s">
        <v>333</v>
      </c>
      <c r="C403" s="126">
        <v>44358</v>
      </c>
      <c r="D403" s="125">
        <v>109</v>
      </c>
      <c r="E403" s="125" t="s">
        <v>954</v>
      </c>
      <c r="F403" s="125">
        <v>3315003</v>
      </c>
      <c r="G403" s="125">
        <v>0</v>
      </c>
      <c r="H403" s="125" t="s">
        <v>262</v>
      </c>
      <c r="I403" s="125" t="s">
        <v>1151</v>
      </c>
      <c r="J403" s="125">
        <v>0</v>
      </c>
      <c r="K403" s="125">
        <v>0</v>
      </c>
      <c r="L403" s="125" t="s">
        <v>42</v>
      </c>
      <c r="M403" s="128">
        <v>82550</v>
      </c>
      <c r="N403" s="127"/>
      <c r="O403" s="154">
        <v>577053393</v>
      </c>
      <c r="P403" s="153"/>
      <c r="Q403" s="155">
        <v>-25638585587</v>
      </c>
      <c r="R403" s="125" t="s">
        <v>261</v>
      </c>
      <c r="S403" s="125" t="s">
        <v>337</v>
      </c>
      <c r="T403" s="125" t="s">
        <v>237</v>
      </c>
      <c r="U403" s="125" t="s">
        <v>251</v>
      </c>
      <c r="V403" s="125" t="s">
        <v>338</v>
      </c>
      <c r="W403" s="125" t="s">
        <v>257</v>
      </c>
      <c r="X403" s="125" t="s">
        <v>1152</v>
      </c>
    </row>
    <row r="404" spans="2:24" ht="12" customHeight="1">
      <c r="B404" s="125" t="s">
        <v>333</v>
      </c>
      <c r="C404" s="126">
        <v>44361</v>
      </c>
      <c r="D404" s="125">
        <v>109</v>
      </c>
      <c r="E404" s="125" t="s">
        <v>339</v>
      </c>
      <c r="F404" s="125">
        <v>3315001</v>
      </c>
      <c r="G404" s="125">
        <v>0</v>
      </c>
      <c r="H404" s="125" t="s">
        <v>262</v>
      </c>
      <c r="I404" s="125" t="s">
        <v>630</v>
      </c>
      <c r="J404" s="125">
        <v>0</v>
      </c>
      <c r="K404" s="125">
        <v>0</v>
      </c>
      <c r="L404" s="125" t="s">
        <v>42</v>
      </c>
      <c r="M404" s="128">
        <v>7500</v>
      </c>
      <c r="N404" s="127"/>
      <c r="O404" s="154">
        <v>52283250</v>
      </c>
      <c r="P404" s="153"/>
      <c r="Q404" s="155">
        <v>-25586302337</v>
      </c>
      <c r="R404" s="125" t="s">
        <v>261</v>
      </c>
      <c r="S404" s="125" t="s">
        <v>337</v>
      </c>
      <c r="T404" s="125" t="s">
        <v>237</v>
      </c>
      <c r="U404" s="125" t="s">
        <v>251</v>
      </c>
      <c r="V404" s="125" t="s">
        <v>338</v>
      </c>
      <c r="W404" s="125" t="s">
        <v>257</v>
      </c>
      <c r="X404" s="125" t="s">
        <v>1153</v>
      </c>
    </row>
    <row r="405" spans="2:24" ht="12" customHeight="1">
      <c r="B405" s="125" t="s">
        <v>333</v>
      </c>
      <c r="C405" s="126">
        <v>44362</v>
      </c>
      <c r="D405" s="125">
        <v>109</v>
      </c>
      <c r="E405" s="125" t="s">
        <v>954</v>
      </c>
      <c r="F405" s="125">
        <v>3315003</v>
      </c>
      <c r="G405" s="125">
        <v>0</v>
      </c>
      <c r="H405" s="125" t="s">
        <v>262</v>
      </c>
      <c r="I405" s="125" t="s">
        <v>1154</v>
      </c>
      <c r="J405" s="125">
        <v>0</v>
      </c>
      <c r="K405" s="125">
        <v>0</v>
      </c>
      <c r="L405" s="125" t="s">
        <v>42</v>
      </c>
      <c r="M405" s="128">
        <v>66310</v>
      </c>
      <c r="N405" s="127"/>
      <c r="O405" s="154">
        <v>461685364</v>
      </c>
      <c r="P405" s="153"/>
      <c r="Q405" s="155">
        <v>-25124616973</v>
      </c>
      <c r="R405" s="125" t="s">
        <v>261</v>
      </c>
      <c r="S405" s="125" t="s">
        <v>337</v>
      </c>
      <c r="T405" s="125" t="s">
        <v>237</v>
      </c>
      <c r="U405" s="125" t="s">
        <v>251</v>
      </c>
      <c r="V405" s="125" t="s">
        <v>338</v>
      </c>
      <c r="W405" s="125" t="s">
        <v>257</v>
      </c>
      <c r="X405" s="125" t="s">
        <v>1155</v>
      </c>
    </row>
    <row r="406" spans="2:24" ht="12" customHeight="1">
      <c r="B406" s="125" t="s">
        <v>333</v>
      </c>
      <c r="C406" s="126">
        <v>44362</v>
      </c>
      <c r="D406" s="125">
        <v>109</v>
      </c>
      <c r="E406" s="125" t="s">
        <v>339</v>
      </c>
      <c r="F406" s="125">
        <v>3315001</v>
      </c>
      <c r="G406" s="125">
        <v>0</v>
      </c>
      <c r="H406" s="125" t="s">
        <v>262</v>
      </c>
      <c r="I406" s="125" t="s">
        <v>966</v>
      </c>
      <c r="J406" s="125">
        <v>0</v>
      </c>
      <c r="K406" s="125">
        <v>0</v>
      </c>
      <c r="L406" s="125" t="s">
        <v>42</v>
      </c>
      <c r="M406" s="127"/>
      <c r="N406" s="128">
        <v>0</v>
      </c>
      <c r="O406" s="153"/>
      <c r="P406" s="154">
        <v>0</v>
      </c>
      <c r="Q406" s="155">
        <v>-25124616973</v>
      </c>
      <c r="R406" s="125" t="s">
        <v>261</v>
      </c>
      <c r="S406" s="125" t="s">
        <v>335</v>
      </c>
      <c r="T406" s="125" t="s">
        <v>237</v>
      </c>
      <c r="U406" s="125" t="s">
        <v>251</v>
      </c>
      <c r="V406" s="125" t="s">
        <v>336</v>
      </c>
      <c r="W406" s="125" t="s">
        <v>257</v>
      </c>
      <c r="X406" s="125" t="s">
        <v>967</v>
      </c>
    </row>
    <row r="407" spans="2:24" ht="12" customHeight="1">
      <c r="B407" s="125" t="s">
        <v>333</v>
      </c>
      <c r="C407" s="126">
        <v>44365</v>
      </c>
      <c r="D407" s="125">
        <v>109</v>
      </c>
      <c r="E407" s="125" t="s">
        <v>334</v>
      </c>
      <c r="F407" s="125">
        <v>3315002</v>
      </c>
      <c r="G407" s="125">
        <v>0</v>
      </c>
      <c r="H407" s="125" t="s">
        <v>262</v>
      </c>
      <c r="I407" s="125" t="s">
        <v>1156</v>
      </c>
      <c r="J407" s="125">
        <v>0</v>
      </c>
      <c r="K407" s="125">
        <v>0</v>
      </c>
      <c r="L407" s="125" t="s">
        <v>42</v>
      </c>
      <c r="M407" s="127"/>
      <c r="N407" s="128" t="s">
        <v>1157</v>
      </c>
      <c r="O407" s="153"/>
      <c r="P407" s="154">
        <v>25041</v>
      </c>
      <c r="Q407" s="155">
        <v>-25124642014</v>
      </c>
      <c r="R407" s="125" t="s">
        <v>261</v>
      </c>
      <c r="S407" s="125" t="s">
        <v>260</v>
      </c>
      <c r="T407" s="125" t="s">
        <v>237</v>
      </c>
      <c r="U407" s="125" t="s">
        <v>251</v>
      </c>
      <c r="V407" s="125" t="s">
        <v>258</v>
      </c>
      <c r="W407" s="125" t="s">
        <v>257</v>
      </c>
      <c r="X407" s="125" t="s">
        <v>342</v>
      </c>
    </row>
    <row r="408" spans="2:24" ht="12" customHeight="1">
      <c r="B408" s="125" t="s">
        <v>333</v>
      </c>
      <c r="C408" s="126">
        <v>44372</v>
      </c>
      <c r="D408" s="125">
        <v>109</v>
      </c>
      <c r="E408" s="125" t="s">
        <v>334</v>
      </c>
      <c r="F408" s="125">
        <v>3315002</v>
      </c>
      <c r="G408" s="125">
        <v>0</v>
      </c>
      <c r="H408" s="125" t="s">
        <v>262</v>
      </c>
      <c r="I408" s="125" t="s">
        <v>1158</v>
      </c>
      <c r="J408" s="125">
        <v>0</v>
      </c>
      <c r="K408" s="125">
        <v>0</v>
      </c>
      <c r="L408" s="125" t="s">
        <v>42</v>
      </c>
      <c r="M408" s="127"/>
      <c r="N408" s="128" t="s">
        <v>1159</v>
      </c>
      <c r="O408" s="153"/>
      <c r="P408" s="154">
        <v>72604</v>
      </c>
      <c r="Q408" s="155">
        <v>-25124714618</v>
      </c>
      <c r="R408" s="125" t="s">
        <v>261</v>
      </c>
      <c r="S408" s="125" t="s">
        <v>260</v>
      </c>
      <c r="T408" s="125" t="s">
        <v>237</v>
      </c>
      <c r="U408" s="125" t="s">
        <v>251</v>
      </c>
      <c r="V408" s="125" t="s">
        <v>258</v>
      </c>
      <c r="W408" s="125" t="s">
        <v>257</v>
      </c>
      <c r="X408" s="125" t="s">
        <v>342</v>
      </c>
    </row>
    <row r="409" spans="2:24" ht="12" customHeight="1">
      <c r="B409" s="125" t="s">
        <v>333</v>
      </c>
      <c r="C409" s="126">
        <v>44376</v>
      </c>
      <c r="D409" s="125">
        <v>109</v>
      </c>
      <c r="E409" s="125" t="s">
        <v>334</v>
      </c>
      <c r="F409" s="125">
        <v>3315002</v>
      </c>
      <c r="G409" s="125">
        <v>0</v>
      </c>
      <c r="H409" s="125" t="s">
        <v>262</v>
      </c>
      <c r="I409" s="125" t="s">
        <v>1160</v>
      </c>
      <c r="J409" s="125">
        <v>0</v>
      </c>
      <c r="K409" s="125">
        <v>0</v>
      </c>
      <c r="L409" s="125" t="s">
        <v>43</v>
      </c>
      <c r="M409" s="127"/>
      <c r="N409" s="128">
        <v>165000</v>
      </c>
      <c r="O409" s="153"/>
      <c r="P409" s="154">
        <v>165000</v>
      </c>
      <c r="Q409" s="155">
        <v>-25124879618</v>
      </c>
      <c r="R409" s="125" t="s">
        <v>261</v>
      </c>
      <c r="S409" s="125" t="s">
        <v>260</v>
      </c>
      <c r="T409" s="125" t="s">
        <v>237</v>
      </c>
      <c r="U409" s="125" t="s">
        <v>251</v>
      </c>
      <c r="V409" s="125" t="s">
        <v>258</v>
      </c>
      <c r="W409" s="125" t="s">
        <v>257</v>
      </c>
      <c r="X409" s="125" t="s">
        <v>342</v>
      </c>
    </row>
    <row r="410" spans="2:24" ht="12" customHeight="1">
      <c r="B410" s="125" t="s">
        <v>333</v>
      </c>
      <c r="C410" s="126">
        <v>44376</v>
      </c>
      <c r="D410" s="125">
        <v>109</v>
      </c>
      <c r="E410" s="125" t="s">
        <v>334</v>
      </c>
      <c r="F410" s="125">
        <v>3315002</v>
      </c>
      <c r="G410" s="125">
        <v>0</v>
      </c>
      <c r="H410" s="125" t="s">
        <v>262</v>
      </c>
      <c r="I410" s="125" t="s">
        <v>1160</v>
      </c>
      <c r="J410" s="125">
        <v>0</v>
      </c>
      <c r="K410" s="125">
        <v>0</v>
      </c>
      <c r="L410" s="125" t="s">
        <v>43</v>
      </c>
      <c r="M410" s="128">
        <v>165000</v>
      </c>
      <c r="N410" s="127"/>
      <c r="O410" s="154">
        <v>165000</v>
      </c>
      <c r="P410" s="153"/>
      <c r="Q410" s="155">
        <v>-25124714618</v>
      </c>
      <c r="R410" s="125" t="s">
        <v>261</v>
      </c>
      <c r="S410" s="125" t="s">
        <v>337</v>
      </c>
      <c r="T410" s="125" t="s">
        <v>237</v>
      </c>
      <c r="U410" s="125" t="s">
        <v>251</v>
      </c>
      <c r="V410" s="125" t="s">
        <v>338</v>
      </c>
      <c r="W410" s="125" t="s">
        <v>257</v>
      </c>
      <c r="X410" s="125" t="s">
        <v>1161</v>
      </c>
    </row>
    <row r="411" spans="2:24" ht="12" hidden="1" customHeight="1">
      <c r="B411" s="125" t="s">
        <v>333</v>
      </c>
      <c r="C411" s="126">
        <v>44377</v>
      </c>
      <c r="D411" s="125">
        <v>0</v>
      </c>
      <c r="E411" s="125">
        <v>0</v>
      </c>
      <c r="F411" s="125">
        <v>0</v>
      </c>
      <c r="G411" s="125">
        <v>0</v>
      </c>
      <c r="H411" s="125" t="s">
        <v>639</v>
      </c>
      <c r="I411" s="125">
        <v>1397579</v>
      </c>
      <c r="J411" s="125" t="s">
        <v>1162</v>
      </c>
      <c r="K411" s="127"/>
      <c r="L411" s="125" t="s">
        <v>42</v>
      </c>
      <c r="M411" s="128">
        <v>0</v>
      </c>
      <c r="N411" s="128">
        <v>0</v>
      </c>
      <c r="O411" s="154">
        <v>41273452</v>
      </c>
      <c r="P411" s="154">
        <v>0</v>
      </c>
      <c r="Q411" s="155">
        <v>-25083441166</v>
      </c>
      <c r="R411" s="125" t="s">
        <v>254</v>
      </c>
      <c r="S411" s="125" t="s">
        <v>637</v>
      </c>
      <c r="T411" s="125" t="s">
        <v>638</v>
      </c>
      <c r="U411" s="125" t="s">
        <v>251</v>
      </c>
      <c r="V411" s="125" t="s">
        <v>42</v>
      </c>
      <c r="W411" s="125">
        <v>0</v>
      </c>
      <c r="X411" s="127"/>
    </row>
    <row r="412" spans="2:24" ht="12" hidden="1" customHeight="1">
      <c r="B412" s="125" t="s">
        <v>333</v>
      </c>
      <c r="C412" s="126">
        <v>44377</v>
      </c>
      <c r="D412" s="125">
        <v>0</v>
      </c>
      <c r="E412" s="125">
        <v>0</v>
      </c>
      <c r="F412" s="125">
        <v>0</v>
      </c>
      <c r="G412" s="125">
        <v>0</v>
      </c>
      <c r="H412" s="125" t="s">
        <v>1163</v>
      </c>
      <c r="I412" s="125">
        <v>1397448</v>
      </c>
      <c r="J412" s="125" t="s">
        <v>1164</v>
      </c>
      <c r="K412" s="127"/>
      <c r="L412" s="125" t="s">
        <v>42</v>
      </c>
      <c r="M412" s="128">
        <v>0</v>
      </c>
      <c r="N412" s="128">
        <v>0</v>
      </c>
      <c r="O412" s="154">
        <v>0</v>
      </c>
      <c r="P412" s="154">
        <v>51820983</v>
      </c>
      <c r="Q412" s="155">
        <v>-25135262149</v>
      </c>
      <c r="R412" s="125" t="s">
        <v>254</v>
      </c>
      <c r="S412" s="125" t="s">
        <v>637</v>
      </c>
      <c r="T412" s="125" t="s">
        <v>638</v>
      </c>
      <c r="U412" s="125" t="s">
        <v>251</v>
      </c>
      <c r="V412" s="125" t="s">
        <v>42</v>
      </c>
      <c r="W412" s="125">
        <v>0</v>
      </c>
      <c r="X412" s="127"/>
    </row>
    <row r="413" spans="2:24" ht="12" hidden="1" customHeight="1">
      <c r="B413" s="125" t="s">
        <v>333</v>
      </c>
      <c r="C413" s="126">
        <v>44377</v>
      </c>
      <c r="D413" s="125">
        <v>0</v>
      </c>
      <c r="E413" s="125">
        <v>0</v>
      </c>
      <c r="F413" s="125">
        <v>0</v>
      </c>
      <c r="G413" s="125">
        <v>0</v>
      </c>
      <c r="H413" s="125" t="s">
        <v>635</v>
      </c>
      <c r="I413" s="125">
        <v>1397578</v>
      </c>
      <c r="J413" s="125" t="s">
        <v>1165</v>
      </c>
      <c r="K413" s="127"/>
      <c r="L413" s="125" t="s">
        <v>44</v>
      </c>
      <c r="M413" s="128">
        <v>0</v>
      </c>
      <c r="N413" s="128">
        <v>0</v>
      </c>
      <c r="O413" s="154">
        <v>87274902</v>
      </c>
      <c r="P413" s="154">
        <v>0</v>
      </c>
      <c r="Q413" s="155">
        <v>-25047987247</v>
      </c>
      <c r="R413" s="125" t="s">
        <v>254</v>
      </c>
      <c r="S413" s="125" t="s">
        <v>637</v>
      </c>
      <c r="T413" s="125" t="s">
        <v>638</v>
      </c>
      <c r="U413" s="125" t="s">
        <v>251</v>
      </c>
      <c r="V413" s="125" t="s">
        <v>44</v>
      </c>
      <c r="W413" s="125">
        <v>0</v>
      </c>
      <c r="X413" s="127"/>
    </row>
    <row r="414" spans="2:24" ht="12" hidden="1" customHeight="1">
      <c r="B414" s="125" t="s">
        <v>333</v>
      </c>
      <c r="C414" s="126">
        <v>44377</v>
      </c>
      <c r="D414" s="125">
        <v>0</v>
      </c>
      <c r="E414" s="125">
        <v>0</v>
      </c>
      <c r="F414" s="125">
        <v>0</v>
      </c>
      <c r="G414" s="125">
        <v>0</v>
      </c>
      <c r="H414" s="125" t="s">
        <v>1166</v>
      </c>
      <c r="I414" s="125">
        <v>1397447</v>
      </c>
      <c r="J414" s="125" t="s">
        <v>1167</v>
      </c>
      <c r="K414" s="127"/>
      <c r="L414" s="125" t="s">
        <v>44</v>
      </c>
      <c r="M414" s="128">
        <v>0</v>
      </c>
      <c r="N414" s="128">
        <v>0</v>
      </c>
      <c r="O414" s="154">
        <v>8485049</v>
      </c>
      <c r="P414" s="154">
        <v>0</v>
      </c>
      <c r="Q414" s="155">
        <v>-25039502198</v>
      </c>
      <c r="R414" s="125" t="s">
        <v>254</v>
      </c>
      <c r="S414" s="125" t="s">
        <v>637</v>
      </c>
      <c r="T414" s="125" t="s">
        <v>638</v>
      </c>
      <c r="U414" s="125" t="s">
        <v>251</v>
      </c>
      <c r="V414" s="125" t="s">
        <v>44</v>
      </c>
      <c r="W414" s="125">
        <v>0</v>
      </c>
      <c r="X414" s="127"/>
    </row>
    <row r="415" spans="2:24" ht="12" customHeight="1">
      <c r="B415" s="125" t="s">
        <v>333</v>
      </c>
      <c r="C415" s="126">
        <v>44377</v>
      </c>
      <c r="D415" s="125">
        <v>109</v>
      </c>
      <c r="E415" s="125" t="s">
        <v>334</v>
      </c>
      <c r="F415" s="125">
        <v>3315002</v>
      </c>
      <c r="G415" s="125">
        <v>0</v>
      </c>
      <c r="H415" s="125" t="s">
        <v>262</v>
      </c>
      <c r="I415" s="125" t="s">
        <v>1168</v>
      </c>
      <c r="J415" s="125">
        <v>0</v>
      </c>
      <c r="K415" s="125">
        <v>0</v>
      </c>
      <c r="L415" s="125" t="s">
        <v>42</v>
      </c>
      <c r="M415" s="127"/>
      <c r="N415" s="128" t="s">
        <v>1082</v>
      </c>
      <c r="O415" s="153"/>
      <c r="P415" s="154">
        <v>40163</v>
      </c>
      <c r="Q415" s="155">
        <v>-25039542361</v>
      </c>
      <c r="R415" s="125" t="s">
        <v>261</v>
      </c>
      <c r="S415" s="125" t="s">
        <v>260</v>
      </c>
      <c r="T415" s="125" t="s">
        <v>237</v>
      </c>
      <c r="U415" s="125" t="s">
        <v>251</v>
      </c>
      <c r="V415" s="125" t="s">
        <v>258</v>
      </c>
      <c r="W415" s="125" t="s">
        <v>257</v>
      </c>
      <c r="X415" s="125" t="s">
        <v>342</v>
      </c>
    </row>
    <row r="416" spans="2:24" ht="12" customHeight="1">
      <c r="B416" s="125" t="s">
        <v>333</v>
      </c>
      <c r="C416" s="126">
        <v>44377</v>
      </c>
      <c r="D416" s="125">
        <v>109</v>
      </c>
      <c r="E416" s="125" t="s">
        <v>334</v>
      </c>
      <c r="F416" s="125">
        <v>3315002</v>
      </c>
      <c r="G416" s="125">
        <v>0</v>
      </c>
      <c r="H416" s="125" t="s">
        <v>262</v>
      </c>
      <c r="I416" s="125" t="s">
        <v>1169</v>
      </c>
      <c r="J416" s="125">
        <v>0</v>
      </c>
      <c r="K416" s="125">
        <v>0</v>
      </c>
      <c r="L416" s="125" t="s">
        <v>42</v>
      </c>
      <c r="M416" s="127"/>
      <c r="N416" s="128">
        <v>75</v>
      </c>
      <c r="O416" s="153"/>
      <c r="P416" s="154">
        <v>507103</v>
      </c>
      <c r="Q416" s="155">
        <v>-25040049464</v>
      </c>
      <c r="R416" s="125" t="s">
        <v>261</v>
      </c>
      <c r="S416" s="125" t="s">
        <v>260</v>
      </c>
      <c r="T416" s="125" t="s">
        <v>237</v>
      </c>
      <c r="U416" s="125" t="s">
        <v>251</v>
      </c>
      <c r="V416" s="125" t="s">
        <v>258</v>
      </c>
      <c r="W416" s="125" t="s">
        <v>257</v>
      </c>
      <c r="X416" s="125" t="s">
        <v>342</v>
      </c>
    </row>
    <row r="417" spans="2:24" ht="12" customHeight="1">
      <c r="B417" s="125" t="s">
        <v>333</v>
      </c>
      <c r="C417" s="126">
        <v>44377</v>
      </c>
      <c r="D417" s="125">
        <v>109</v>
      </c>
      <c r="E417" s="125" t="s">
        <v>334</v>
      </c>
      <c r="F417" s="125">
        <v>3315002</v>
      </c>
      <c r="G417" s="125">
        <v>0</v>
      </c>
      <c r="H417" s="125" t="s">
        <v>262</v>
      </c>
      <c r="I417" s="125" t="s">
        <v>1169</v>
      </c>
      <c r="J417" s="125">
        <v>0</v>
      </c>
      <c r="K417" s="125">
        <v>0</v>
      </c>
      <c r="L417" s="125" t="s">
        <v>42</v>
      </c>
      <c r="M417" s="128">
        <v>75</v>
      </c>
      <c r="N417" s="127"/>
      <c r="O417" s="154">
        <v>507103</v>
      </c>
      <c r="P417" s="153"/>
      <c r="Q417" s="155">
        <v>-25039542361</v>
      </c>
      <c r="R417" s="125" t="s">
        <v>261</v>
      </c>
      <c r="S417" s="125" t="s">
        <v>337</v>
      </c>
      <c r="T417" s="125" t="s">
        <v>237</v>
      </c>
      <c r="U417" s="125" t="s">
        <v>251</v>
      </c>
      <c r="V417" s="125" t="s">
        <v>338</v>
      </c>
      <c r="W417" s="125" t="s">
        <v>257</v>
      </c>
      <c r="X417" s="125" t="s">
        <v>1170</v>
      </c>
    </row>
    <row r="418" spans="2:24" ht="12" customHeight="1">
      <c r="B418" s="125" t="s">
        <v>333</v>
      </c>
      <c r="C418" s="126">
        <v>44377</v>
      </c>
      <c r="D418" s="125">
        <v>109</v>
      </c>
      <c r="E418" s="125" t="s">
        <v>334</v>
      </c>
      <c r="F418" s="125">
        <v>3315002</v>
      </c>
      <c r="G418" s="125">
        <v>0</v>
      </c>
      <c r="H418" s="125" t="s">
        <v>262</v>
      </c>
      <c r="I418" s="125" t="s">
        <v>1150</v>
      </c>
      <c r="J418" s="125">
        <v>0</v>
      </c>
      <c r="K418" s="125">
        <v>0</v>
      </c>
      <c r="L418" s="125" t="s">
        <v>42</v>
      </c>
      <c r="M418" s="128" t="s">
        <v>462</v>
      </c>
      <c r="N418" s="127"/>
      <c r="O418" s="154">
        <v>49959</v>
      </c>
      <c r="P418" s="153"/>
      <c r="Q418" s="155">
        <v>-25039492402</v>
      </c>
      <c r="R418" s="125" t="s">
        <v>261</v>
      </c>
      <c r="S418" s="125" t="s">
        <v>337</v>
      </c>
      <c r="T418" s="125" t="s">
        <v>237</v>
      </c>
      <c r="U418" s="125" t="s">
        <v>251</v>
      </c>
      <c r="V418" s="125" t="s">
        <v>338</v>
      </c>
      <c r="W418" s="125" t="s">
        <v>257</v>
      </c>
      <c r="X418" s="125" t="s">
        <v>1171</v>
      </c>
    </row>
    <row r="419" spans="2:24" ht="12" customHeight="1">
      <c r="B419" s="125" t="s">
        <v>333</v>
      </c>
      <c r="C419" s="126">
        <v>44377</v>
      </c>
      <c r="D419" s="125">
        <v>109</v>
      </c>
      <c r="E419" s="125" t="s">
        <v>334</v>
      </c>
      <c r="F419" s="125">
        <v>3315002</v>
      </c>
      <c r="G419" s="125">
        <v>0</v>
      </c>
      <c r="H419" s="125" t="s">
        <v>262</v>
      </c>
      <c r="I419" s="125" t="s">
        <v>1156</v>
      </c>
      <c r="J419" s="125">
        <v>0</v>
      </c>
      <c r="K419" s="125">
        <v>0</v>
      </c>
      <c r="L419" s="125" t="s">
        <v>42</v>
      </c>
      <c r="M419" s="128" t="s">
        <v>1157</v>
      </c>
      <c r="N419" s="127"/>
      <c r="O419" s="154">
        <v>25041</v>
      </c>
      <c r="P419" s="153"/>
      <c r="Q419" s="155">
        <v>-25039467361</v>
      </c>
      <c r="R419" s="125" t="s">
        <v>261</v>
      </c>
      <c r="S419" s="125" t="s">
        <v>337</v>
      </c>
      <c r="T419" s="125" t="s">
        <v>237</v>
      </c>
      <c r="U419" s="125" t="s">
        <v>251</v>
      </c>
      <c r="V419" s="125" t="s">
        <v>338</v>
      </c>
      <c r="W419" s="125" t="s">
        <v>257</v>
      </c>
      <c r="X419" s="125" t="s">
        <v>1172</v>
      </c>
    </row>
    <row r="420" spans="2:24" ht="12" customHeight="1">
      <c r="B420" s="125" t="s">
        <v>333</v>
      </c>
      <c r="C420" s="126">
        <v>44377</v>
      </c>
      <c r="D420" s="125">
        <v>109</v>
      </c>
      <c r="E420" s="125" t="s">
        <v>334</v>
      </c>
      <c r="F420" s="125">
        <v>3315002</v>
      </c>
      <c r="G420" s="125">
        <v>0</v>
      </c>
      <c r="H420" s="125" t="s">
        <v>262</v>
      </c>
      <c r="I420" s="125" t="s">
        <v>1158</v>
      </c>
      <c r="J420" s="125">
        <v>0</v>
      </c>
      <c r="K420" s="125">
        <v>0</v>
      </c>
      <c r="L420" s="125" t="s">
        <v>42</v>
      </c>
      <c r="M420" s="128" t="s">
        <v>1159</v>
      </c>
      <c r="N420" s="127"/>
      <c r="O420" s="154">
        <v>72604</v>
      </c>
      <c r="P420" s="153"/>
      <c r="Q420" s="155">
        <v>-25039394757</v>
      </c>
      <c r="R420" s="125" t="s">
        <v>261</v>
      </c>
      <c r="S420" s="125" t="s">
        <v>337</v>
      </c>
      <c r="T420" s="125" t="s">
        <v>237</v>
      </c>
      <c r="U420" s="125" t="s">
        <v>251</v>
      </c>
      <c r="V420" s="125" t="s">
        <v>338</v>
      </c>
      <c r="W420" s="125" t="s">
        <v>257</v>
      </c>
      <c r="X420" s="125" t="s">
        <v>1173</v>
      </c>
    </row>
    <row r="421" spans="2:24" ht="12" customHeight="1">
      <c r="B421" s="125" t="s">
        <v>333</v>
      </c>
      <c r="C421" s="126">
        <v>44377</v>
      </c>
      <c r="D421" s="125">
        <v>109</v>
      </c>
      <c r="E421" s="125" t="s">
        <v>334</v>
      </c>
      <c r="F421" s="125">
        <v>3315002</v>
      </c>
      <c r="G421" s="125">
        <v>0</v>
      </c>
      <c r="H421" s="125" t="s">
        <v>262</v>
      </c>
      <c r="I421" s="125" t="s">
        <v>1168</v>
      </c>
      <c r="J421" s="125">
        <v>0</v>
      </c>
      <c r="K421" s="125">
        <v>0</v>
      </c>
      <c r="L421" s="125" t="s">
        <v>42</v>
      </c>
      <c r="M421" s="128" t="s">
        <v>1082</v>
      </c>
      <c r="N421" s="127"/>
      <c r="O421" s="154">
        <v>40163</v>
      </c>
      <c r="P421" s="153"/>
      <c r="Q421" s="155">
        <v>-25039354594</v>
      </c>
      <c r="R421" s="125" t="s">
        <v>261</v>
      </c>
      <c r="S421" s="125" t="s">
        <v>337</v>
      </c>
      <c r="T421" s="125" t="s">
        <v>237</v>
      </c>
      <c r="U421" s="125" t="s">
        <v>251</v>
      </c>
      <c r="V421" s="125" t="s">
        <v>338</v>
      </c>
      <c r="W421" s="125" t="s">
        <v>257</v>
      </c>
      <c r="X421" s="125" t="s">
        <v>1174</v>
      </c>
    </row>
    <row r="422" spans="2:24" ht="12" customHeight="1">
      <c r="B422" s="125" t="s">
        <v>333</v>
      </c>
      <c r="C422" s="126">
        <v>44377</v>
      </c>
      <c r="D422" s="125">
        <v>109</v>
      </c>
      <c r="E422" s="125" t="s">
        <v>954</v>
      </c>
      <c r="F422" s="125">
        <v>3315003</v>
      </c>
      <c r="G422" s="125">
        <v>0</v>
      </c>
      <c r="H422" s="125" t="s">
        <v>262</v>
      </c>
      <c r="I422" s="125" t="s">
        <v>1175</v>
      </c>
      <c r="J422" s="125">
        <v>0</v>
      </c>
      <c r="K422" s="125">
        <v>0</v>
      </c>
      <c r="L422" s="125" t="s">
        <v>43</v>
      </c>
      <c r="M422" s="128">
        <v>9016753</v>
      </c>
      <c r="N422" s="127"/>
      <c r="O422" s="154">
        <v>9016753</v>
      </c>
      <c r="P422" s="153"/>
      <c r="Q422" s="155">
        <v>-25030337841</v>
      </c>
      <c r="R422" s="125" t="s">
        <v>261</v>
      </c>
      <c r="S422" s="125" t="s">
        <v>337</v>
      </c>
      <c r="T422" s="125" t="s">
        <v>237</v>
      </c>
      <c r="U422" s="125" t="s">
        <v>251</v>
      </c>
      <c r="V422" s="125" t="s">
        <v>338</v>
      </c>
      <c r="W422" s="125" t="s">
        <v>257</v>
      </c>
      <c r="X422" s="125" t="s">
        <v>1176</v>
      </c>
    </row>
    <row r="423" spans="2:24" ht="12" customHeight="1">
      <c r="B423" s="125" t="s">
        <v>333</v>
      </c>
      <c r="C423" s="126">
        <v>44377</v>
      </c>
      <c r="D423" s="125">
        <v>109</v>
      </c>
      <c r="E423" s="125" t="s">
        <v>954</v>
      </c>
      <c r="F423" s="125">
        <v>3315003</v>
      </c>
      <c r="G423" s="125">
        <v>0</v>
      </c>
      <c r="H423" s="125" t="s">
        <v>262</v>
      </c>
      <c r="I423" s="125" t="s">
        <v>1175</v>
      </c>
      <c r="J423" s="125">
        <v>0</v>
      </c>
      <c r="K423" s="125">
        <v>0</v>
      </c>
      <c r="L423" s="125" t="s">
        <v>43</v>
      </c>
      <c r="M423" s="128">
        <v>7262696</v>
      </c>
      <c r="N423" s="127"/>
      <c r="O423" s="154">
        <v>7262696</v>
      </c>
      <c r="P423" s="153"/>
      <c r="Q423" s="155">
        <v>-25023075145</v>
      </c>
      <c r="R423" s="125" t="s">
        <v>261</v>
      </c>
      <c r="S423" s="125" t="s">
        <v>337</v>
      </c>
      <c r="T423" s="125" t="s">
        <v>237</v>
      </c>
      <c r="U423" s="125" t="s">
        <v>251</v>
      </c>
      <c r="V423" s="125" t="s">
        <v>338</v>
      </c>
      <c r="W423" s="125" t="s">
        <v>257</v>
      </c>
      <c r="X423" s="125" t="s">
        <v>1177</v>
      </c>
    </row>
    <row r="424" spans="2:24" ht="12" customHeight="1">
      <c r="B424" s="125" t="s">
        <v>333</v>
      </c>
      <c r="C424" s="126">
        <v>44377</v>
      </c>
      <c r="D424" s="125">
        <v>109</v>
      </c>
      <c r="E424" s="125" t="s">
        <v>954</v>
      </c>
      <c r="F424" s="125">
        <v>3315003</v>
      </c>
      <c r="G424" s="125">
        <v>0</v>
      </c>
      <c r="H424" s="125" t="s">
        <v>262</v>
      </c>
      <c r="I424" s="125" t="s">
        <v>1178</v>
      </c>
      <c r="J424" s="125">
        <v>0</v>
      </c>
      <c r="K424" s="125">
        <v>0</v>
      </c>
      <c r="L424" s="125" t="s">
        <v>43</v>
      </c>
      <c r="M424" s="128">
        <v>213160</v>
      </c>
      <c r="N424" s="127"/>
      <c r="O424" s="154">
        <v>213160</v>
      </c>
      <c r="P424" s="153"/>
      <c r="Q424" s="155">
        <v>-25022861985</v>
      </c>
      <c r="R424" s="125" t="s">
        <v>261</v>
      </c>
      <c r="S424" s="125" t="s">
        <v>337</v>
      </c>
      <c r="T424" s="125" t="s">
        <v>237</v>
      </c>
      <c r="U424" s="125" t="s">
        <v>251</v>
      </c>
      <c r="V424" s="125" t="s">
        <v>338</v>
      </c>
      <c r="W424" s="125" t="s">
        <v>257</v>
      </c>
      <c r="X424" s="125" t="s">
        <v>1179</v>
      </c>
    </row>
    <row r="425" spans="2:24" ht="12" customHeight="1">
      <c r="B425" s="125" t="s">
        <v>333</v>
      </c>
      <c r="C425" s="126">
        <v>44377</v>
      </c>
      <c r="D425" s="125">
        <v>109</v>
      </c>
      <c r="E425" s="125" t="s">
        <v>954</v>
      </c>
      <c r="F425" s="125">
        <v>3315003</v>
      </c>
      <c r="G425" s="125">
        <v>0</v>
      </c>
      <c r="H425" s="125" t="s">
        <v>262</v>
      </c>
      <c r="I425" s="125" t="s">
        <v>1178</v>
      </c>
      <c r="J425" s="125">
        <v>0</v>
      </c>
      <c r="K425" s="125">
        <v>0</v>
      </c>
      <c r="L425" s="125" t="s">
        <v>43</v>
      </c>
      <c r="M425" s="128">
        <v>1658338</v>
      </c>
      <c r="N425" s="127"/>
      <c r="O425" s="154">
        <v>1658338</v>
      </c>
      <c r="P425" s="153"/>
      <c r="Q425" s="155">
        <v>-25021203647</v>
      </c>
      <c r="R425" s="125" t="s">
        <v>261</v>
      </c>
      <c r="S425" s="125" t="s">
        <v>337</v>
      </c>
      <c r="T425" s="125" t="s">
        <v>237</v>
      </c>
      <c r="U425" s="125" t="s">
        <v>251</v>
      </c>
      <c r="V425" s="125" t="s">
        <v>338</v>
      </c>
      <c r="W425" s="125" t="s">
        <v>257</v>
      </c>
      <c r="X425" s="125" t="s">
        <v>1180</v>
      </c>
    </row>
    <row r="426" spans="2:24" ht="12" customHeight="1">
      <c r="B426" s="125" t="s">
        <v>333</v>
      </c>
      <c r="C426" s="126">
        <v>44377</v>
      </c>
      <c r="D426" s="125">
        <v>109</v>
      </c>
      <c r="E426" s="125" t="s">
        <v>954</v>
      </c>
      <c r="F426" s="125">
        <v>3315003</v>
      </c>
      <c r="G426" s="125">
        <v>0</v>
      </c>
      <c r="H426" s="125" t="s">
        <v>262</v>
      </c>
      <c r="I426" s="125" t="s">
        <v>1178</v>
      </c>
      <c r="J426" s="125">
        <v>0</v>
      </c>
      <c r="K426" s="125">
        <v>0</v>
      </c>
      <c r="L426" s="125" t="s">
        <v>43</v>
      </c>
      <c r="M426" s="128">
        <v>2750786</v>
      </c>
      <c r="N426" s="127"/>
      <c r="O426" s="154">
        <v>2750786</v>
      </c>
      <c r="P426" s="153"/>
      <c r="Q426" s="155">
        <v>-25018452861</v>
      </c>
      <c r="R426" s="125" t="s">
        <v>261</v>
      </c>
      <c r="S426" s="125" t="s">
        <v>337</v>
      </c>
      <c r="T426" s="125" t="s">
        <v>237</v>
      </c>
      <c r="U426" s="125" t="s">
        <v>251</v>
      </c>
      <c r="V426" s="125" t="s">
        <v>338</v>
      </c>
      <c r="W426" s="125" t="s">
        <v>257</v>
      </c>
      <c r="X426" s="125" t="s">
        <v>1181</v>
      </c>
    </row>
    <row r="427" spans="2:24" ht="12" customHeight="1">
      <c r="B427" s="125" t="s">
        <v>333</v>
      </c>
      <c r="C427" s="126">
        <v>44377</v>
      </c>
      <c r="D427" s="125">
        <v>109</v>
      </c>
      <c r="E427" s="125" t="s">
        <v>954</v>
      </c>
      <c r="F427" s="125">
        <v>3315003</v>
      </c>
      <c r="G427" s="125">
        <v>0</v>
      </c>
      <c r="H427" s="125" t="s">
        <v>262</v>
      </c>
      <c r="I427" s="125" t="s">
        <v>1175</v>
      </c>
      <c r="J427" s="125">
        <v>0</v>
      </c>
      <c r="K427" s="125">
        <v>0</v>
      </c>
      <c r="L427" s="125" t="s">
        <v>43</v>
      </c>
      <c r="M427" s="127"/>
      <c r="N427" s="128">
        <v>43604851</v>
      </c>
      <c r="O427" s="153"/>
      <c r="P427" s="154">
        <v>43604851</v>
      </c>
      <c r="Q427" s="155">
        <v>-25062057712</v>
      </c>
      <c r="R427" s="125" t="s">
        <v>261</v>
      </c>
      <c r="S427" s="125" t="s">
        <v>260</v>
      </c>
      <c r="T427" s="125" t="s">
        <v>237</v>
      </c>
      <c r="U427" s="125" t="s">
        <v>251</v>
      </c>
      <c r="V427" s="125" t="s">
        <v>258</v>
      </c>
      <c r="W427" s="125" t="s">
        <v>257</v>
      </c>
      <c r="X427" s="125" t="s">
        <v>1182</v>
      </c>
    </row>
    <row r="428" spans="2:24" ht="12" customHeight="1">
      <c r="B428" s="125" t="s">
        <v>333</v>
      </c>
      <c r="C428" s="126">
        <v>44377</v>
      </c>
      <c r="D428" s="125">
        <v>109</v>
      </c>
      <c r="E428" s="125" t="s">
        <v>954</v>
      </c>
      <c r="F428" s="125">
        <v>3315003</v>
      </c>
      <c r="G428" s="125">
        <v>0</v>
      </c>
      <c r="H428" s="125" t="s">
        <v>262</v>
      </c>
      <c r="I428" s="125" t="s">
        <v>1178</v>
      </c>
      <c r="J428" s="125">
        <v>0</v>
      </c>
      <c r="K428" s="125">
        <v>0</v>
      </c>
      <c r="L428" s="125" t="s">
        <v>43</v>
      </c>
      <c r="M428" s="127"/>
      <c r="N428" s="128">
        <v>20072169</v>
      </c>
      <c r="O428" s="153"/>
      <c r="P428" s="154">
        <v>20072169</v>
      </c>
      <c r="Q428" s="155">
        <v>-25082129881</v>
      </c>
      <c r="R428" s="125" t="s">
        <v>261</v>
      </c>
      <c r="S428" s="125" t="s">
        <v>260</v>
      </c>
      <c r="T428" s="125" t="s">
        <v>237</v>
      </c>
      <c r="U428" s="125" t="s">
        <v>251</v>
      </c>
      <c r="V428" s="125" t="s">
        <v>258</v>
      </c>
      <c r="W428" s="125" t="s">
        <v>257</v>
      </c>
      <c r="X428" s="125" t="s">
        <v>1183</v>
      </c>
    </row>
    <row r="429" spans="2:24" ht="12" customHeight="1">
      <c r="B429" s="125" t="s">
        <v>333</v>
      </c>
      <c r="C429" s="126">
        <v>44377</v>
      </c>
      <c r="D429" s="125">
        <v>109</v>
      </c>
      <c r="E429" s="125" t="s">
        <v>954</v>
      </c>
      <c r="F429" s="125">
        <v>3315003</v>
      </c>
      <c r="G429" s="125">
        <v>0</v>
      </c>
      <c r="H429" s="125" t="s">
        <v>262</v>
      </c>
      <c r="I429" s="125" t="s">
        <v>1178</v>
      </c>
      <c r="J429" s="125">
        <v>0</v>
      </c>
      <c r="K429" s="125">
        <v>0</v>
      </c>
      <c r="L429" s="125" t="s">
        <v>43</v>
      </c>
      <c r="M429" s="128">
        <v>14920854</v>
      </c>
      <c r="N429" s="127"/>
      <c r="O429" s="154">
        <v>14920854</v>
      </c>
      <c r="P429" s="153"/>
      <c r="Q429" s="155">
        <v>-25067209027</v>
      </c>
      <c r="R429" s="125" t="s">
        <v>261</v>
      </c>
      <c r="S429" s="125" t="s">
        <v>337</v>
      </c>
      <c r="T429" s="125" t="s">
        <v>237</v>
      </c>
      <c r="U429" s="125" t="s">
        <v>251</v>
      </c>
      <c r="V429" s="125" t="s">
        <v>338</v>
      </c>
      <c r="W429" s="125" t="s">
        <v>257</v>
      </c>
      <c r="X429" s="125" t="s">
        <v>1184</v>
      </c>
    </row>
    <row r="430" spans="2:24" ht="12" customHeight="1">
      <c r="B430" s="125" t="s">
        <v>333</v>
      </c>
      <c r="C430" s="126">
        <v>44377</v>
      </c>
      <c r="D430" s="125">
        <v>109</v>
      </c>
      <c r="E430" s="125" t="s">
        <v>954</v>
      </c>
      <c r="F430" s="125">
        <v>3315003</v>
      </c>
      <c r="G430" s="125">
        <v>0</v>
      </c>
      <c r="H430" s="125" t="s">
        <v>262</v>
      </c>
      <c r="I430" s="125" t="s">
        <v>1178</v>
      </c>
      <c r="J430" s="125">
        <v>0</v>
      </c>
      <c r="K430" s="125">
        <v>0</v>
      </c>
      <c r="L430" s="125" t="s">
        <v>43</v>
      </c>
      <c r="M430" s="128">
        <v>529031</v>
      </c>
      <c r="N430" s="127"/>
      <c r="O430" s="154">
        <v>529031</v>
      </c>
      <c r="P430" s="153"/>
      <c r="Q430" s="155">
        <v>-25066679996</v>
      </c>
      <c r="R430" s="125" t="s">
        <v>261</v>
      </c>
      <c r="S430" s="125" t="s">
        <v>337</v>
      </c>
      <c r="T430" s="125" t="s">
        <v>237</v>
      </c>
      <c r="U430" s="125" t="s">
        <v>251</v>
      </c>
      <c r="V430" s="125" t="s">
        <v>338</v>
      </c>
      <c r="W430" s="125" t="s">
        <v>257</v>
      </c>
      <c r="X430" s="125" t="s">
        <v>1185</v>
      </c>
    </row>
    <row r="431" spans="2:24" ht="12" customHeight="1">
      <c r="B431" s="125" t="s">
        <v>333</v>
      </c>
      <c r="C431" s="126">
        <v>44377</v>
      </c>
      <c r="D431" s="125">
        <v>109</v>
      </c>
      <c r="E431" s="125" t="s">
        <v>339</v>
      </c>
      <c r="F431" s="125">
        <v>3315001</v>
      </c>
      <c r="G431" s="125">
        <v>0</v>
      </c>
      <c r="H431" s="125" t="s">
        <v>262</v>
      </c>
      <c r="I431" s="125" t="s">
        <v>1186</v>
      </c>
      <c r="J431" s="125">
        <v>0</v>
      </c>
      <c r="K431" s="125">
        <v>0</v>
      </c>
      <c r="L431" s="125" t="s">
        <v>42</v>
      </c>
      <c r="M431" s="128" t="s">
        <v>1187</v>
      </c>
      <c r="N431" s="127"/>
      <c r="O431" s="154">
        <v>2667090</v>
      </c>
      <c r="P431" s="153"/>
      <c r="Q431" s="155">
        <v>-25064012906</v>
      </c>
      <c r="R431" s="125" t="s">
        <v>261</v>
      </c>
      <c r="S431" s="125" t="s">
        <v>337</v>
      </c>
      <c r="T431" s="125" t="s">
        <v>237</v>
      </c>
      <c r="U431" s="125" t="s">
        <v>251</v>
      </c>
      <c r="V431" s="125" t="s">
        <v>338</v>
      </c>
      <c r="W431" s="125" t="s">
        <v>257</v>
      </c>
      <c r="X431" s="125" t="s">
        <v>1188</v>
      </c>
    </row>
    <row r="432" spans="2:24" ht="12" customHeight="1">
      <c r="B432" s="125" t="s">
        <v>333</v>
      </c>
      <c r="C432" s="126">
        <v>44377</v>
      </c>
      <c r="D432" s="125">
        <v>109</v>
      </c>
      <c r="E432" s="125" t="s">
        <v>339</v>
      </c>
      <c r="F432" s="125">
        <v>3315001</v>
      </c>
      <c r="G432" s="125">
        <v>0</v>
      </c>
      <c r="H432" s="125" t="s">
        <v>262</v>
      </c>
      <c r="I432" s="125" t="s">
        <v>1189</v>
      </c>
      <c r="J432" s="125">
        <v>0</v>
      </c>
      <c r="K432" s="125">
        <v>0</v>
      </c>
      <c r="L432" s="125" t="s">
        <v>43</v>
      </c>
      <c r="M432" s="128">
        <v>5546540</v>
      </c>
      <c r="N432" s="127"/>
      <c r="O432" s="154">
        <v>5546540</v>
      </c>
      <c r="P432" s="153"/>
      <c r="Q432" s="155">
        <v>-25058466366</v>
      </c>
      <c r="R432" s="125" t="s">
        <v>261</v>
      </c>
      <c r="S432" s="125" t="s">
        <v>337</v>
      </c>
      <c r="T432" s="125" t="s">
        <v>237</v>
      </c>
      <c r="U432" s="125" t="s">
        <v>251</v>
      </c>
      <c r="V432" s="125" t="s">
        <v>338</v>
      </c>
      <c r="W432" s="125" t="s">
        <v>257</v>
      </c>
      <c r="X432" s="125" t="s">
        <v>1190</v>
      </c>
    </row>
    <row r="433" spans="2:24" ht="12" customHeight="1">
      <c r="B433" s="125" t="s">
        <v>333</v>
      </c>
      <c r="C433" s="126">
        <v>44377</v>
      </c>
      <c r="D433" s="125">
        <v>109</v>
      </c>
      <c r="E433" s="125" t="s">
        <v>339</v>
      </c>
      <c r="F433" s="125">
        <v>3315001</v>
      </c>
      <c r="G433" s="125">
        <v>0</v>
      </c>
      <c r="H433" s="125" t="s">
        <v>262</v>
      </c>
      <c r="I433" s="125" t="s">
        <v>1189</v>
      </c>
      <c r="J433" s="125">
        <v>0</v>
      </c>
      <c r="K433" s="125">
        <v>0</v>
      </c>
      <c r="L433" s="125" t="s">
        <v>43</v>
      </c>
      <c r="M433" s="127"/>
      <c r="N433" s="128">
        <v>5826545</v>
      </c>
      <c r="O433" s="153"/>
      <c r="P433" s="154">
        <v>5826545</v>
      </c>
      <c r="Q433" s="155">
        <v>-25064292911</v>
      </c>
      <c r="R433" s="125" t="s">
        <v>261</v>
      </c>
      <c r="S433" s="125" t="s">
        <v>260</v>
      </c>
      <c r="T433" s="125" t="s">
        <v>237</v>
      </c>
      <c r="U433" s="125" t="s">
        <v>251</v>
      </c>
      <c r="V433" s="125" t="s">
        <v>258</v>
      </c>
      <c r="W433" s="125" t="s">
        <v>257</v>
      </c>
      <c r="X433" s="125" t="s">
        <v>342</v>
      </c>
    </row>
    <row r="434" spans="2:24" ht="12" customHeight="1">
      <c r="B434" s="125" t="s">
        <v>333</v>
      </c>
      <c r="C434" s="126">
        <v>44377</v>
      </c>
      <c r="D434" s="125">
        <v>109</v>
      </c>
      <c r="E434" s="125" t="s">
        <v>339</v>
      </c>
      <c r="F434" s="125">
        <v>3315001</v>
      </c>
      <c r="G434" s="125">
        <v>0</v>
      </c>
      <c r="H434" s="125" t="s">
        <v>262</v>
      </c>
      <c r="I434" s="125" t="s">
        <v>1186</v>
      </c>
      <c r="J434" s="125">
        <v>0</v>
      </c>
      <c r="K434" s="125">
        <v>0</v>
      </c>
      <c r="L434" s="125" t="s">
        <v>42</v>
      </c>
      <c r="M434" s="127"/>
      <c r="N434" s="128" t="s">
        <v>1191</v>
      </c>
      <c r="O434" s="153"/>
      <c r="P434" s="154">
        <v>6869281</v>
      </c>
      <c r="Q434" s="155">
        <v>-25071162192</v>
      </c>
      <c r="R434" s="125" t="s">
        <v>261</v>
      </c>
      <c r="S434" s="125" t="s">
        <v>260</v>
      </c>
      <c r="T434" s="125" t="s">
        <v>237</v>
      </c>
      <c r="U434" s="125" t="s">
        <v>251</v>
      </c>
      <c r="V434" s="125" t="s">
        <v>258</v>
      </c>
      <c r="W434" s="125" t="s">
        <v>257</v>
      </c>
      <c r="X434" s="125" t="s">
        <v>342</v>
      </c>
    </row>
    <row r="435" spans="2:24" ht="12" customHeight="1">
      <c r="B435" s="125" t="s">
        <v>333</v>
      </c>
      <c r="C435" s="126">
        <v>44377</v>
      </c>
      <c r="D435" s="125">
        <v>109</v>
      </c>
      <c r="E435" s="125" t="s">
        <v>339</v>
      </c>
      <c r="F435" s="125">
        <v>3315001</v>
      </c>
      <c r="G435" s="125">
        <v>0</v>
      </c>
      <c r="H435" s="125" t="s">
        <v>262</v>
      </c>
      <c r="I435" s="125" t="s">
        <v>1186</v>
      </c>
      <c r="J435" s="125">
        <v>0</v>
      </c>
      <c r="K435" s="125">
        <v>0</v>
      </c>
      <c r="L435" s="125" t="s">
        <v>42</v>
      </c>
      <c r="M435" s="128" t="s">
        <v>1192</v>
      </c>
      <c r="N435" s="127"/>
      <c r="O435" s="154">
        <v>4202191</v>
      </c>
      <c r="P435" s="153"/>
      <c r="Q435" s="155">
        <v>-25066960001</v>
      </c>
      <c r="R435" s="125" t="s">
        <v>261</v>
      </c>
      <c r="S435" s="125" t="s">
        <v>337</v>
      </c>
      <c r="T435" s="125" t="s">
        <v>237</v>
      </c>
      <c r="U435" s="125" t="s">
        <v>251</v>
      </c>
      <c r="V435" s="125" t="s">
        <v>338</v>
      </c>
      <c r="W435" s="125" t="s">
        <v>257</v>
      </c>
      <c r="X435" s="125" t="s">
        <v>1193</v>
      </c>
    </row>
    <row r="436" spans="2:24" ht="12" customHeight="1">
      <c r="B436" s="125" t="s">
        <v>333</v>
      </c>
      <c r="C436" s="126">
        <v>44377</v>
      </c>
      <c r="D436" s="125">
        <v>109</v>
      </c>
      <c r="E436" s="125" t="s">
        <v>339</v>
      </c>
      <c r="F436" s="125">
        <v>3315001</v>
      </c>
      <c r="G436" s="125">
        <v>0</v>
      </c>
      <c r="H436" s="125" t="s">
        <v>262</v>
      </c>
      <c r="I436" s="125" t="s">
        <v>1189</v>
      </c>
      <c r="J436" s="125">
        <v>0</v>
      </c>
      <c r="K436" s="125">
        <v>0</v>
      </c>
      <c r="L436" s="125" t="s">
        <v>43</v>
      </c>
      <c r="M436" s="128">
        <v>165000</v>
      </c>
      <c r="N436" s="127"/>
      <c r="O436" s="154">
        <v>165000</v>
      </c>
      <c r="P436" s="153"/>
      <c r="Q436" s="155">
        <v>-25066795001</v>
      </c>
      <c r="R436" s="125" t="s">
        <v>261</v>
      </c>
      <c r="S436" s="125" t="s">
        <v>337</v>
      </c>
      <c r="T436" s="125" t="s">
        <v>237</v>
      </c>
      <c r="U436" s="125" t="s">
        <v>251</v>
      </c>
      <c r="V436" s="125" t="s">
        <v>338</v>
      </c>
      <c r="W436" s="125" t="s">
        <v>257</v>
      </c>
      <c r="X436" s="125" t="s">
        <v>1194</v>
      </c>
    </row>
    <row r="437" spans="2:24" ht="12" customHeight="1">
      <c r="B437" s="125" t="s">
        <v>333</v>
      </c>
      <c r="C437" s="126">
        <v>44377</v>
      </c>
      <c r="D437" s="125">
        <v>109</v>
      </c>
      <c r="E437" s="125" t="s">
        <v>339</v>
      </c>
      <c r="F437" s="125">
        <v>3315001</v>
      </c>
      <c r="G437" s="125">
        <v>0</v>
      </c>
      <c r="H437" s="125" t="s">
        <v>262</v>
      </c>
      <c r="I437" s="125" t="s">
        <v>1189</v>
      </c>
      <c r="J437" s="125">
        <v>0</v>
      </c>
      <c r="K437" s="125">
        <v>0</v>
      </c>
      <c r="L437" s="125" t="s">
        <v>43</v>
      </c>
      <c r="M437" s="128">
        <v>115005</v>
      </c>
      <c r="N437" s="127"/>
      <c r="O437" s="154">
        <v>115005</v>
      </c>
      <c r="P437" s="153"/>
      <c r="Q437" s="155">
        <v>-25066679996</v>
      </c>
      <c r="R437" s="125" t="s">
        <v>261</v>
      </c>
      <c r="S437" s="125" t="s">
        <v>337</v>
      </c>
      <c r="T437" s="125" t="s">
        <v>237</v>
      </c>
      <c r="U437" s="125" t="s">
        <v>251</v>
      </c>
      <c r="V437" s="125" t="s">
        <v>338</v>
      </c>
      <c r="W437" s="125" t="s">
        <v>257</v>
      </c>
      <c r="X437" s="125" t="s">
        <v>1195</v>
      </c>
    </row>
    <row r="438" spans="2:24" ht="12" customHeight="1">
      <c r="B438" s="125" t="s">
        <v>333</v>
      </c>
      <c r="C438" s="126">
        <v>44378</v>
      </c>
      <c r="D438" s="125">
        <v>109</v>
      </c>
      <c r="E438" s="125" t="s">
        <v>954</v>
      </c>
      <c r="F438" s="125">
        <v>3315003</v>
      </c>
      <c r="G438" s="125">
        <v>0</v>
      </c>
      <c r="H438" s="125" t="s">
        <v>262</v>
      </c>
      <c r="I438" s="125" t="s">
        <v>1196</v>
      </c>
      <c r="J438" s="125">
        <v>0</v>
      </c>
      <c r="K438" s="125">
        <v>0</v>
      </c>
      <c r="L438" s="125" t="s">
        <v>42</v>
      </c>
      <c r="M438" s="127"/>
      <c r="N438" s="128" t="s">
        <v>1197</v>
      </c>
      <c r="O438" s="153"/>
      <c r="P438" s="154">
        <v>292683142</v>
      </c>
      <c r="Q438" s="155">
        <v>-25359363138</v>
      </c>
      <c r="R438" s="125" t="s">
        <v>261</v>
      </c>
      <c r="S438" s="125" t="s">
        <v>260</v>
      </c>
      <c r="T438" s="125" t="s">
        <v>237</v>
      </c>
      <c r="U438" s="125" t="s">
        <v>251</v>
      </c>
      <c r="V438" s="125" t="s">
        <v>258</v>
      </c>
      <c r="W438" s="125" t="s">
        <v>257</v>
      </c>
      <c r="X438" s="125" t="s">
        <v>1198</v>
      </c>
    </row>
    <row r="439" spans="2:24" ht="12" customHeight="1">
      <c r="B439" s="125" t="s">
        <v>333</v>
      </c>
      <c r="C439" s="126">
        <v>44378</v>
      </c>
      <c r="D439" s="125">
        <v>109</v>
      </c>
      <c r="E439" s="125" t="s">
        <v>954</v>
      </c>
      <c r="F439" s="125">
        <v>3315003</v>
      </c>
      <c r="G439" s="125">
        <v>0</v>
      </c>
      <c r="H439" s="125" t="s">
        <v>262</v>
      </c>
      <c r="I439" s="125" t="s">
        <v>1199</v>
      </c>
      <c r="J439" s="125">
        <v>0</v>
      </c>
      <c r="K439" s="125">
        <v>0</v>
      </c>
      <c r="L439" s="125" t="s">
        <v>42</v>
      </c>
      <c r="M439" s="127"/>
      <c r="N439" s="128" t="s">
        <v>1200</v>
      </c>
      <c r="O439" s="153"/>
      <c r="P439" s="154">
        <v>207848841</v>
      </c>
      <c r="Q439" s="155">
        <v>-25567211979</v>
      </c>
      <c r="R439" s="125" t="s">
        <v>261</v>
      </c>
      <c r="S439" s="125" t="s">
        <v>260</v>
      </c>
      <c r="T439" s="125" t="s">
        <v>237</v>
      </c>
      <c r="U439" s="125" t="s">
        <v>251</v>
      </c>
      <c r="V439" s="125" t="s">
        <v>258</v>
      </c>
      <c r="W439" s="125" t="s">
        <v>257</v>
      </c>
      <c r="X439" s="125" t="s">
        <v>1201</v>
      </c>
    </row>
    <row r="440" spans="2:24" ht="12" customHeight="1">
      <c r="B440" s="125" t="s">
        <v>333</v>
      </c>
      <c r="C440" s="126">
        <v>44378</v>
      </c>
      <c r="D440" s="125">
        <v>109</v>
      </c>
      <c r="E440" s="125" t="s">
        <v>954</v>
      </c>
      <c r="F440" s="125">
        <v>3315003</v>
      </c>
      <c r="G440" s="125">
        <v>0</v>
      </c>
      <c r="H440" s="125" t="s">
        <v>262</v>
      </c>
      <c r="I440" s="125" t="s">
        <v>1202</v>
      </c>
      <c r="J440" s="125">
        <v>0</v>
      </c>
      <c r="K440" s="125">
        <v>0</v>
      </c>
      <c r="L440" s="125" t="s">
        <v>44</v>
      </c>
      <c r="M440" s="127"/>
      <c r="N440" s="128" t="s">
        <v>1203</v>
      </c>
      <c r="O440" s="153"/>
      <c r="P440" s="154">
        <v>1115136286</v>
      </c>
      <c r="Q440" s="155">
        <v>-26682348265</v>
      </c>
      <c r="R440" s="125" t="s">
        <v>261</v>
      </c>
      <c r="S440" s="125" t="s">
        <v>260</v>
      </c>
      <c r="T440" s="125" t="s">
        <v>237</v>
      </c>
      <c r="U440" s="125" t="s">
        <v>251</v>
      </c>
      <c r="V440" s="125" t="s">
        <v>258</v>
      </c>
      <c r="W440" s="125" t="s">
        <v>257</v>
      </c>
      <c r="X440" s="125" t="s">
        <v>1204</v>
      </c>
    </row>
    <row r="441" spans="2:24" ht="12" customHeight="1">
      <c r="B441" s="125" t="s">
        <v>333</v>
      </c>
      <c r="C441" s="126">
        <v>44378</v>
      </c>
      <c r="D441" s="125">
        <v>109</v>
      </c>
      <c r="E441" s="125" t="s">
        <v>954</v>
      </c>
      <c r="F441" s="125">
        <v>3315003</v>
      </c>
      <c r="G441" s="125">
        <v>0</v>
      </c>
      <c r="H441" s="125" t="s">
        <v>262</v>
      </c>
      <c r="I441" s="125" t="s">
        <v>1205</v>
      </c>
      <c r="J441" s="125">
        <v>0</v>
      </c>
      <c r="K441" s="125">
        <v>0</v>
      </c>
      <c r="L441" s="125" t="s">
        <v>44</v>
      </c>
      <c r="M441" s="127"/>
      <c r="N441" s="128" t="s">
        <v>1206</v>
      </c>
      <c r="O441" s="153"/>
      <c r="P441" s="154">
        <v>309615223</v>
      </c>
      <c r="Q441" s="155">
        <v>-26991963488</v>
      </c>
      <c r="R441" s="125" t="s">
        <v>261</v>
      </c>
      <c r="S441" s="125" t="s">
        <v>260</v>
      </c>
      <c r="T441" s="125" t="s">
        <v>237</v>
      </c>
      <c r="U441" s="125" t="s">
        <v>251</v>
      </c>
      <c r="V441" s="125" t="s">
        <v>258</v>
      </c>
      <c r="W441" s="125" t="s">
        <v>257</v>
      </c>
      <c r="X441" s="125" t="s">
        <v>1207</v>
      </c>
    </row>
    <row r="442" spans="2:24" ht="12" customHeight="1">
      <c r="B442" s="125" t="s">
        <v>333</v>
      </c>
      <c r="C442" s="126">
        <v>44378</v>
      </c>
      <c r="D442" s="125">
        <v>109</v>
      </c>
      <c r="E442" s="125" t="s">
        <v>954</v>
      </c>
      <c r="F442" s="125">
        <v>3315003</v>
      </c>
      <c r="G442" s="125">
        <v>0</v>
      </c>
      <c r="H442" s="125" t="s">
        <v>262</v>
      </c>
      <c r="I442" s="125" t="s">
        <v>1208</v>
      </c>
      <c r="J442" s="125">
        <v>0</v>
      </c>
      <c r="K442" s="125">
        <v>0</v>
      </c>
      <c r="L442" s="125" t="s">
        <v>44</v>
      </c>
      <c r="M442" s="127"/>
      <c r="N442" s="128" t="s">
        <v>1209</v>
      </c>
      <c r="O442" s="153"/>
      <c r="P442" s="154">
        <v>456792020</v>
      </c>
      <c r="Q442" s="155">
        <v>-27448755508</v>
      </c>
      <c r="R442" s="125" t="s">
        <v>261</v>
      </c>
      <c r="S442" s="125" t="s">
        <v>260</v>
      </c>
      <c r="T442" s="125" t="s">
        <v>237</v>
      </c>
      <c r="U442" s="125" t="s">
        <v>251</v>
      </c>
      <c r="V442" s="125" t="s">
        <v>258</v>
      </c>
      <c r="W442" s="125" t="s">
        <v>257</v>
      </c>
      <c r="X442" s="125" t="s">
        <v>1210</v>
      </c>
    </row>
    <row r="443" spans="2:24" ht="12" customHeight="1">
      <c r="B443" s="125" t="s">
        <v>333</v>
      </c>
      <c r="C443" s="126">
        <v>44378</v>
      </c>
      <c r="D443" s="125">
        <v>109</v>
      </c>
      <c r="E443" s="125" t="s">
        <v>339</v>
      </c>
      <c r="F443" s="125">
        <v>3315001</v>
      </c>
      <c r="G443" s="125">
        <v>0</v>
      </c>
      <c r="H443" s="125" t="s">
        <v>262</v>
      </c>
      <c r="I443" s="125" t="s">
        <v>1211</v>
      </c>
      <c r="J443" s="125">
        <v>0</v>
      </c>
      <c r="K443" s="125">
        <v>0</v>
      </c>
      <c r="L443" s="125" t="s">
        <v>42</v>
      </c>
      <c r="M443" s="127"/>
      <c r="N443" s="128">
        <v>239400</v>
      </c>
      <c r="O443" s="153"/>
      <c r="P443" s="154">
        <v>1618671978</v>
      </c>
      <c r="Q443" s="155">
        <v>-29067427486</v>
      </c>
      <c r="R443" s="125" t="s">
        <v>261</v>
      </c>
      <c r="S443" s="125" t="s">
        <v>260</v>
      </c>
      <c r="T443" s="125" t="s">
        <v>237</v>
      </c>
      <c r="U443" s="125" t="s">
        <v>251</v>
      </c>
      <c r="V443" s="125" t="s">
        <v>258</v>
      </c>
      <c r="W443" s="125" t="s">
        <v>257</v>
      </c>
      <c r="X443" s="125" t="s">
        <v>1212</v>
      </c>
    </row>
    <row r="444" spans="2:24" ht="12" customHeight="1">
      <c r="B444" s="125" t="s">
        <v>333</v>
      </c>
      <c r="C444" s="126">
        <v>44379</v>
      </c>
      <c r="D444" s="125">
        <v>109</v>
      </c>
      <c r="E444" s="125" t="s">
        <v>954</v>
      </c>
      <c r="F444" s="125">
        <v>3315003</v>
      </c>
      <c r="G444" s="125">
        <v>0</v>
      </c>
      <c r="H444" s="125" t="s">
        <v>262</v>
      </c>
      <c r="I444" s="125" t="s">
        <v>1213</v>
      </c>
      <c r="J444" s="125">
        <v>0</v>
      </c>
      <c r="K444" s="125">
        <v>0</v>
      </c>
      <c r="L444" s="125" t="s">
        <v>42</v>
      </c>
      <c r="M444" s="127"/>
      <c r="N444" s="128" t="s">
        <v>1214</v>
      </c>
      <c r="O444" s="153"/>
      <c r="P444" s="154">
        <v>16146052</v>
      </c>
      <c r="Q444" s="155">
        <v>-29083573538</v>
      </c>
      <c r="R444" s="125" t="s">
        <v>261</v>
      </c>
      <c r="S444" s="125" t="s">
        <v>260</v>
      </c>
      <c r="T444" s="125" t="s">
        <v>237</v>
      </c>
      <c r="U444" s="125" t="s">
        <v>251</v>
      </c>
      <c r="V444" s="125" t="s">
        <v>258</v>
      </c>
      <c r="W444" s="125" t="s">
        <v>257</v>
      </c>
      <c r="X444" s="125" t="s">
        <v>1215</v>
      </c>
    </row>
    <row r="445" spans="2:24" ht="12" customHeight="1">
      <c r="B445" s="125" t="s">
        <v>333</v>
      </c>
      <c r="C445" s="126">
        <v>44385</v>
      </c>
      <c r="D445" s="125">
        <v>109</v>
      </c>
      <c r="E445" s="125" t="s">
        <v>954</v>
      </c>
      <c r="F445" s="125">
        <v>3315003</v>
      </c>
      <c r="G445" s="125">
        <v>0</v>
      </c>
      <c r="H445" s="125" t="s">
        <v>262</v>
      </c>
      <c r="I445" s="125" t="s">
        <v>1175</v>
      </c>
      <c r="J445" s="125">
        <v>0</v>
      </c>
      <c r="K445" s="125">
        <v>0</v>
      </c>
      <c r="L445" s="125" t="s">
        <v>43</v>
      </c>
      <c r="M445" s="128">
        <v>16120886</v>
      </c>
      <c r="N445" s="127"/>
      <c r="O445" s="154">
        <v>16120886</v>
      </c>
      <c r="P445" s="153"/>
      <c r="Q445" s="155">
        <v>-29067452652</v>
      </c>
      <c r="R445" s="125" t="s">
        <v>261</v>
      </c>
      <c r="S445" s="125" t="s">
        <v>337</v>
      </c>
      <c r="T445" s="125" t="s">
        <v>237</v>
      </c>
      <c r="U445" s="125" t="s">
        <v>251</v>
      </c>
      <c r="V445" s="125" t="s">
        <v>338</v>
      </c>
      <c r="W445" s="125" t="s">
        <v>257</v>
      </c>
      <c r="X445" s="125" t="s">
        <v>1216</v>
      </c>
    </row>
    <row r="446" spans="2:24" ht="12" customHeight="1">
      <c r="B446" s="125" t="s">
        <v>333</v>
      </c>
      <c r="C446" s="126">
        <v>44385</v>
      </c>
      <c r="D446" s="125">
        <v>109</v>
      </c>
      <c r="E446" s="125" t="s">
        <v>954</v>
      </c>
      <c r="F446" s="125">
        <v>3315003</v>
      </c>
      <c r="G446" s="125">
        <v>0</v>
      </c>
      <c r="H446" s="125" t="s">
        <v>262</v>
      </c>
      <c r="I446" s="125" t="s">
        <v>708</v>
      </c>
      <c r="J446" s="125">
        <v>0</v>
      </c>
      <c r="K446" s="125">
        <v>0</v>
      </c>
      <c r="L446" s="125" t="s">
        <v>42</v>
      </c>
      <c r="M446" s="128">
        <v>145866</v>
      </c>
      <c r="N446" s="127"/>
      <c r="O446" s="154">
        <v>965877975</v>
      </c>
      <c r="P446" s="153"/>
      <c r="Q446" s="155">
        <v>-28101574677</v>
      </c>
      <c r="R446" s="125" t="s">
        <v>261</v>
      </c>
      <c r="S446" s="125" t="s">
        <v>337</v>
      </c>
      <c r="T446" s="125" t="s">
        <v>237</v>
      </c>
      <c r="U446" s="125" t="s">
        <v>251</v>
      </c>
      <c r="V446" s="125" t="s">
        <v>338</v>
      </c>
      <c r="W446" s="125" t="s">
        <v>257</v>
      </c>
      <c r="X446" s="125" t="s">
        <v>1217</v>
      </c>
    </row>
    <row r="447" spans="2:24" ht="12" customHeight="1">
      <c r="B447" s="125" t="s">
        <v>333</v>
      </c>
      <c r="C447" s="126">
        <v>44385</v>
      </c>
      <c r="D447" s="125">
        <v>109</v>
      </c>
      <c r="E447" s="125" t="s">
        <v>954</v>
      </c>
      <c r="F447" s="125">
        <v>3315003</v>
      </c>
      <c r="G447" s="125">
        <v>0</v>
      </c>
      <c r="H447" s="125" t="s">
        <v>262</v>
      </c>
      <c r="I447" s="125" t="s">
        <v>1218</v>
      </c>
      <c r="J447" s="125">
        <v>0</v>
      </c>
      <c r="K447" s="125">
        <v>0</v>
      </c>
      <c r="L447" s="125" t="s">
        <v>43</v>
      </c>
      <c r="M447" s="127"/>
      <c r="N447" s="128">
        <v>4878327</v>
      </c>
      <c r="O447" s="153"/>
      <c r="P447" s="154">
        <v>4878327</v>
      </c>
      <c r="Q447" s="155">
        <v>-28106453004</v>
      </c>
      <c r="R447" s="125" t="s">
        <v>261</v>
      </c>
      <c r="S447" s="125" t="s">
        <v>260</v>
      </c>
      <c r="T447" s="125" t="s">
        <v>237</v>
      </c>
      <c r="U447" s="125" t="s">
        <v>251</v>
      </c>
      <c r="V447" s="125" t="s">
        <v>258</v>
      </c>
      <c r="W447" s="125" t="s">
        <v>257</v>
      </c>
      <c r="X447" s="125" t="s">
        <v>1219</v>
      </c>
    </row>
    <row r="448" spans="2:24" ht="12" customHeight="1">
      <c r="B448" s="125" t="s">
        <v>333</v>
      </c>
      <c r="C448" s="126">
        <v>44386</v>
      </c>
      <c r="D448" s="125">
        <v>109</v>
      </c>
      <c r="E448" s="125" t="s">
        <v>334</v>
      </c>
      <c r="F448" s="125">
        <v>3315002</v>
      </c>
      <c r="G448" s="125">
        <v>0</v>
      </c>
      <c r="H448" s="125" t="s">
        <v>262</v>
      </c>
      <c r="I448" s="125" t="s">
        <v>1220</v>
      </c>
      <c r="J448" s="125">
        <v>0</v>
      </c>
      <c r="K448" s="125">
        <v>0</v>
      </c>
      <c r="L448" s="125" t="s">
        <v>42</v>
      </c>
      <c r="M448" s="127"/>
      <c r="N448" s="128" t="s">
        <v>1221</v>
      </c>
      <c r="O448" s="153"/>
      <c r="P448" s="154">
        <v>20220</v>
      </c>
      <c r="Q448" s="155">
        <v>-28106473224</v>
      </c>
      <c r="R448" s="125" t="s">
        <v>261</v>
      </c>
      <c r="S448" s="125" t="s">
        <v>260</v>
      </c>
      <c r="T448" s="125" t="s">
        <v>237</v>
      </c>
      <c r="U448" s="125" t="s">
        <v>251</v>
      </c>
      <c r="V448" s="125" t="s">
        <v>258</v>
      </c>
      <c r="W448" s="125" t="s">
        <v>257</v>
      </c>
      <c r="X448" s="125" t="s">
        <v>342</v>
      </c>
    </row>
    <row r="449" spans="2:24" ht="12" customHeight="1">
      <c r="B449" s="125" t="s">
        <v>333</v>
      </c>
      <c r="C449" s="126">
        <v>44389</v>
      </c>
      <c r="D449" s="125">
        <v>109</v>
      </c>
      <c r="E449" s="125" t="s">
        <v>954</v>
      </c>
      <c r="F449" s="125">
        <v>3315003</v>
      </c>
      <c r="G449" s="125">
        <v>0</v>
      </c>
      <c r="H449" s="125" t="s">
        <v>262</v>
      </c>
      <c r="I449" s="125" t="s">
        <v>1175</v>
      </c>
      <c r="J449" s="125">
        <v>0</v>
      </c>
      <c r="K449" s="125">
        <v>0</v>
      </c>
      <c r="L449" s="125" t="s">
        <v>43</v>
      </c>
      <c r="M449" s="128">
        <v>11204516</v>
      </c>
      <c r="N449" s="127"/>
      <c r="O449" s="154">
        <v>11204516</v>
      </c>
      <c r="P449" s="153"/>
      <c r="Q449" s="155">
        <v>-28095268708</v>
      </c>
      <c r="R449" s="125" t="s">
        <v>261</v>
      </c>
      <c r="S449" s="125" t="s">
        <v>337</v>
      </c>
      <c r="T449" s="125" t="s">
        <v>237</v>
      </c>
      <c r="U449" s="125" t="s">
        <v>251</v>
      </c>
      <c r="V449" s="125" t="s">
        <v>338</v>
      </c>
      <c r="W449" s="125" t="s">
        <v>257</v>
      </c>
      <c r="X449" s="125" t="s">
        <v>1222</v>
      </c>
    </row>
    <row r="450" spans="2:24" ht="12" customHeight="1">
      <c r="B450" s="125" t="s">
        <v>333</v>
      </c>
      <c r="C450" s="126">
        <v>44389</v>
      </c>
      <c r="D450" s="125">
        <v>109</v>
      </c>
      <c r="E450" s="125" t="s">
        <v>954</v>
      </c>
      <c r="F450" s="125">
        <v>3315003</v>
      </c>
      <c r="G450" s="125">
        <v>0</v>
      </c>
      <c r="H450" s="125" t="s">
        <v>262</v>
      </c>
      <c r="I450" s="125" t="s">
        <v>1223</v>
      </c>
      <c r="J450" s="125">
        <v>0</v>
      </c>
      <c r="K450" s="125">
        <v>0</v>
      </c>
      <c r="L450" s="125" t="s">
        <v>43</v>
      </c>
      <c r="M450" s="127"/>
      <c r="N450" s="128">
        <v>3417936</v>
      </c>
      <c r="O450" s="153"/>
      <c r="P450" s="154">
        <v>3417936</v>
      </c>
      <c r="Q450" s="155">
        <v>-28098686644</v>
      </c>
      <c r="R450" s="125" t="s">
        <v>261</v>
      </c>
      <c r="S450" s="125" t="s">
        <v>260</v>
      </c>
      <c r="T450" s="125" t="s">
        <v>237</v>
      </c>
      <c r="U450" s="125" t="s">
        <v>251</v>
      </c>
      <c r="V450" s="125" t="s">
        <v>258</v>
      </c>
      <c r="W450" s="125" t="s">
        <v>257</v>
      </c>
      <c r="X450" s="125" t="s">
        <v>1224</v>
      </c>
    </row>
    <row r="451" spans="2:24" ht="12" customHeight="1">
      <c r="B451" s="125" t="s">
        <v>333</v>
      </c>
      <c r="C451" s="126">
        <v>44389</v>
      </c>
      <c r="D451" s="125">
        <v>109</v>
      </c>
      <c r="E451" s="125" t="s">
        <v>954</v>
      </c>
      <c r="F451" s="125">
        <v>3315003</v>
      </c>
      <c r="G451" s="125">
        <v>0</v>
      </c>
      <c r="H451" s="125" t="s">
        <v>262</v>
      </c>
      <c r="I451" s="125" t="s">
        <v>1225</v>
      </c>
      <c r="J451" s="125">
        <v>0</v>
      </c>
      <c r="K451" s="125">
        <v>0</v>
      </c>
      <c r="L451" s="125" t="s">
        <v>42</v>
      </c>
      <c r="M451" s="128">
        <v>101688</v>
      </c>
      <c r="N451" s="127"/>
      <c r="O451" s="154">
        <v>714625639</v>
      </c>
      <c r="P451" s="153"/>
      <c r="Q451" s="155">
        <v>-27384061005</v>
      </c>
      <c r="R451" s="125" t="s">
        <v>261</v>
      </c>
      <c r="S451" s="125" t="s">
        <v>337</v>
      </c>
      <c r="T451" s="125" t="s">
        <v>237</v>
      </c>
      <c r="U451" s="125" t="s">
        <v>251</v>
      </c>
      <c r="V451" s="125" t="s">
        <v>338</v>
      </c>
      <c r="W451" s="125" t="s">
        <v>257</v>
      </c>
      <c r="X451" s="125" t="s">
        <v>1226</v>
      </c>
    </row>
    <row r="452" spans="2:24" ht="12" customHeight="1">
      <c r="B452" s="125" t="s">
        <v>333</v>
      </c>
      <c r="C452" s="126">
        <v>44389</v>
      </c>
      <c r="D452" s="125">
        <v>109</v>
      </c>
      <c r="E452" s="125" t="s">
        <v>339</v>
      </c>
      <c r="F452" s="125">
        <v>3315001</v>
      </c>
      <c r="G452" s="125">
        <v>0</v>
      </c>
      <c r="H452" s="125" t="s">
        <v>262</v>
      </c>
      <c r="I452" s="125" t="s">
        <v>1227</v>
      </c>
      <c r="J452" s="125">
        <v>0</v>
      </c>
      <c r="K452" s="125">
        <v>0</v>
      </c>
      <c r="L452" s="125" t="s">
        <v>42</v>
      </c>
      <c r="M452" s="127"/>
      <c r="N452" s="128">
        <v>6975</v>
      </c>
      <c r="O452" s="153"/>
      <c r="P452" s="154">
        <v>47449809</v>
      </c>
      <c r="Q452" s="155">
        <v>-27431510814</v>
      </c>
      <c r="R452" s="125" t="s">
        <v>261</v>
      </c>
      <c r="S452" s="125" t="s">
        <v>260</v>
      </c>
      <c r="T452" s="125" t="s">
        <v>237</v>
      </c>
      <c r="U452" s="125" t="s">
        <v>251</v>
      </c>
      <c r="V452" s="125" t="s">
        <v>258</v>
      </c>
      <c r="W452" s="125" t="s">
        <v>257</v>
      </c>
      <c r="X452" s="125" t="s">
        <v>1228</v>
      </c>
    </row>
    <row r="453" spans="2:24" ht="12" customHeight="1">
      <c r="B453" s="125" t="s">
        <v>333</v>
      </c>
      <c r="C453" s="126">
        <v>44392</v>
      </c>
      <c r="D453" s="125">
        <v>109</v>
      </c>
      <c r="E453" s="125" t="s">
        <v>334</v>
      </c>
      <c r="F453" s="125">
        <v>3315002</v>
      </c>
      <c r="G453" s="125">
        <v>0</v>
      </c>
      <c r="H453" s="125" t="s">
        <v>262</v>
      </c>
      <c r="I453" s="125" t="s">
        <v>1229</v>
      </c>
      <c r="J453" s="125">
        <v>0</v>
      </c>
      <c r="K453" s="125">
        <v>0</v>
      </c>
      <c r="L453" s="125" t="s">
        <v>42</v>
      </c>
      <c r="M453" s="127"/>
      <c r="N453" s="128" t="s">
        <v>462</v>
      </c>
      <c r="O453" s="153"/>
      <c r="P453" s="154">
        <v>50779</v>
      </c>
      <c r="Q453" s="155">
        <v>-27431561593</v>
      </c>
      <c r="R453" s="125" t="s">
        <v>261</v>
      </c>
      <c r="S453" s="125" t="s">
        <v>260</v>
      </c>
      <c r="T453" s="125" t="s">
        <v>237</v>
      </c>
      <c r="U453" s="125" t="s">
        <v>251</v>
      </c>
      <c r="V453" s="125" t="s">
        <v>258</v>
      </c>
      <c r="W453" s="125" t="s">
        <v>257</v>
      </c>
      <c r="X453" s="125" t="s">
        <v>342</v>
      </c>
    </row>
    <row r="454" spans="2:24" ht="12" customHeight="1">
      <c r="B454" s="125" t="s">
        <v>333</v>
      </c>
      <c r="C454" s="126">
        <v>44393</v>
      </c>
      <c r="D454" s="125">
        <v>109</v>
      </c>
      <c r="E454" s="125" t="s">
        <v>334</v>
      </c>
      <c r="F454" s="125">
        <v>3315002</v>
      </c>
      <c r="G454" s="125">
        <v>0</v>
      </c>
      <c r="H454" s="125" t="s">
        <v>262</v>
      </c>
      <c r="I454" s="125" t="s">
        <v>1230</v>
      </c>
      <c r="J454" s="125">
        <v>0</v>
      </c>
      <c r="K454" s="125">
        <v>0</v>
      </c>
      <c r="L454" s="125" t="s">
        <v>42</v>
      </c>
      <c r="M454" s="127"/>
      <c r="N454" s="128" t="s">
        <v>1082</v>
      </c>
      <c r="O454" s="153"/>
      <c r="P454" s="154">
        <v>40596</v>
      </c>
      <c r="Q454" s="155">
        <v>-27431602189</v>
      </c>
      <c r="R454" s="125" t="s">
        <v>261</v>
      </c>
      <c r="S454" s="125" t="s">
        <v>260</v>
      </c>
      <c r="T454" s="125" t="s">
        <v>237</v>
      </c>
      <c r="U454" s="125" t="s">
        <v>251</v>
      </c>
      <c r="V454" s="125" t="s">
        <v>258</v>
      </c>
      <c r="W454" s="125" t="s">
        <v>257</v>
      </c>
      <c r="X454" s="125" t="s">
        <v>342</v>
      </c>
    </row>
    <row r="455" spans="2:24" ht="12" customHeight="1">
      <c r="B455" s="125" t="s">
        <v>333</v>
      </c>
      <c r="C455" s="126">
        <v>44396</v>
      </c>
      <c r="D455" s="125">
        <v>109</v>
      </c>
      <c r="E455" s="125" t="s">
        <v>339</v>
      </c>
      <c r="F455" s="125">
        <v>3315001</v>
      </c>
      <c r="G455" s="125">
        <v>0</v>
      </c>
      <c r="H455" s="125" t="s">
        <v>262</v>
      </c>
      <c r="I455" s="125" t="s">
        <v>1231</v>
      </c>
      <c r="J455" s="125">
        <v>0</v>
      </c>
      <c r="K455" s="125">
        <v>0</v>
      </c>
      <c r="L455" s="125" t="s">
        <v>42</v>
      </c>
      <c r="M455" s="127"/>
      <c r="N455" s="128">
        <v>10590</v>
      </c>
      <c r="O455" s="153"/>
      <c r="P455" s="154">
        <v>71602908</v>
      </c>
      <c r="Q455" s="155">
        <v>-27503205097</v>
      </c>
      <c r="R455" s="125" t="s">
        <v>261</v>
      </c>
      <c r="S455" s="125" t="s">
        <v>260</v>
      </c>
      <c r="T455" s="125" t="s">
        <v>237</v>
      </c>
      <c r="U455" s="125" t="s">
        <v>251</v>
      </c>
      <c r="V455" s="125" t="s">
        <v>258</v>
      </c>
      <c r="W455" s="125" t="s">
        <v>257</v>
      </c>
      <c r="X455" s="125" t="s">
        <v>1232</v>
      </c>
    </row>
    <row r="456" spans="2:24" ht="12" customHeight="1">
      <c r="B456" s="125" t="s">
        <v>333</v>
      </c>
      <c r="C456" s="126">
        <v>44396</v>
      </c>
      <c r="D456" s="125">
        <v>109</v>
      </c>
      <c r="E456" s="125" t="s">
        <v>339</v>
      </c>
      <c r="F456" s="125">
        <v>3315001</v>
      </c>
      <c r="G456" s="125">
        <v>0</v>
      </c>
      <c r="H456" s="125" t="s">
        <v>262</v>
      </c>
      <c r="I456" s="125" t="s">
        <v>1233</v>
      </c>
      <c r="J456" s="125">
        <v>0</v>
      </c>
      <c r="K456" s="125">
        <v>0</v>
      </c>
      <c r="L456" s="125" t="s">
        <v>42</v>
      </c>
      <c r="M456" s="127"/>
      <c r="N456" s="128" t="s">
        <v>1234</v>
      </c>
      <c r="O456" s="153"/>
      <c r="P456" s="154">
        <v>107024619</v>
      </c>
      <c r="Q456" s="155">
        <v>-27610229716</v>
      </c>
      <c r="R456" s="125" t="s">
        <v>261</v>
      </c>
      <c r="S456" s="125" t="s">
        <v>260</v>
      </c>
      <c r="T456" s="125" t="s">
        <v>237</v>
      </c>
      <c r="U456" s="125" t="s">
        <v>251</v>
      </c>
      <c r="V456" s="125" t="s">
        <v>258</v>
      </c>
      <c r="W456" s="125" t="s">
        <v>257</v>
      </c>
      <c r="X456" s="125" t="s">
        <v>1235</v>
      </c>
    </row>
    <row r="457" spans="2:24" ht="12" customHeight="1">
      <c r="B457" s="125" t="s">
        <v>333</v>
      </c>
      <c r="C457" s="126">
        <v>44397</v>
      </c>
      <c r="D457" s="125">
        <v>109</v>
      </c>
      <c r="E457" s="125" t="s">
        <v>339</v>
      </c>
      <c r="F457" s="125">
        <v>3315001</v>
      </c>
      <c r="G457" s="125">
        <v>0</v>
      </c>
      <c r="H457" s="125" t="s">
        <v>262</v>
      </c>
      <c r="I457" s="125" t="s">
        <v>574</v>
      </c>
      <c r="J457" s="125">
        <v>0</v>
      </c>
      <c r="K457" s="125">
        <v>0</v>
      </c>
      <c r="L457" s="125" t="s">
        <v>42</v>
      </c>
      <c r="M457" s="128">
        <v>2270</v>
      </c>
      <c r="N457" s="127"/>
      <c r="O457" s="154">
        <v>15643592</v>
      </c>
      <c r="P457" s="153"/>
      <c r="Q457" s="155">
        <v>-27594586124</v>
      </c>
      <c r="R457" s="125" t="s">
        <v>261</v>
      </c>
      <c r="S457" s="125" t="s">
        <v>337</v>
      </c>
      <c r="T457" s="125" t="s">
        <v>237</v>
      </c>
      <c r="U457" s="125" t="s">
        <v>251</v>
      </c>
      <c r="V457" s="125" t="s">
        <v>338</v>
      </c>
      <c r="W457" s="125" t="s">
        <v>257</v>
      </c>
      <c r="X457" s="125" t="s">
        <v>1236</v>
      </c>
    </row>
    <row r="458" spans="2:24" ht="12" customHeight="1">
      <c r="B458" s="125" t="s">
        <v>333</v>
      </c>
      <c r="C458" s="126">
        <v>44397</v>
      </c>
      <c r="D458" s="125">
        <v>109</v>
      </c>
      <c r="E458" s="125" t="s">
        <v>339</v>
      </c>
      <c r="F458" s="125">
        <v>3315001</v>
      </c>
      <c r="G458" s="125">
        <v>0</v>
      </c>
      <c r="H458" s="125" t="s">
        <v>262</v>
      </c>
      <c r="I458" s="125" t="s">
        <v>1237</v>
      </c>
      <c r="J458" s="125">
        <v>0</v>
      </c>
      <c r="K458" s="125">
        <v>0</v>
      </c>
      <c r="L458" s="125" t="s">
        <v>42</v>
      </c>
      <c r="M458" s="128">
        <v>12339</v>
      </c>
      <c r="N458" s="127"/>
      <c r="O458" s="154">
        <v>86790182</v>
      </c>
      <c r="P458" s="153"/>
      <c r="Q458" s="155">
        <v>-27507795942</v>
      </c>
      <c r="R458" s="125" t="s">
        <v>261</v>
      </c>
      <c r="S458" s="125" t="s">
        <v>337</v>
      </c>
      <c r="T458" s="125" t="s">
        <v>237</v>
      </c>
      <c r="U458" s="125" t="s">
        <v>251</v>
      </c>
      <c r="V458" s="125" t="s">
        <v>338</v>
      </c>
      <c r="W458" s="125" t="s">
        <v>257</v>
      </c>
      <c r="X458" s="125" t="s">
        <v>1238</v>
      </c>
    </row>
    <row r="459" spans="2:24" ht="12" customHeight="1">
      <c r="B459" s="125" t="s">
        <v>333</v>
      </c>
      <c r="C459" s="126">
        <v>44400</v>
      </c>
      <c r="D459" s="125">
        <v>109</v>
      </c>
      <c r="E459" s="125" t="s">
        <v>334</v>
      </c>
      <c r="F459" s="125">
        <v>3315002</v>
      </c>
      <c r="G459" s="125">
        <v>0</v>
      </c>
      <c r="H459" s="125" t="s">
        <v>262</v>
      </c>
      <c r="I459" s="125" t="s">
        <v>1239</v>
      </c>
      <c r="J459" s="125">
        <v>0</v>
      </c>
      <c r="K459" s="125">
        <v>0</v>
      </c>
      <c r="L459" s="125" t="s">
        <v>42</v>
      </c>
      <c r="M459" s="127"/>
      <c r="N459" s="128" t="s">
        <v>462</v>
      </c>
      <c r="O459" s="153"/>
      <c r="P459" s="154">
        <v>51425</v>
      </c>
      <c r="Q459" s="155">
        <v>-27507847367</v>
      </c>
      <c r="R459" s="125" t="s">
        <v>261</v>
      </c>
      <c r="S459" s="125" t="s">
        <v>260</v>
      </c>
      <c r="T459" s="125" t="s">
        <v>237</v>
      </c>
      <c r="U459" s="125" t="s">
        <v>251</v>
      </c>
      <c r="V459" s="125" t="s">
        <v>258</v>
      </c>
      <c r="W459" s="125" t="s">
        <v>257</v>
      </c>
      <c r="X459" s="125" t="s">
        <v>342</v>
      </c>
    </row>
    <row r="460" spans="2:24" ht="12" customHeight="1">
      <c r="B460" s="125" t="s">
        <v>333</v>
      </c>
      <c r="C460" s="126">
        <v>44405</v>
      </c>
      <c r="D460" s="125">
        <v>109</v>
      </c>
      <c r="E460" s="125" t="s">
        <v>334</v>
      </c>
      <c r="F460" s="125">
        <v>3315002</v>
      </c>
      <c r="G460" s="125">
        <v>0</v>
      </c>
      <c r="H460" s="125" t="s">
        <v>262</v>
      </c>
      <c r="I460" s="125" t="s">
        <v>1240</v>
      </c>
      <c r="J460" s="125">
        <v>0</v>
      </c>
      <c r="K460" s="125">
        <v>0</v>
      </c>
      <c r="L460" s="125" t="s">
        <v>42</v>
      </c>
      <c r="M460" s="127"/>
      <c r="N460" s="128">
        <v>220</v>
      </c>
      <c r="O460" s="153"/>
      <c r="P460" s="154">
        <v>1521931</v>
      </c>
      <c r="Q460" s="155">
        <v>-27509369298</v>
      </c>
      <c r="R460" s="125" t="s">
        <v>261</v>
      </c>
      <c r="S460" s="125" t="s">
        <v>260</v>
      </c>
      <c r="T460" s="125" t="s">
        <v>237</v>
      </c>
      <c r="U460" s="125" t="s">
        <v>251</v>
      </c>
      <c r="V460" s="125" t="s">
        <v>258</v>
      </c>
      <c r="W460" s="125" t="s">
        <v>257</v>
      </c>
      <c r="X460" s="125" t="s">
        <v>1241</v>
      </c>
    </row>
    <row r="461" spans="2:24" ht="12" customHeight="1">
      <c r="B461" s="125" t="s">
        <v>333</v>
      </c>
      <c r="C461" s="126">
        <v>44406</v>
      </c>
      <c r="D461" s="125">
        <v>109</v>
      </c>
      <c r="E461" s="125" t="s">
        <v>334</v>
      </c>
      <c r="F461" s="125">
        <v>3315002</v>
      </c>
      <c r="G461" s="125">
        <v>0</v>
      </c>
      <c r="H461" s="125" t="s">
        <v>262</v>
      </c>
      <c r="I461" s="125" t="s">
        <v>1242</v>
      </c>
      <c r="J461" s="125">
        <v>0</v>
      </c>
      <c r="K461" s="125">
        <v>0</v>
      </c>
      <c r="L461" s="125" t="s">
        <v>42</v>
      </c>
      <c r="M461" s="127"/>
      <c r="N461" s="128">
        <v>704</v>
      </c>
      <c r="O461" s="153"/>
      <c r="P461" s="154">
        <v>4870180</v>
      </c>
      <c r="Q461" s="155">
        <v>-27514239478</v>
      </c>
      <c r="R461" s="125" t="s">
        <v>261</v>
      </c>
      <c r="S461" s="125" t="s">
        <v>260</v>
      </c>
      <c r="T461" s="125" t="s">
        <v>237</v>
      </c>
      <c r="U461" s="125" t="s">
        <v>251</v>
      </c>
      <c r="V461" s="125" t="s">
        <v>258</v>
      </c>
      <c r="W461" s="125" t="s">
        <v>257</v>
      </c>
      <c r="X461" s="125" t="s">
        <v>1241</v>
      </c>
    </row>
    <row r="462" spans="2:24" ht="12" customHeight="1">
      <c r="B462" s="125" t="s">
        <v>333</v>
      </c>
      <c r="C462" s="126">
        <v>44406</v>
      </c>
      <c r="D462" s="125">
        <v>109</v>
      </c>
      <c r="E462" s="125" t="s">
        <v>334</v>
      </c>
      <c r="F462" s="125">
        <v>3315002</v>
      </c>
      <c r="G462" s="125">
        <v>0</v>
      </c>
      <c r="H462" s="125" t="s">
        <v>262</v>
      </c>
      <c r="I462" s="125" t="s">
        <v>1243</v>
      </c>
      <c r="J462" s="125">
        <v>0</v>
      </c>
      <c r="K462" s="125">
        <v>0</v>
      </c>
      <c r="L462" s="125" t="s">
        <v>42</v>
      </c>
      <c r="M462" s="127"/>
      <c r="N462" s="128">
        <v>22</v>
      </c>
      <c r="O462" s="153"/>
      <c r="P462" s="154">
        <v>152193</v>
      </c>
      <c r="Q462" s="155">
        <v>-27514391671</v>
      </c>
      <c r="R462" s="125" t="s">
        <v>261</v>
      </c>
      <c r="S462" s="125" t="s">
        <v>260</v>
      </c>
      <c r="T462" s="125" t="s">
        <v>237</v>
      </c>
      <c r="U462" s="125" t="s">
        <v>251</v>
      </c>
      <c r="V462" s="125" t="s">
        <v>258</v>
      </c>
      <c r="W462" s="125" t="s">
        <v>257</v>
      </c>
      <c r="X462" s="125" t="s">
        <v>1241</v>
      </c>
    </row>
    <row r="463" spans="2:24" ht="12" customHeight="1">
      <c r="B463" s="125" t="s">
        <v>333</v>
      </c>
      <c r="C463" s="126">
        <v>44407</v>
      </c>
      <c r="D463" s="125">
        <v>109</v>
      </c>
      <c r="E463" s="125" t="s">
        <v>334</v>
      </c>
      <c r="F463" s="125">
        <v>3315002</v>
      </c>
      <c r="G463" s="125">
        <v>0</v>
      </c>
      <c r="H463" s="125" t="s">
        <v>262</v>
      </c>
      <c r="I463" s="125" t="s">
        <v>1244</v>
      </c>
      <c r="J463" s="125">
        <v>0</v>
      </c>
      <c r="K463" s="125">
        <v>0</v>
      </c>
      <c r="L463" s="125" t="s">
        <v>42</v>
      </c>
      <c r="M463" s="128" t="s">
        <v>1245</v>
      </c>
      <c r="N463" s="127"/>
      <c r="O463" s="154">
        <v>1187383</v>
      </c>
      <c r="P463" s="153"/>
      <c r="Q463" s="155">
        <v>-27513204288</v>
      </c>
      <c r="R463" s="125" t="s">
        <v>261</v>
      </c>
      <c r="S463" s="125" t="s">
        <v>337</v>
      </c>
      <c r="T463" s="125" t="s">
        <v>237</v>
      </c>
      <c r="U463" s="125" t="s">
        <v>251</v>
      </c>
      <c r="V463" s="125" t="s">
        <v>338</v>
      </c>
      <c r="W463" s="125" t="s">
        <v>257</v>
      </c>
      <c r="X463" s="125" t="s">
        <v>1246</v>
      </c>
    </row>
    <row r="464" spans="2:24" ht="12" customHeight="1">
      <c r="B464" s="125" t="s">
        <v>333</v>
      </c>
      <c r="C464" s="126">
        <v>44407</v>
      </c>
      <c r="D464" s="125">
        <v>109</v>
      </c>
      <c r="E464" s="125" t="s">
        <v>334</v>
      </c>
      <c r="F464" s="125">
        <v>3315002</v>
      </c>
      <c r="G464" s="125">
        <v>0</v>
      </c>
      <c r="H464" s="125" t="s">
        <v>262</v>
      </c>
      <c r="I464" s="125" t="s">
        <v>1244</v>
      </c>
      <c r="J464" s="125">
        <v>0</v>
      </c>
      <c r="K464" s="125">
        <v>0</v>
      </c>
      <c r="L464" s="125" t="s">
        <v>42</v>
      </c>
      <c r="M464" s="127"/>
      <c r="N464" s="128" t="s">
        <v>1245</v>
      </c>
      <c r="O464" s="153"/>
      <c r="P464" s="154">
        <v>1187383</v>
      </c>
      <c r="Q464" s="155">
        <v>-27514391671</v>
      </c>
      <c r="R464" s="125" t="s">
        <v>261</v>
      </c>
      <c r="S464" s="125" t="s">
        <v>260</v>
      </c>
      <c r="T464" s="125" t="s">
        <v>237</v>
      </c>
      <c r="U464" s="125" t="s">
        <v>251</v>
      </c>
      <c r="V464" s="125" t="s">
        <v>258</v>
      </c>
      <c r="W464" s="125" t="s">
        <v>257</v>
      </c>
      <c r="X464" s="125" t="s">
        <v>1241</v>
      </c>
    </row>
    <row r="465" spans="2:24" ht="12" customHeight="1">
      <c r="B465" s="125" t="s">
        <v>333</v>
      </c>
      <c r="C465" s="126">
        <v>44407</v>
      </c>
      <c r="D465" s="125">
        <v>109</v>
      </c>
      <c r="E465" s="125" t="s">
        <v>334</v>
      </c>
      <c r="F465" s="125">
        <v>3315002</v>
      </c>
      <c r="G465" s="125">
        <v>0</v>
      </c>
      <c r="H465" s="125" t="s">
        <v>262</v>
      </c>
      <c r="I465" s="125" t="s">
        <v>1220</v>
      </c>
      <c r="J465" s="125">
        <v>0</v>
      </c>
      <c r="K465" s="125">
        <v>0</v>
      </c>
      <c r="L465" s="125" t="s">
        <v>42</v>
      </c>
      <c r="M465" s="128" t="s">
        <v>1221</v>
      </c>
      <c r="N465" s="127"/>
      <c r="O465" s="154">
        <v>20220</v>
      </c>
      <c r="P465" s="153"/>
      <c r="Q465" s="155">
        <v>-27514371451</v>
      </c>
      <c r="R465" s="125" t="s">
        <v>261</v>
      </c>
      <c r="S465" s="125" t="s">
        <v>337</v>
      </c>
      <c r="T465" s="125" t="s">
        <v>237</v>
      </c>
      <c r="U465" s="125" t="s">
        <v>251</v>
      </c>
      <c r="V465" s="125" t="s">
        <v>338</v>
      </c>
      <c r="W465" s="125" t="s">
        <v>257</v>
      </c>
      <c r="X465" s="125" t="s">
        <v>1247</v>
      </c>
    </row>
    <row r="466" spans="2:24" ht="12" customHeight="1">
      <c r="B466" s="125" t="s">
        <v>333</v>
      </c>
      <c r="C466" s="126">
        <v>44407</v>
      </c>
      <c r="D466" s="125">
        <v>109</v>
      </c>
      <c r="E466" s="125" t="s">
        <v>334</v>
      </c>
      <c r="F466" s="125">
        <v>3315002</v>
      </c>
      <c r="G466" s="125">
        <v>0</v>
      </c>
      <c r="H466" s="125" t="s">
        <v>262</v>
      </c>
      <c r="I466" s="125" t="s">
        <v>1229</v>
      </c>
      <c r="J466" s="125">
        <v>0</v>
      </c>
      <c r="K466" s="125">
        <v>0</v>
      </c>
      <c r="L466" s="125" t="s">
        <v>42</v>
      </c>
      <c r="M466" s="128" t="s">
        <v>462</v>
      </c>
      <c r="N466" s="127"/>
      <c r="O466" s="154">
        <v>50779</v>
      </c>
      <c r="P466" s="153"/>
      <c r="Q466" s="155">
        <v>-27514320672</v>
      </c>
      <c r="R466" s="125" t="s">
        <v>261</v>
      </c>
      <c r="S466" s="125" t="s">
        <v>337</v>
      </c>
      <c r="T466" s="125" t="s">
        <v>237</v>
      </c>
      <c r="U466" s="125" t="s">
        <v>251</v>
      </c>
      <c r="V466" s="125" t="s">
        <v>338</v>
      </c>
      <c r="W466" s="125" t="s">
        <v>257</v>
      </c>
      <c r="X466" s="125" t="s">
        <v>1248</v>
      </c>
    </row>
    <row r="467" spans="2:24" ht="12" customHeight="1">
      <c r="B467" s="125" t="s">
        <v>333</v>
      </c>
      <c r="C467" s="126">
        <v>44407</v>
      </c>
      <c r="D467" s="125">
        <v>109</v>
      </c>
      <c r="E467" s="125" t="s">
        <v>334</v>
      </c>
      <c r="F467" s="125">
        <v>3315002</v>
      </c>
      <c r="G467" s="125">
        <v>0</v>
      </c>
      <c r="H467" s="125" t="s">
        <v>262</v>
      </c>
      <c r="I467" s="125" t="s">
        <v>1230</v>
      </c>
      <c r="J467" s="125">
        <v>0</v>
      </c>
      <c r="K467" s="125">
        <v>0</v>
      </c>
      <c r="L467" s="125" t="s">
        <v>42</v>
      </c>
      <c r="M467" s="128" t="s">
        <v>1082</v>
      </c>
      <c r="N467" s="127"/>
      <c r="O467" s="154">
        <v>40596</v>
      </c>
      <c r="P467" s="153"/>
      <c r="Q467" s="155">
        <v>-27514280076</v>
      </c>
      <c r="R467" s="125" t="s">
        <v>261</v>
      </c>
      <c r="S467" s="125" t="s">
        <v>337</v>
      </c>
      <c r="T467" s="125" t="s">
        <v>237</v>
      </c>
      <c r="U467" s="125" t="s">
        <v>251</v>
      </c>
      <c r="V467" s="125" t="s">
        <v>338</v>
      </c>
      <c r="W467" s="125" t="s">
        <v>257</v>
      </c>
      <c r="X467" s="125" t="s">
        <v>1249</v>
      </c>
    </row>
    <row r="468" spans="2:24" ht="12" customHeight="1">
      <c r="B468" s="125" t="s">
        <v>333</v>
      </c>
      <c r="C468" s="126">
        <v>44407</v>
      </c>
      <c r="D468" s="125">
        <v>109</v>
      </c>
      <c r="E468" s="125" t="s">
        <v>334</v>
      </c>
      <c r="F468" s="125">
        <v>3315002</v>
      </c>
      <c r="G468" s="125">
        <v>0</v>
      </c>
      <c r="H468" s="125" t="s">
        <v>262</v>
      </c>
      <c r="I468" s="125" t="s">
        <v>1242</v>
      </c>
      <c r="J468" s="125">
        <v>0</v>
      </c>
      <c r="K468" s="125">
        <v>0</v>
      </c>
      <c r="L468" s="125" t="s">
        <v>42</v>
      </c>
      <c r="M468" s="128">
        <v>704</v>
      </c>
      <c r="N468" s="127"/>
      <c r="O468" s="154">
        <v>4870180</v>
      </c>
      <c r="P468" s="153"/>
      <c r="Q468" s="155">
        <v>-27509409896</v>
      </c>
      <c r="R468" s="125" t="s">
        <v>261</v>
      </c>
      <c r="S468" s="125" t="s">
        <v>337</v>
      </c>
      <c r="T468" s="125" t="s">
        <v>237</v>
      </c>
      <c r="U468" s="125" t="s">
        <v>251</v>
      </c>
      <c r="V468" s="125" t="s">
        <v>338</v>
      </c>
      <c r="W468" s="125" t="s">
        <v>257</v>
      </c>
      <c r="X468" s="125" t="s">
        <v>1250</v>
      </c>
    </row>
    <row r="469" spans="2:24" ht="12" customHeight="1">
      <c r="B469" s="125" t="s">
        <v>333</v>
      </c>
      <c r="C469" s="126">
        <v>44407</v>
      </c>
      <c r="D469" s="125">
        <v>109</v>
      </c>
      <c r="E469" s="125" t="s">
        <v>334</v>
      </c>
      <c r="F469" s="125">
        <v>3315002</v>
      </c>
      <c r="G469" s="125">
        <v>0</v>
      </c>
      <c r="H469" s="125" t="s">
        <v>262</v>
      </c>
      <c r="I469" s="125" t="s">
        <v>1243</v>
      </c>
      <c r="J469" s="125">
        <v>0</v>
      </c>
      <c r="K469" s="125">
        <v>0</v>
      </c>
      <c r="L469" s="125" t="s">
        <v>42</v>
      </c>
      <c r="M469" s="128">
        <v>22</v>
      </c>
      <c r="N469" s="127"/>
      <c r="O469" s="154">
        <v>152193</v>
      </c>
      <c r="P469" s="153"/>
      <c r="Q469" s="155">
        <v>-27509257703</v>
      </c>
      <c r="R469" s="125" t="s">
        <v>261</v>
      </c>
      <c r="S469" s="125" t="s">
        <v>337</v>
      </c>
      <c r="T469" s="125" t="s">
        <v>237</v>
      </c>
      <c r="U469" s="125" t="s">
        <v>251</v>
      </c>
      <c r="V469" s="125" t="s">
        <v>338</v>
      </c>
      <c r="W469" s="125" t="s">
        <v>257</v>
      </c>
      <c r="X469" s="125" t="s">
        <v>1251</v>
      </c>
    </row>
    <row r="470" spans="2:24" ht="12" customHeight="1">
      <c r="B470" s="125" t="s">
        <v>333</v>
      </c>
      <c r="C470" s="126">
        <v>44407</v>
      </c>
      <c r="D470" s="125">
        <v>109</v>
      </c>
      <c r="E470" s="125" t="s">
        <v>334</v>
      </c>
      <c r="F470" s="125">
        <v>3315002</v>
      </c>
      <c r="G470" s="125">
        <v>0</v>
      </c>
      <c r="H470" s="125" t="s">
        <v>262</v>
      </c>
      <c r="I470" s="125" t="s">
        <v>1240</v>
      </c>
      <c r="J470" s="125">
        <v>0</v>
      </c>
      <c r="K470" s="125">
        <v>0</v>
      </c>
      <c r="L470" s="125" t="s">
        <v>42</v>
      </c>
      <c r="M470" s="128">
        <v>220</v>
      </c>
      <c r="N470" s="127"/>
      <c r="O470" s="154">
        <v>1521931</v>
      </c>
      <c r="P470" s="153"/>
      <c r="Q470" s="155">
        <v>-27507735772</v>
      </c>
      <c r="R470" s="125" t="s">
        <v>261</v>
      </c>
      <c r="S470" s="125" t="s">
        <v>337</v>
      </c>
      <c r="T470" s="125" t="s">
        <v>237</v>
      </c>
      <c r="U470" s="125" t="s">
        <v>251</v>
      </c>
      <c r="V470" s="125" t="s">
        <v>338</v>
      </c>
      <c r="W470" s="125" t="s">
        <v>257</v>
      </c>
      <c r="X470" s="125" t="s">
        <v>1252</v>
      </c>
    </row>
    <row r="471" spans="2:24" ht="12" customHeight="1">
      <c r="B471" s="125" t="s">
        <v>333</v>
      </c>
      <c r="C471" s="126">
        <v>44407</v>
      </c>
      <c r="D471" s="125">
        <v>109</v>
      </c>
      <c r="E471" s="125" t="s">
        <v>334</v>
      </c>
      <c r="F471" s="125">
        <v>3315002</v>
      </c>
      <c r="G471" s="125">
        <v>0</v>
      </c>
      <c r="H471" s="125" t="s">
        <v>262</v>
      </c>
      <c r="I471" s="125" t="s">
        <v>1239</v>
      </c>
      <c r="J471" s="125">
        <v>0</v>
      </c>
      <c r="K471" s="125">
        <v>0</v>
      </c>
      <c r="L471" s="125" t="s">
        <v>42</v>
      </c>
      <c r="M471" s="128" t="s">
        <v>462</v>
      </c>
      <c r="N471" s="127"/>
      <c r="O471" s="154">
        <v>51425</v>
      </c>
      <c r="P471" s="153"/>
      <c r="Q471" s="155">
        <v>-27507684347</v>
      </c>
      <c r="R471" s="125" t="s">
        <v>261</v>
      </c>
      <c r="S471" s="125" t="s">
        <v>337</v>
      </c>
      <c r="T471" s="125" t="s">
        <v>237</v>
      </c>
      <c r="U471" s="125" t="s">
        <v>251</v>
      </c>
      <c r="V471" s="125" t="s">
        <v>338</v>
      </c>
      <c r="W471" s="125" t="s">
        <v>257</v>
      </c>
      <c r="X471" s="125" t="s">
        <v>1253</v>
      </c>
    </row>
    <row r="472" spans="2:24" ht="12" customHeight="1">
      <c r="B472" s="125" t="s">
        <v>333</v>
      </c>
      <c r="C472" s="126">
        <v>44407</v>
      </c>
      <c r="D472" s="125">
        <v>109</v>
      </c>
      <c r="E472" s="125" t="s">
        <v>954</v>
      </c>
      <c r="F472" s="125">
        <v>3315003</v>
      </c>
      <c r="G472" s="125">
        <v>0</v>
      </c>
      <c r="H472" s="125" t="s">
        <v>262</v>
      </c>
      <c r="I472" s="125" t="s">
        <v>1254</v>
      </c>
      <c r="J472" s="125">
        <v>0</v>
      </c>
      <c r="K472" s="125">
        <v>0</v>
      </c>
      <c r="L472" s="125" t="s">
        <v>43</v>
      </c>
      <c r="M472" s="128">
        <v>2972095</v>
      </c>
      <c r="N472" s="127"/>
      <c r="O472" s="154">
        <v>2972095</v>
      </c>
      <c r="P472" s="153"/>
      <c r="Q472" s="155">
        <v>-27504712252</v>
      </c>
      <c r="R472" s="125" t="s">
        <v>261</v>
      </c>
      <c r="S472" s="125" t="s">
        <v>337</v>
      </c>
      <c r="T472" s="125" t="s">
        <v>237</v>
      </c>
      <c r="U472" s="125" t="s">
        <v>251</v>
      </c>
      <c r="V472" s="125" t="s">
        <v>338</v>
      </c>
      <c r="W472" s="125" t="s">
        <v>257</v>
      </c>
      <c r="X472" s="125" t="s">
        <v>1255</v>
      </c>
    </row>
    <row r="473" spans="2:24" ht="12" customHeight="1">
      <c r="B473" s="125" t="s">
        <v>333</v>
      </c>
      <c r="C473" s="126">
        <v>44407</v>
      </c>
      <c r="D473" s="125">
        <v>109</v>
      </c>
      <c r="E473" s="125" t="s">
        <v>954</v>
      </c>
      <c r="F473" s="125">
        <v>3315003</v>
      </c>
      <c r="G473" s="125">
        <v>0</v>
      </c>
      <c r="H473" s="125" t="s">
        <v>262</v>
      </c>
      <c r="I473" s="125" t="s">
        <v>1223</v>
      </c>
      <c r="J473" s="125">
        <v>0</v>
      </c>
      <c r="K473" s="125">
        <v>0</v>
      </c>
      <c r="L473" s="125" t="s">
        <v>43</v>
      </c>
      <c r="M473" s="128">
        <v>3417936</v>
      </c>
      <c r="N473" s="127"/>
      <c r="O473" s="154">
        <v>3417936</v>
      </c>
      <c r="P473" s="153"/>
      <c r="Q473" s="155">
        <v>-27501294316</v>
      </c>
      <c r="R473" s="125" t="s">
        <v>261</v>
      </c>
      <c r="S473" s="125" t="s">
        <v>337</v>
      </c>
      <c r="T473" s="125" t="s">
        <v>237</v>
      </c>
      <c r="U473" s="125" t="s">
        <v>251</v>
      </c>
      <c r="V473" s="125" t="s">
        <v>338</v>
      </c>
      <c r="W473" s="125" t="s">
        <v>257</v>
      </c>
      <c r="X473" s="125" t="s">
        <v>1256</v>
      </c>
    </row>
    <row r="474" spans="2:24" ht="12" customHeight="1">
      <c r="B474" s="125" t="s">
        <v>333</v>
      </c>
      <c r="C474" s="126">
        <v>44407</v>
      </c>
      <c r="D474" s="125">
        <v>109</v>
      </c>
      <c r="E474" s="125" t="s">
        <v>954</v>
      </c>
      <c r="F474" s="125">
        <v>3315003</v>
      </c>
      <c r="G474" s="125">
        <v>0</v>
      </c>
      <c r="H474" s="125" t="s">
        <v>262</v>
      </c>
      <c r="I474" s="125" t="s">
        <v>1254</v>
      </c>
      <c r="J474" s="125">
        <v>0</v>
      </c>
      <c r="K474" s="125">
        <v>0</v>
      </c>
      <c r="L474" s="125" t="s">
        <v>43</v>
      </c>
      <c r="M474" s="128">
        <v>3541891</v>
      </c>
      <c r="N474" s="127"/>
      <c r="O474" s="154">
        <v>3541891</v>
      </c>
      <c r="P474" s="153"/>
      <c r="Q474" s="155">
        <v>-27497752425</v>
      </c>
      <c r="R474" s="125" t="s">
        <v>261</v>
      </c>
      <c r="S474" s="125" t="s">
        <v>337</v>
      </c>
      <c r="T474" s="125" t="s">
        <v>237</v>
      </c>
      <c r="U474" s="125" t="s">
        <v>251</v>
      </c>
      <c r="V474" s="125" t="s">
        <v>338</v>
      </c>
      <c r="W474" s="125" t="s">
        <v>257</v>
      </c>
      <c r="X474" s="125" t="s">
        <v>1257</v>
      </c>
    </row>
    <row r="475" spans="2:24" ht="12" customHeight="1">
      <c r="B475" s="125" t="s">
        <v>333</v>
      </c>
      <c r="C475" s="126">
        <v>44407</v>
      </c>
      <c r="D475" s="125">
        <v>109</v>
      </c>
      <c r="E475" s="125" t="s">
        <v>954</v>
      </c>
      <c r="F475" s="125">
        <v>3315003</v>
      </c>
      <c r="G475" s="125">
        <v>0</v>
      </c>
      <c r="H475" s="125" t="s">
        <v>262</v>
      </c>
      <c r="I475" s="125" t="s">
        <v>1218</v>
      </c>
      <c r="J475" s="125">
        <v>0</v>
      </c>
      <c r="K475" s="125">
        <v>0</v>
      </c>
      <c r="L475" s="125" t="s">
        <v>43</v>
      </c>
      <c r="M475" s="128">
        <v>4878327</v>
      </c>
      <c r="N475" s="127"/>
      <c r="O475" s="154">
        <v>4878327</v>
      </c>
      <c r="P475" s="153"/>
      <c r="Q475" s="155">
        <v>-27492874098</v>
      </c>
      <c r="R475" s="125" t="s">
        <v>261</v>
      </c>
      <c r="S475" s="125" t="s">
        <v>337</v>
      </c>
      <c r="T475" s="125" t="s">
        <v>237</v>
      </c>
      <c r="U475" s="125" t="s">
        <v>251</v>
      </c>
      <c r="V475" s="125" t="s">
        <v>338</v>
      </c>
      <c r="W475" s="125" t="s">
        <v>257</v>
      </c>
      <c r="X475" s="125" t="s">
        <v>1258</v>
      </c>
    </row>
    <row r="476" spans="2:24" ht="12" customHeight="1">
      <c r="B476" s="125" t="s">
        <v>333</v>
      </c>
      <c r="C476" s="126">
        <v>44407</v>
      </c>
      <c r="D476" s="125">
        <v>109</v>
      </c>
      <c r="E476" s="125" t="s">
        <v>954</v>
      </c>
      <c r="F476" s="125">
        <v>3315003</v>
      </c>
      <c r="G476" s="125">
        <v>0</v>
      </c>
      <c r="H476" s="125" t="s">
        <v>262</v>
      </c>
      <c r="I476" s="125" t="s">
        <v>1254</v>
      </c>
      <c r="J476" s="125">
        <v>0</v>
      </c>
      <c r="K476" s="125">
        <v>0</v>
      </c>
      <c r="L476" s="125" t="s">
        <v>43</v>
      </c>
      <c r="M476" s="128">
        <v>220000</v>
      </c>
      <c r="N476" s="127"/>
      <c r="O476" s="154">
        <v>220000</v>
      </c>
      <c r="P476" s="153"/>
      <c r="Q476" s="155">
        <v>-27492654098</v>
      </c>
      <c r="R476" s="125" t="s">
        <v>261</v>
      </c>
      <c r="S476" s="125" t="s">
        <v>337</v>
      </c>
      <c r="T476" s="125" t="s">
        <v>237</v>
      </c>
      <c r="U476" s="125" t="s">
        <v>251</v>
      </c>
      <c r="V476" s="125" t="s">
        <v>338</v>
      </c>
      <c r="W476" s="125" t="s">
        <v>257</v>
      </c>
      <c r="X476" s="125" t="s">
        <v>1259</v>
      </c>
    </row>
    <row r="477" spans="2:24" ht="12" customHeight="1">
      <c r="B477" s="125" t="s">
        <v>333</v>
      </c>
      <c r="C477" s="126">
        <v>44407</v>
      </c>
      <c r="D477" s="125">
        <v>109</v>
      </c>
      <c r="E477" s="125" t="s">
        <v>954</v>
      </c>
      <c r="F477" s="125">
        <v>3315003</v>
      </c>
      <c r="G477" s="125">
        <v>0</v>
      </c>
      <c r="H477" s="125" t="s">
        <v>262</v>
      </c>
      <c r="I477" s="125" t="s">
        <v>1254</v>
      </c>
      <c r="J477" s="125">
        <v>0</v>
      </c>
      <c r="K477" s="125">
        <v>0</v>
      </c>
      <c r="L477" s="125" t="s">
        <v>43</v>
      </c>
      <c r="M477" s="127"/>
      <c r="N477" s="128">
        <v>9934609</v>
      </c>
      <c r="O477" s="153"/>
      <c r="P477" s="154">
        <v>9934609</v>
      </c>
      <c r="Q477" s="155">
        <v>-27502588707</v>
      </c>
      <c r="R477" s="125" t="s">
        <v>261</v>
      </c>
      <c r="S477" s="125" t="s">
        <v>260</v>
      </c>
      <c r="T477" s="125" t="s">
        <v>237</v>
      </c>
      <c r="U477" s="125" t="s">
        <v>251</v>
      </c>
      <c r="V477" s="125" t="s">
        <v>258</v>
      </c>
      <c r="W477" s="125" t="s">
        <v>257</v>
      </c>
      <c r="X477" s="125" t="s">
        <v>1260</v>
      </c>
    </row>
    <row r="478" spans="2:24" ht="12" customHeight="1">
      <c r="B478" s="125" t="s">
        <v>333</v>
      </c>
      <c r="C478" s="126">
        <v>44407</v>
      </c>
      <c r="D478" s="125">
        <v>109</v>
      </c>
      <c r="E478" s="125" t="s">
        <v>954</v>
      </c>
      <c r="F478" s="125">
        <v>3315003</v>
      </c>
      <c r="G478" s="125">
        <v>0</v>
      </c>
      <c r="H478" s="125" t="s">
        <v>262</v>
      </c>
      <c r="I478" s="125" t="s">
        <v>1254</v>
      </c>
      <c r="J478" s="125">
        <v>0</v>
      </c>
      <c r="K478" s="125">
        <v>0</v>
      </c>
      <c r="L478" s="125" t="s">
        <v>43</v>
      </c>
      <c r="M478" s="128">
        <v>3200623</v>
      </c>
      <c r="N478" s="127"/>
      <c r="O478" s="154">
        <v>3200623</v>
      </c>
      <c r="P478" s="153"/>
      <c r="Q478" s="155">
        <v>-27499388084</v>
      </c>
      <c r="R478" s="125" t="s">
        <v>261</v>
      </c>
      <c r="S478" s="125" t="s">
        <v>337</v>
      </c>
      <c r="T478" s="125" t="s">
        <v>237</v>
      </c>
      <c r="U478" s="125" t="s">
        <v>251</v>
      </c>
      <c r="V478" s="125" t="s">
        <v>338</v>
      </c>
      <c r="W478" s="125" t="s">
        <v>257</v>
      </c>
      <c r="X478" s="125" t="s">
        <v>1261</v>
      </c>
    </row>
    <row r="479" spans="2:24" ht="12" customHeight="1">
      <c r="B479" s="125" t="s">
        <v>333</v>
      </c>
      <c r="C479" s="126">
        <v>44407</v>
      </c>
      <c r="D479" s="125">
        <v>109</v>
      </c>
      <c r="E479" s="125" t="s">
        <v>339</v>
      </c>
      <c r="F479" s="125">
        <v>3315001</v>
      </c>
      <c r="G479" s="125">
        <v>0</v>
      </c>
      <c r="H479" s="125" t="s">
        <v>262</v>
      </c>
      <c r="I479" s="125" t="s">
        <v>645</v>
      </c>
      <c r="J479" s="125">
        <v>0</v>
      </c>
      <c r="K479" s="125">
        <v>0</v>
      </c>
      <c r="L479" s="125" t="s">
        <v>42</v>
      </c>
      <c r="M479" s="128">
        <v>120000</v>
      </c>
      <c r="N479" s="127"/>
      <c r="O479" s="154">
        <v>836532000</v>
      </c>
      <c r="P479" s="153"/>
      <c r="Q479" s="155">
        <v>-26662856084</v>
      </c>
      <c r="R479" s="125" t="s">
        <v>261</v>
      </c>
      <c r="S479" s="125" t="s">
        <v>337</v>
      </c>
      <c r="T479" s="125" t="s">
        <v>237</v>
      </c>
      <c r="U479" s="125" t="s">
        <v>251</v>
      </c>
      <c r="V479" s="125" t="s">
        <v>338</v>
      </c>
      <c r="W479" s="125" t="s">
        <v>257</v>
      </c>
      <c r="X479" s="125" t="s">
        <v>1262</v>
      </c>
    </row>
    <row r="480" spans="2:24" ht="12" hidden="1" customHeight="1">
      <c r="B480" s="125" t="s">
        <v>333</v>
      </c>
      <c r="C480" s="126">
        <v>44408</v>
      </c>
      <c r="D480" s="125">
        <v>0</v>
      </c>
      <c r="E480" s="125">
        <v>0</v>
      </c>
      <c r="F480" s="125">
        <v>0</v>
      </c>
      <c r="G480" s="125">
        <v>0</v>
      </c>
      <c r="H480" s="125" t="s">
        <v>1263</v>
      </c>
      <c r="I480" s="125">
        <v>1408980</v>
      </c>
      <c r="J480" s="125" t="s">
        <v>1264</v>
      </c>
      <c r="K480" s="127"/>
      <c r="L480" s="125" t="s">
        <v>42</v>
      </c>
      <c r="M480" s="128">
        <v>0</v>
      </c>
      <c r="N480" s="128">
        <v>0</v>
      </c>
      <c r="O480" s="154">
        <v>0</v>
      </c>
      <c r="P480" s="154">
        <v>41273452</v>
      </c>
      <c r="Q480" s="155">
        <v>-26704129536</v>
      </c>
      <c r="R480" s="125" t="s">
        <v>254</v>
      </c>
      <c r="S480" s="125" t="s">
        <v>637</v>
      </c>
      <c r="T480" s="125" t="s">
        <v>638</v>
      </c>
      <c r="U480" s="125" t="s">
        <v>251</v>
      </c>
      <c r="V480" s="125" t="s">
        <v>42</v>
      </c>
      <c r="W480" s="125">
        <v>0</v>
      </c>
      <c r="X480" s="127"/>
    </row>
    <row r="481" spans="2:24" ht="12" hidden="1" customHeight="1">
      <c r="B481" s="125" t="s">
        <v>333</v>
      </c>
      <c r="C481" s="126">
        <v>44408</v>
      </c>
      <c r="D481" s="125">
        <v>0</v>
      </c>
      <c r="E481" s="125">
        <v>0</v>
      </c>
      <c r="F481" s="125">
        <v>0</v>
      </c>
      <c r="G481" s="125">
        <v>0</v>
      </c>
      <c r="H481" s="125" t="s">
        <v>1265</v>
      </c>
      <c r="I481" s="125">
        <v>1408979</v>
      </c>
      <c r="J481" s="125" t="s">
        <v>1266</v>
      </c>
      <c r="K481" s="127"/>
      <c r="L481" s="125" t="s">
        <v>44</v>
      </c>
      <c r="M481" s="128">
        <v>0</v>
      </c>
      <c r="N481" s="128">
        <v>0</v>
      </c>
      <c r="O481" s="154">
        <v>0</v>
      </c>
      <c r="P481" s="154">
        <v>87274902</v>
      </c>
      <c r="Q481" s="155">
        <v>-26791404438</v>
      </c>
      <c r="R481" s="125" t="s">
        <v>254</v>
      </c>
      <c r="S481" s="125" t="s">
        <v>637</v>
      </c>
      <c r="T481" s="125" t="s">
        <v>638</v>
      </c>
      <c r="U481" s="125" t="s">
        <v>251</v>
      </c>
      <c r="V481" s="125" t="s">
        <v>44</v>
      </c>
      <c r="W481" s="125">
        <v>0</v>
      </c>
      <c r="X481" s="127"/>
    </row>
    <row r="482" spans="2:24" ht="12" hidden="1" customHeight="1">
      <c r="B482" s="125" t="s">
        <v>333</v>
      </c>
      <c r="C482" s="126">
        <v>44408</v>
      </c>
      <c r="D482" s="125">
        <v>0</v>
      </c>
      <c r="E482" s="125">
        <v>0</v>
      </c>
      <c r="F482" s="125">
        <v>0</v>
      </c>
      <c r="G482" s="125">
        <v>0</v>
      </c>
      <c r="H482" s="125" t="s">
        <v>639</v>
      </c>
      <c r="I482" s="125">
        <v>1409041</v>
      </c>
      <c r="J482" s="125" t="s">
        <v>1267</v>
      </c>
      <c r="K482" s="127"/>
      <c r="L482" s="125" t="s">
        <v>42</v>
      </c>
      <c r="M482" s="128">
        <v>0</v>
      </c>
      <c r="N482" s="128">
        <v>0</v>
      </c>
      <c r="O482" s="154">
        <v>0</v>
      </c>
      <c r="P482" s="154">
        <v>514482120</v>
      </c>
      <c r="Q482" s="155">
        <v>-27305886558</v>
      </c>
      <c r="R482" s="125" t="s">
        <v>254</v>
      </c>
      <c r="S482" s="125" t="s">
        <v>637</v>
      </c>
      <c r="T482" s="125" t="s">
        <v>638</v>
      </c>
      <c r="U482" s="125" t="s">
        <v>251</v>
      </c>
      <c r="V482" s="125" t="s">
        <v>42</v>
      </c>
      <c r="W482" s="125">
        <v>0</v>
      </c>
      <c r="X482" s="127"/>
    </row>
    <row r="483" spans="2:24" ht="12" hidden="1" customHeight="1">
      <c r="B483" s="125" t="s">
        <v>333</v>
      </c>
      <c r="C483" s="126">
        <v>44408</v>
      </c>
      <c r="D483" s="125">
        <v>0</v>
      </c>
      <c r="E483" s="125">
        <v>0</v>
      </c>
      <c r="F483" s="125">
        <v>0</v>
      </c>
      <c r="G483" s="125">
        <v>0</v>
      </c>
      <c r="H483" s="125" t="s">
        <v>635</v>
      </c>
      <c r="I483" s="125">
        <v>1409040</v>
      </c>
      <c r="J483" s="125" t="s">
        <v>1268</v>
      </c>
      <c r="K483" s="127"/>
      <c r="L483" s="125" t="s">
        <v>44</v>
      </c>
      <c r="M483" s="128">
        <v>0</v>
      </c>
      <c r="N483" s="128">
        <v>0</v>
      </c>
      <c r="O483" s="154">
        <v>0</v>
      </c>
      <c r="P483" s="154">
        <v>28370079</v>
      </c>
      <c r="Q483" s="155">
        <v>-27334256637</v>
      </c>
      <c r="R483" s="125" t="s">
        <v>254</v>
      </c>
      <c r="S483" s="125" t="s">
        <v>637</v>
      </c>
      <c r="T483" s="125" t="s">
        <v>638</v>
      </c>
      <c r="U483" s="125" t="s">
        <v>251</v>
      </c>
      <c r="V483" s="125" t="s">
        <v>44</v>
      </c>
      <c r="W483" s="125">
        <v>0</v>
      </c>
      <c r="X483" s="127"/>
    </row>
    <row r="484" spans="2:24" ht="12" customHeight="1">
      <c r="B484" s="125" t="s">
        <v>333</v>
      </c>
      <c r="C484" s="126">
        <v>44409</v>
      </c>
      <c r="D484" s="125">
        <v>109</v>
      </c>
      <c r="E484" s="125" t="s">
        <v>334</v>
      </c>
      <c r="F484" s="125">
        <v>3315002</v>
      </c>
      <c r="G484" s="125">
        <v>0</v>
      </c>
      <c r="H484" s="125" t="s">
        <v>262</v>
      </c>
      <c r="I484" s="125" t="s">
        <v>1068</v>
      </c>
      <c r="J484" s="125">
        <v>0</v>
      </c>
      <c r="K484" s="125">
        <v>0</v>
      </c>
      <c r="L484" s="125" t="s">
        <v>42</v>
      </c>
      <c r="M484" s="127"/>
      <c r="N484" s="128">
        <v>239400</v>
      </c>
      <c r="O484" s="153"/>
      <c r="P484" s="154">
        <v>1578103254</v>
      </c>
      <c r="Q484" s="155">
        <v>-28912359891</v>
      </c>
      <c r="R484" s="125" t="s">
        <v>261</v>
      </c>
      <c r="S484" s="125" t="s">
        <v>260</v>
      </c>
      <c r="T484" s="125" t="s">
        <v>237</v>
      </c>
      <c r="U484" s="125" t="s">
        <v>251</v>
      </c>
      <c r="V484" s="125" t="s">
        <v>258</v>
      </c>
      <c r="W484" s="125" t="s">
        <v>257</v>
      </c>
      <c r="X484" s="125" t="s">
        <v>1269</v>
      </c>
    </row>
    <row r="485" spans="2:24" ht="12" customHeight="1">
      <c r="B485" s="125" t="s">
        <v>333</v>
      </c>
      <c r="C485" s="126">
        <v>44409</v>
      </c>
      <c r="D485" s="125">
        <v>109</v>
      </c>
      <c r="E485" s="125" t="s">
        <v>334</v>
      </c>
      <c r="F485" s="125">
        <v>3315002</v>
      </c>
      <c r="G485" s="125">
        <v>0</v>
      </c>
      <c r="H485" s="125" t="s">
        <v>262</v>
      </c>
      <c r="I485" s="125" t="s">
        <v>1057</v>
      </c>
      <c r="J485" s="125">
        <v>0</v>
      </c>
      <c r="K485" s="125">
        <v>0</v>
      </c>
      <c r="L485" s="125" t="s">
        <v>42</v>
      </c>
      <c r="M485" s="127"/>
      <c r="N485" s="128">
        <v>239400</v>
      </c>
      <c r="O485" s="153"/>
      <c r="P485" s="154">
        <v>1578103254</v>
      </c>
      <c r="Q485" s="155">
        <v>-30490463145</v>
      </c>
      <c r="R485" s="125" t="s">
        <v>261</v>
      </c>
      <c r="S485" s="125" t="s">
        <v>260</v>
      </c>
      <c r="T485" s="125" t="s">
        <v>237</v>
      </c>
      <c r="U485" s="125" t="s">
        <v>251</v>
      </c>
      <c r="V485" s="125" t="s">
        <v>258</v>
      </c>
      <c r="W485" s="125" t="s">
        <v>257</v>
      </c>
      <c r="X485" s="125" t="s">
        <v>1270</v>
      </c>
    </row>
    <row r="486" spans="2:24" ht="12" customHeight="1">
      <c r="B486" s="125" t="s">
        <v>333</v>
      </c>
      <c r="C486" s="126">
        <v>44409</v>
      </c>
      <c r="D486" s="125">
        <v>109</v>
      </c>
      <c r="E486" s="125" t="s">
        <v>954</v>
      </c>
      <c r="F486" s="125">
        <v>3315003</v>
      </c>
      <c r="G486" s="125">
        <v>0</v>
      </c>
      <c r="H486" s="125" t="s">
        <v>262</v>
      </c>
      <c r="I486" s="125" t="s">
        <v>1271</v>
      </c>
      <c r="J486" s="125">
        <v>0</v>
      </c>
      <c r="K486" s="125">
        <v>0</v>
      </c>
      <c r="L486" s="125" t="s">
        <v>44</v>
      </c>
      <c r="M486" s="127"/>
      <c r="N486" s="128" t="s">
        <v>1272</v>
      </c>
      <c r="O486" s="153"/>
      <c r="P486" s="154">
        <v>338278969</v>
      </c>
      <c r="Q486" s="155">
        <v>-30828742114</v>
      </c>
      <c r="R486" s="125" t="s">
        <v>261</v>
      </c>
      <c r="S486" s="125" t="s">
        <v>260</v>
      </c>
      <c r="T486" s="125" t="s">
        <v>237</v>
      </c>
      <c r="U486" s="125" t="s">
        <v>251</v>
      </c>
      <c r="V486" s="125" t="s">
        <v>258</v>
      </c>
      <c r="W486" s="125" t="s">
        <v>257</v>
      </c>
      <c r="X486" s="125" t="s">
        <v>1273</v>
      </c>
    </row>
    <row r="487" spans="2:24" ht="12" customHeight="1">
      <c r="B487" s="125" t="s">
        <v>333</v>
      </c>
      <c r="C487" s="126">
        <v>44409</v>
      </c>
      <c r="D487" s="125">
        <v>109</v>
      </c>
      <c r="E487" s="125" t="s">
        <v>954</v>
      </c>
      <c r="F487" s="125">
        <v>3315003</v>
      </c>
      <c r="G487" s="125">
        <v>0</v>
      </c>
      <c r="H487" s="125" t="s">
        <v>262</v>
      </c>
      <c r="I487" s="125" t="s">
        <v>1274</v>
      </c>
      <c r="J487" s="125">
        <v>0</v>
      </c>
      <c r="K487" s="125">
        <v>0</v>
      </c>
      <c r="L487" s="125" t="s">
        <v>44</v>
      </c>
      <c r="M487" s="127"/>
      <c r="N487" s="128" t="s">
        <v>1275</v>
      </c>
      <c r="O487" s="153"/>
      <c r="P487" s="154">
        <v>165873836</v>
      </c>
      <c r="Q487" s="155">
        <v>-30994615950</v>
      </c>
      <c r="R487" s="125" t="s">
        <v>261</v>
      </c>
      <c r="S487" s="125" t="s">
        <v>260</v>
      </c>
      <c r="T487" s="125" t="s">
        <v>237</v>
      </c>
      <c r="U487" s="125" t="s">
        <v>251</v>
      </c>
      <c r="V487" s="125" t="s">
        <v>258</v>
      </c>
      <c r="W487" s="125" t="s">
        <v>257</v>
      </c>
      <c r="X487" s="125" t="s">
        <v>1276</v>
      </c>
    </row>
    <row r="488" spans="2:24" ht="12" customHeight="1">
      <c r="B488" s="125" t="s">
        <v>333</v>
      </c>
      <c r="C488" s="126">
        <v>44409</v>
      </c>
      <c r="D488" s="125">
        <v>109</v>
      </c>
      <c r="E488" s="125" t="s">
        <v>954</v>
      </c>
      <c r="F488" s="125">
        <v>3315003</v>
      </c>
      <c r="G488" s="125">
        <v>0</v>
      </c>
      <c r="H488" s="125" t="s">
        <v>262</v>
      </c>
      <c r="I488" s="125" t="s">
        <v>1277</v>
      </c>
      <c r="J488" s="125">
        <v>0</v>
      </c>
      <c r="K488" s="125">
        <v>0</v>
      </c>
      <c r="L488" s="125" t="s">
        <v>44</v>
      </c>
      <c r="M488" s="127"/>
      <c r="N488" s="128" t="s">
        <v>1278</v>
      </c>
      <c r="O488" s="153"/>
      <c r="P488" s="154">
        <v>80380643</v>
      </c>
      <c r="Q488" s="155">
        <v>-31074996593</v>
      </c>
      <c r="R488" s="125" t="s">
        <v>261</v>
      </c>
      <c r="S488" s="125" t="s">
        <v>260</v>
      </c>
      <c r="T488" s="125" t="s">
        <v>237</v>
      </c>
      <c r="U488" s="125" t="s">
        <v>251</v>
      </c>
      <c r="V488" s="125" t="s">
        <v>258</v>
      </c>
      <c r="W488" s="125" t="s">
        <v>257</v>
      </c>
      <c r="X488" s="125" t="s">
        <v>1279</v>
      </c>
    </row>
    <row r="489" spans="2:24" ht="12" customHeight="1">
      <c r="B489" s="125" t="s">
        <v>333</v>
      </c>
      <c r="C489" s="126">
        <v>44409</v>
      </c>
      <c r="D489" s="125">
        <v>109</v>
      </c>
      <c r="E489" s="125" t="s">
        <v>954</v>
      </c>
      <c r="F489" s="125">
        <v>3315003</v>
      </c>
      <c r="G489" s="125">
        <v>0</v>
      </c>
      <c r="H489" s="125" t="s">
        <v>262</v>
      </c>
      <c r="I489" s="125" t="s">
        <v>1213</v>
      </c>
      <c r="J489" s="125">
        <v>0</v>
      </c>
      <c r="K489" s="125">
        <v>0</v>
      </c>
      <c r="L489" s="125" t="s">
        <v>42</v>
      </c>
      <c r="M489" s="128" t="s">
        <v>1214</v>
      </c>
      <c r="N489" s="127"/>
      <c r="O489" s="154">
        <v>16146052</v>
      </c>
      <c r="P489" s="153"/>
      <c r="Q489" s="155">
        <v>-31058850541</v>
      </c>
      <c r="R489" s="125" t="s">
        <v>261</v>
      </c>
      <c r="S489" s="125" t="s">
        <v>264</v>
      </c>
      <c r="T489" s="125" t="s">
        <v>237</v>
      </c>
      <c r="U489" s="125" t="s">
        <v>251</v>
      </c>
      <c r="V489" s="125" t="s">
        <v>263</v>
      </c>
      <c r="W489" s="125" t="s">
        <v>257</v>
      </c>
      <c r="X489" s="125" t="s">
        <v>1215</v>
      </c>
    </row>
    <row r="490" spans="2:24" ht="12" customHeight="1">
      <c r="B490" s="125" t="s">
        <v>333</v>
      </c>
      <c r="C490" s="126">
        <v>44409</v>
      </c>
      <c r="D490" s="125">
        <v>109</v>
      </c>
      <c r="E490" s="125" t="s">
        <v>954</v>
      </c>
      <c r="F490" s="125">
        <v>3315003</v>
      </c>
      <c r="G490" s="125">
        <v>0</v>
      </c>
      <c r="H490" s="125" t="s">
        <v>262</v>
      </c>
      <c r="I490" s="125" t="s">
        <v>1280</v>
      </c>
      <c r="J490" s="125">
        <v>0</v>
      </c>
      <c r="K490" s="125">
        <v>0</v>
      </c>
      <c r="L490" s="125" t="s">
        <v>44</v>
      </c>
      <c r="M490" s="127"/>
      <c r="N490" s="128" t="s">
        <v>1214</v>
      </c>
      <c r="O490" s="153"/>
      <c r="P490" s="154">
        <v>19124730</v>
      </c>
      <c r="Q490" s="155">
        <v>-31077975271</v>
      </c>
      <c r="R490" s="125" t="s">
        <v>261</v>
      </c>
      <c r="S490" s="125" t="s">
        <v>260</v>
      </c>
      <c r="T490" s="125" t="s">
        <v>237</v>
      </c>
      <c r="U490" s="125" t="s">
        <v>251</v>
      </c>
      <c r="V490" s="125" t="s">
        <v>258</v>
      </c>
      <c r="W490" s="125" t="s">
        <v>257</v>
      </c>
      <c r="X490" s="125" t="s">
        <v>1281</v>
      </c>
    </row>
    <row r="491" spans="2:24" ht="12" customHeight="1">
      <c r="B491" s="125" t="s">
        <v>333</v>
      </c>
      <c r="C491" s="126">
        <v>44409</v>
      </c>
      <c r="D491" s="125">
        <v>109</v>
      </c>
      <c r="E491" s="125" t="s">
        <v>339</v>
      </c>
      <c r="F491" s="125">
        <v>3315001</v>
      </c>
      <c r="G491" s="125">
        <v>0</v>
      </c>
      <c r="H491" s="125" t="s">
        <v>262</v>
      </c>
      <c r="I491" s="125" t="s">
        <v>1057</v>
      </c>
      <c r="J491" s="125">
        <v>0</v>
      </c>
      <c r="K491" s="125">
        <v>0</v>
      </c>
      <c r="L491" s="125" t="s">
        <v>42</v>
      </c>
      <c r="M491" s="128">
        <v>239400</v>
      </c>
      <c r="N491" s="127"/>
      <c r="O491" s="154">
        <v>1578103254</v>
      </c>
      <c r="P491" s="153"/>
      <c r="Q491" s="155">
        <v>-29499872017</v>
      </c>
      <c r="R491" s="125" t="s">
        <v>261</v>
      </c>
      <c r="S491" s="125" t="s">
        <v>264</v>
      </c>
      <c r="T491" s="125" t="s">
        <v>237</v>
      </c>
      <c r="U491" s="125" t="s">
        <v>251</v>
      </c>
      <c r="V491" s="125" t="s">
        <v>263</v>
      </c>
      <c r="W491" s="125" t="s">
        <v>257</v>
      </c>
      <c r="X491" s="125" t="s">
        <v>1058</v>
      </c>
    </row>
    <row r="492" spans="2:24" ht="12" customHeight="1">
      <c r="B492" s="125" t="s">
        <v>333</v>
      </c>
      <c r="C492" s="126">
        <v>44409</v>
      </c>
      <c r="D492" s="125">
        <v>109</v>
      </c>
      <c r="E492" s="125" t="s">
        <v>339</v>
      </c>
      <c r="F492" s="125">
        <v>3315001</v>
      </c>
      <c r="G492" s="125">
        <v>0</v>
      </c>
      <c r="H492" s="125" t="s">
        <v>262</v>
      </c>
      <c r="I492" s="125" t="s">
        <v>1068</v>
      </c>
      <c r="J492" s="125">
        <v>0</v>
      </c>
      <c r="K492" s="125">
        <v>0</v>
      </c>
      <c r="L492" s="125" t="s">
        <v>42</v>
      </c>
      <c r="M492" s="128">
        <v>239400</v>
      </c>
      <c r="N492" s="127"/>
      <c r="O492" s="154">
        <v>1578103254</v>
      </c>
      <c r="P492" s="153"/>
      <c r="Q492" s="155">
        <v>-27921768763</v>
      </c>
      <c r="R492" s="125" t="s">
        <v>261</v>
      </c>
      <c r="S492" s="125" t="s">
        <v>264</v>
      </c>
      <c r="T492" s="125" t="s">
        <v>237</v>
      </c>
      <c r="U492" s="125" t="s">
        <v>251</v>
      </c>
      <c r="V492" s="125" t="s">
        <v>263</v>
      </c>
      <c r="W492" s="125" t="s">
        <v>257</v>
      </c>
      <c r="X492" s="125" t="s">
        <v>1069</v>
      </c>
    </row>
    <row r="493" spans="2:24" ht="12" customHeight="1">
      <c r="B493" s="125" t="s">
        <v>333</v>
      </c>
      <c r="C493" s="126">
        <v>44409</v>
      </c>
      <c r="D493" s="125">
        <v>109</v>
      </c>
      <c r="E493" s="125" t="s">
        <v>339</v>
      </c>
      <c r="F493" s="125">
        <v>3315001</v>
      </c>
      <c r="G493" s="125">
        <v>0</v>
      </c>
      <c r="H493" s="125" t="s">
        <v>262</v>
      </c>
      <c r="I493" s="125" t="s">
        <v>1282</v>
      </c>
      <c r="J493" s="125">
        <v>0</v>
      </c>
      <c r="K493" s="125">
        <v>0</v>
      </c>
      <c r="L493" s="125" t="s">
        <v>42</v>
      </c>
      <c r="M493" s="127"/>
      <c r="N493" s="128">
        <v>60000</v>
      </c>
      <c r="O493" s="153"/>
      <c r="P493" s="154">
        <v>415317000</v>
      </c>
      <c r="Q493" s="155">
        <v>-28337085763</v>
      </c>
      <c r="R493" s="125" t="s">
        <v>261</v>
      </c>
      <c r="S493" s="125" t="s">
        <v>260</v>
      </c>
      <c r="T493" s="125" t="s">
        <v>237</v>
      </c>
      <c r="U493" s="125" t="s">
        <v>251</v>
      </c>
      <c r="V493" s="125" t="s">
        <v>258</v>
      </c>
      <c r="W493" s="125" t="s">
        <v>257</v>
      </c>
      <c r="X493" s="125" t="s">
        <v>1283</v>
      </c>
    </row>
    <row r="494" spans="2:24" ht="12" customHeight="1">
      <c r="B494" s="125" t="s">
        <v>333</v>
      </c>
      <c r="C494" s="126">
        <v>44413</v>
      </c>
      <c r="D494" s="125">
        <v>109</v>
      </c>
      <c r="E494" s="125" t="s">
        <v>334</v>
      </c>
      <c r="F494" s="125">
        <v>3315002</v>
      </c>
      <c r="G494" s="125">
        <v>0</v>
      </c>
      <c r="H494" s="125" t="s">
        <v>262</v>
      </c>
      <c r="I494" s="125" t="s">
        <v>1284</v>
      </c>
      <c r="J494" s="125">
        <v>0</v>
      </c>
      <c r="K494" s="125">
        <v>0</v>
      </c>
      <c r="L494" s="125" t="s">
        <v>42</v>
      </c>
      <c r="M494" s="127"/>
      <c r="N494" s="128">
        <v>22</v>
      </c>
      <c r="O494" s="153"/>
      <c r="P494" s="154">
        <v>152933</v>
      </c>
      <c r="Q494" s="155">
        <v>-28337238696</v>
      </c>
      <c r="R494" s="125" t="s">
        <v>261</v>
      </c>
      <c r="S494" s="125" t="s">
        <v>260</v>
      </c>
      <c r="T494" s="125" t="s">
        <v>237</v>
      </c>
      <c r="U494" s="125" t="s">
        <v>251</v>
      </c>
      <c r="V494" s="125" t="s">
        <v>258</v>
      </c>
      <c r="W494" s="125" t="s">
        <v>257</v>
      </c>
      <c r="X494" s="125" t="s">
        <v>1285</v>
      </c>
    </row>
    <row r="495" spans="2:24" ht="12" customHeight="1">
      <c r="B495" s="125" t="s">
        <v>333</v>
      </c>
      <c r="C495" s="126">
        <v>44413</v>
      </c>
      <c r="D495" s="125">
        <v>109</v>
      </c>
      <c r="E495" s="125" t="s">
        <v>954</v>
      </c>
      <c r="F495" s="125">
        <v>3315003</v>
      </c>
      <c r="G495" s="125">
        <v>0</v>
      </c>
      <c r="H495" s="125" t="s">
        <v>262</v>
      </c>
      <c r="I495" s="125" t="s">
        <v>1286</v>
      </c>
      <c r="J495" s="125">
        <v>0</v>
      </c>
      <c r="K495" s="125">
        <v>0</v>
      </c>
      <c r="L495" s="125" t="s">
        <v>43</v>
      </c>
      <c r="M495" s="127"/>
      <c r="N495" s="128">
        <v>2242051</v>
      </c>
      <c r="O495" s="153"/>
      <c r="P495" s="154">
        <v>2242051</v>
      </c>
      <c r="Q495" s="155">
        <v>-28339480747</v>
      </c>
      <c r="R495" s="125" t="s">
        <v>261</v>
      </c>
      <c r="S495" s="125" t="s">
        <v>260</v>
      </c>
      <c r="T495" s="125" t="s">
        <v>237</v>
      </c>
      <c r="U495" s="125" t="s">
        <v>251</v>
      </c>
      <c r="V495" s="125" t="s">
        <v>258</v>
      </c>
      <c r="W495" s="125" t="s">
        <v>257</v>
      </c>
      <c r="X495" s="125" t="s">
        <v>1287</v>
      </c>
    </row>
    <row r="496" spans="2:24" ht="12" customHeight="1">
      <c r="B496" s="125" t="s">
        <v>333</v>
      </c>
      <c r="C496" s="126">
        <v>44413</v>
      </c>
      <c r="D496" s="125">
        <v>109</v>
      </c>
      <c r="E496" s="125" t="s">
        <v>954</v>
      </c>
      <c r="F496" s="125">
        <v>3315003</v>
      </c>
      <c r="G496" s="125">
        <v>0</v>
      </c>
      <c r="H496" s="125" t="s">
        <v>262</v>
      </c>
      <c r="I496" s="125" t="s">
        <v>1288</v>
      </c>
      <c r="J496" s="125">
        <v>0</v>
      </c>
      <c r="K496" s="125">
        <v>0</v>
      </c>
      <c r="L496" s="125" t="s">
        <v>42</v>
      </c>
      <c r="M496" s="128" t="s">
        <v>1289</v>
      </c>
      <c r="N496" s="127"/>
      <c r="O496" s="154">
        <v>459421434</v>
      </c>
      <c r="P496" s="153"/>
      <c r="Q496" s="155">
        <v>-27880059313</v>
      </c>
      <c r="R496" s="125" t="s">
        <v>261</v>
      </c>
      <c r="S496" s="125" t="s">
        <v>337</v>
      </c>
      <c r="T496" s="125" t="s">
        <v>237</v>
      </c>
      <c r="U496" s="125" t="s">
        <v>251</v>
      </c>
      <c r="V496" s="125" t="s">
        <v>338</v>
      </c>
      <c r="W496" s="125" t="s">
        <v>257</v>
      </c>
      <c r="X496" s="125" t="s">
        <v>1290</v>
      </c>
    </row>
    <row r="497" spans="2:24" ht="12" customHeight="1">
      <c r="B497" s="125" t="s">
        <v>333</v>
      </c>
      <c r="C497" s="126">
        <v>44417</v>
      </c>
      <c r="D497" s="125">
        <v>109</v>
      </c>
      <c r="E497" s="125" t="s">
        <v>339</v>
      </c>
      <c r="F497" s="125">
        <v>3315001</v>
      </c>
      <c r="G497" s="125">
        <v>0</v>
      </c>
      <c r="H497" s="125" t="s">
        <v>262</v>
      </c>
      <c r="I497" s="125" t="s">
        <v>1291</v>
      </c>
      <c r="J497" s="125">
        <v>0</v>
      </c>
      <c r="K497" s="125">
        <v>0</v>
      </c>
      <c r="L497" s="125" t="s">
        <v>42</v>
      </c>
      <c r="M497" s="127"/>
      <c r="N497" s="128">
        <v>9581</v>
      </c>
      <c r="O497" s="153"/>
      <c r="P497" s="154">
        <v>66486296</v>
      </c>
      <c r="Q497" s="155">
        <v>-27946545609</v>
      </c>
      <c r="R497" s="125" t="s">
        <v>261</v>
      </c>
      <c r="S497" s="125" t="s">
        <v>260</v>
      </c>
      <c r="T497" s="125" t="s">
        <v>237</v>
      </c>
      <c r="U497" s="125" t="s">
        <v>251</v>
      </c>
      <c r="V497" s="125" t="s">
        <v>258</v>
      </c>
      <c r="W497" s="125" t="s">
        <v>257</v>
      </c>
      <c r="X497" s="125" t="s">
        <v>1292</v>
      </c>
    </row>
    <row r="498" spans="2:24" ht="12" customHeight="1">
      <c r="B498" s="125" t="s">
        <v>333</v>
      </c>
      <c r="C498" s="126">
        <v>44418</v>
      </c>
      <c r="D498" s="125">
        <v>109</v>
      </c>
      <c r="E498" s="125" t="s">
        <v>334</v>
      </c>
      <c r="F498" s="125">
        <v>3315002</v>
      </c>
      <c r="G498" s="125">
        <v>0</v>
      </c>
      <c r="H498" s="125" t="s">
        <v>262</v>
      </c>
      <c r="I498" s="125" t="s">
        <v>1293</v>
      </c>
      <c r="J498" s="125">
        <v>0</v>
      </c>
      <c r="K498" s="125">
        <v>0</v>
      </c>
      <c r="L498" s="125" t="s">
        <v>42</v>
      </c>
      <c r="M498" s="127"/>
      <c r="N498" s="128" t="s">
        <v>1082</v>
      </c>
      <c r="O498" s="153"/>
      <c r="P498" s="154">
        <v>41023</v>
      </c>
      <c r="Q498" s="155">
        <v>-27946586632</v>
      </c>
      <c r="R498" s="125" t="s">
        <v>261</v>
      </c>
      <c r="S498" s="125" t="s">
        <v>260</v>
      </c>
      <c r="T498" s="125" t="s">
        <v>237</v>
      </c>
      <c r="U498" s="125" t="s">
        <v>251</v>
      </c>
      <c r="V498" s="125" t="s">
        <v>258</v>
      </c>
      <c r="W498" s="125" t="s">
        <v>257</v>
      </c>
      <c r="X498" s="125" t="s">
        <v>1294</v>
      </c>
    </row>
    <row r="499" spans="2:24" ht="12" customHeight="1">
      <c r="B499" s="125" t="s">
        <v>333</v>
      </c>
      <c r="C499" s="126">
        <v>44420</v>
      </c>
      <c r="D499" s="125">
        <v>109</v>
      </c>
      <c r="E499" s="125" t="s">
        <v>334</v>
      </c>
      <c r="F499" s="125">
        <v>3315002</v>
      </c>
      <c r="G499" s="125">
        <v>0</v>
      </c>
      <c r="H499" s="125" t="s">
        <v>262</v>
      </c>
      <c r="I499" s="125" t="s">
        <v>1295</v>
      </c>
      <c r="J499" s="125">
        <v>0</v>
      </c>
      <c r="K499" s="125">
        <v>0</v>
      </c>
      <c r="L499" s="125" t="s">
        <v>42</v>
      </c>
      <c r="M499" s="127"/>
      <c r="N499" s="128" t="s">
        <v>806</v>
      </c>
      <c r="O499" s="153"/>
      <c r="P499" s="154">
        <v>61592</v>
      </c>
      <c r="Q499" s="155">
        <v>-27946648224</v>
      </c>
      <c r="R499" s="125" t="s">
        <v>261</v>
      </c>
      <c r="S499" s="125" t="s">
        <v>260</v>
      </c>
      <c r="T499" s="125" t="s">
        <v>237</v>
      </c>
      <c r="U499" s="125" t="s">
        <v>251</v>
      </c>
      <c r="V499" s="125" t="s">
        <v>258</v>
      </c>
      <c r="W499" s="125" t="s">
        <v>257</v>
      </c>
      <c r="X499" s="125" t="s">
        <v>1294</v>
      </c>
    </row>
    <row r="500" spans="2:24" ht="12" customHeight="1">
      <c r="B500" s="125" t="s">
        <v>333</v>
      </c>
      <c r="C500" s="126">
        <v>44420</v>
      </c>
      <c r="D500" s="125">
        <v>109</v>
      </c>
      <c r="E500" s="125" t="s">
        <v>339</v>
      </c>
      <c r="F500" s="125">
        <v>3315001</v>
      </c>
      <c r="G500" s="125">
        <v>0</v>
      </c>
      <c r="H500" s="125" t="s">
        <v>262</v>
      </c>
      <c r="I500" s="125">
        <v>576877</v>
      </c>
      <c r="J500" s="125">
        <v>0</v>
      </c>
      <c r="K500" s="125">
        <v>0</v>
      </c>
      <c r="L500" s="125" t="s">
        <v>42</v>
      </c>
      <c r="M500" s="128">
        <v>152280</v>
      </c>
      <c r="N500" s="127"/>
      <c r="O500" s="154">
        <v>960474121</v>
      </c>
      <c r="P500" s="153"/>
      <c r="Q500" s="155">
        <v>-26986174103</v>
      </c>
      <c r="R500" s="125" t="s">
        <v>261</v>
      </c>
      <c r="S500" s="125" t="s">
        <v>337</v>
      </c>
      <c r="T500" s="125" t="s">
        <v>237</v>
      </c>
      <c r="U500" s="125" t="s">
        <v>251</v>
      </c>
      <c r="V500" s="125" t="s">
        <v>338</v>
      </c>
      <c r="W500" s="125" t="s">
        <v>257</v>
      </c>
      <c r="X500" s="125" t="s">
        <v>1296</v>
      </c>
    </row>
    <row r="501" spans="2:24" ht="12" customHeight="1">
      <c r="B501" s="125" t="s">
        <v>333</v>
      </c>
      <c r="C501" s="126">
        <v>44424</v>
      </c>
      <c r="D501" s="125">
        <v>109</v>
      </c>
      <c r="E501" s="125" t="s">
        <v>954</v>
      </c>
      <c r="F501" s="125">
        <v>3315003</v>
      </c>
      <c r="G501" s="125">
        <v>0</v>
      </c>
      <c r="H501" s="125" t="s">
        <v>262</v>
      </c>
      <c r="I501" s="125" t="s">
        <v>1053</v>
      </c>
      <c r="J501" s="125">
        <v>0</v>
      </c>
      <c r="K501" s="125">
        <v>0</v>
      </c>
      <c r="L501" s="125" t="s">
        <v>44</v>
      </c>
      <c r="M501" s="128" t="s">
        <v>1054</v>
      </c>
      <c r="N501" s="127"/>
      <c r="O501" s="154">
        <v>510848853</v>
      </c>
      <c r="P501" s="153"/>
      <c r="Q501" s="155">
        <v>-26475325250</v>
      </c>
      <c r="R501" s="125" t="s">
        <v>261</v>
      </c>
      <c r="S501" s="125" t="s">
        <v>337</v>
      </c>
      <c r="T501" s="125" t="s">
        <v>237</v>
      </c>
      <c r="U501" s="125" t="s">
        <v>251</v>
      </c>
      <c r="V501" s="125" t="s">
        <v>338</v>
      </c>
      <c r="W501" s="125" t="s">
        <v>257</v>
      </c>
      <c r="X501" s="125" t="s">
        <v>1297</v>
      </c>
    </row>
    <row r="502" spans="2:24" ht="12" customHeight="1">
      <c r="B502" s="125" t="s">
        <v>333</v>
      </c>
      <c r="C502" s="126">
        <v>44424</v>
      </c>
      <c r="D502" s="125">
        <v>109</v>
      </c>
      <c r="E502" s="125" t="s">
        <v>954</v>
      </c>
      <c r="F502" s="125">
        <v>3315003</v>
      </c>
      <c r="G502" s="125">
        <v>0</v>
      </c>
      <c r="H502" s="125" t="s">
        <v>262</v>
      </c>
      <c r="I502" s="125" t="s">
        <v>1298</v>
      </c>
      <c r="J502" s="125">
        <v>0</v>
      </c>
      <c r="K502" s="125">
        <v>0</v>
      </c>
      <c r="L502" s="125" t="s">
        <v>42</v>
      </c>
      <c r="M502" s="128">
        <v>100520</v>
      </c>
      <c r="N502" s="127"/>
      <c r="O502" s="154">
        <v>707794492</v>
      </c>
      <c r="P502" s="153"/>
      <c r="Q502" s="155">
        <v>-25767530758</v>
      </c>
      <c r="R502" s="125" t="s">
        <v>261</v>
      </c>
      <c r="S502" s="125" t="s">
        <v>337</v>
      </c>
      <c r="T502" s="125" t="s">
        <v>237</v>
      </c>
      <c r="U502" s="125" t="s">
        <v>251</v>
      </c>
      <c r="V502" s="125" t="s">
        <v>338</v>
      </c>
      <c r="W502" s="125" t="s">
        <v>257</v>
      </c>
      <c r="X502" s="125" t="s">
        <v>1299</v>
      </c>
    </row>
    <row r="503" spans="2:24" ht="12" customHeight="1">
      <c r="B503" s="125" t="s">
        <v>333</v>
      </c>
      <c r="C503" s="126">
        <v>44428</v>
      </c>
      <c r="D503" s="125">
        <v>109</v>
      </c>
      <c r="E503" s="125" t="s">
        <v>334</v>
      </c>
      <c r="F503" s="125">
        <v>3315002</v>
      </c>
      <c r="G503" s="125">
        <v>0</v>
      </c>
      <c r="H503" s="125" t="s">
        <v>262</v>
      </c>
      <c r="I503" s="125" t="s">
        <v>1300</v>
      </c>
      <c r="J503" s="125">
        <v>0</v>
      </c>
      <c r="K503" s="125">
        <v>0</v>
      </c>
      <c r="L503" s="125" t="s">
        <v>42</v>
      </c>
      <c r="M503" s="127"/>
      <c r="N503" s="128" t="s">
        <v>1301</v>
      </c>
      <c r="O503" s="153"/>
      <c r="P503" s="154">
        <v>59015</v>
      </c>
      <c r="Q503" s="155">
        <v>-25767589773</v>
      </c>
      <c r="R503" s="125" t="s">
        <v>261</v>
      </c>
      <c r="S503" s="125" t="s">
        <v>260</v>
      </c>
      <c r="T503" s="125" t="s">
        <v>237</v>
      </c>
      <c r="U503" s="125" t="s">
        <v>251</v>
      </c>
      <c r="V503" s="125" t="s">
        <v>258</v>
      </c>
      <c r="W503" s="125" t="s">
        <v>257</v>
      </c>
      <c r="X503" s="125" t="s">
        <v>1294</v>
      </c>
    </row>
    <row r="504" spans="2:24" ht="12" customHeight="1">
      <c r="B504" s="125" t="s">
        <v>333</v>
      </c>
      <c r="C504" s="126">
        <v>44428</v>
      </c>
      <c r="D504" s="125">
        <v>109</v>
      </c>
      <c r="E504" s="125" t="s">
        <v>954</v>
      </c>
      <c r="F504" s="125">
        <v>3315003</v>
      </c>
      <c r="G504" s="125">
        <v>0</v>
      </c>
      <c r="H504" s="125" t="s">
        <v>262</v>
      </c>
      <c r="I504" s="125" t="s">
        <v>1302</v>
      </c>
      <c r="J504" s="125">
        <v>0</v>
      </c>
      <c r="K504" s="125">
        <v>0</v>
      </c>
      <c r="L504" s="125" t="s">
        <v>42</v>
      </c>
      <c r="M504" s="128" t="s">
        <v>1303</v>
      </c>
      <c r="N504" s="127"/>
      <c r="O504" s="154">
        <v>545291016</v>
      </c>
      <c r="P504" s="153"/>
      <c r="Q504" s="155">
        <v>-25222298757</v>
      </c>
      <c r="R504" s="125" t="s">
        <v>261</v>
      </c>
      <c r="S504" s="125" t="s">
        <v>337</v>
      </c>
      <c r="T504" s="125" t="s">
        <v>237</v>
      </c>
      <c r="U504" s="125" t="s">
        <v>251</v>
      </c>
      <c r="V504" s="125" t="s">
        <v>338</v>
      </c>
      <c r="W504" s="125" t="s">
        <v>257</v>
      </c>
      <c r="X504" s="125" t="s">
        <v>1304</v>
      </c>
    </row>
    <row r="505" spans="2:24" ht="12" customHeight="1">
      <c r="B505" s="125" t="s">
        <v>333</v>
      </c>
      <c r="C505" s="126">
        <v>44432</v>
      </c>
      <c r="D505" s="125">
        <v>109</v>
      </c>
      <c r="E505" s="125" t="s">
        <v>954</v>
      </c>
      <c r="F505" s="125">
        <v>3315003</v>
      </c>
      <c r="G505" s="125">
        <v>0</v>
      </c>
      <c r="H505" s="125" t="s">
        <v>262</v>
      </c>
      <c r="I505" s="125" t="s">
        <v>1305</v>
      </c>
      <c r="J505" s="125">
        <v>0</v>
      </c>
      <c r="K505" s="125">
        <v>0</v>
      </c>
      <c r="L505" s="125" t="s">
        <v>42</v>
      </c>
      <c r="M505" s="128" t="s">
        <v>1306</v>
      </c>
      <c r="N505" s="127"/>
      <c r="O505" s="154">
        <v>609161935</v>
      </c>
      <c r="P505" s="153"/>
      <c r="Q505" s="155">
        <v>-24613136822</v>
      </c>
      <c r="R505" s="125" t="s">
        <v>261</v>
      </c>
      <c r="S505" s="125" t="s">
        <v>337</v>
      </c>
      <c r="T505" s="125" t="s">
        <v>237</v>
      </c>
      <c r="U505" s="125" t="s">
        <v>251</v>
      </c>
      <c r="V505" s="125" t="s">
        <v>338</v>
      </c>
      <c r="W505" s="125" t="s">
        <v>257</v>
      </c>
      <c r="X505" s="125" t="s">
        <v>1307</v>
      </c>
    </row>
    <row r="506" spans="2:24" ht="12" customHeight="1">
      <c r="B506" s="125" t="s">
        <v>333</v>
      </c>
      <c r="C506" s="126">
        <v>44432</v>
      </c>
      <c r="D506" s="125">
        <v>109</v>
      </c>
      <c r="E506" s="125" t="s">
        <v>339</v>
      </c>
      <c r="F506" s="125">
        <v>3315001</v>
      </c>
      <c r="G506" s="125">
        <v>0</v>
      </c>
      <c r="H506" s="125" t="s">
        <v>262</v>
      </c>
      <c r="I506" s="125" t="s">
        <v>1308</v>
      </c>
      <c r="J506" s="125">
        <v>0</v>
      </c>
      <c r="K506" s="125">
        <v>0</v>
      </c>
      <c r="L506" s="125" t="s">
        <v>42</v>
      </c>
      <c r="M506" s="127"/>
      <c r="N506" s="128">
        <v>6010</v>
      </c>
      <c r="O506" s="153"/>
      <c r="P506" s="154">
        <v>41641727</v>
      </c>
      <c r="Q506" s="155">
        <v>-24654778549</v>
      </c>
      <c r="R506" s="125" t="s">
        <v>261</v>
      </c>
      <c r="S506" s="125" t="s">
        <v>260</v>
      </c>
      <c r="T506" s="125" t="s">
        <v>237</v>
      </c>
      <c r="U506" s="125" t="s">
        <v>251</v>
      </c>
      <c r="V506" s="125" t="s">
        <v>258</v>
      </c>
      <c r="W506" s="125" t="s">
        <v>257</v>
      </c>
      <c r="X506" s="125" t="s">
        <v>1309</v>
      </c>
    </row>
    <row r="507" spans="2:24" ht="12" customHeight="1">
      <c r="B507" s="125" t="s">
        <v>333</v>
      </c>
      <c r="C507" s="126">
        <v>44432</v>
      </c>
      <c r="D507" s="125">
        <v>109</v>
      </c>
      <c r="E507" s="125" t="s">
        <v>954</v>
      </c>
      <c r="F507" s="125">
        <v>3315003</v>
      </c>
      <c r="G507" s="125">
        <v>0</v>
      </c>
      <c r="H507" s="125" t="s">
        <v>262</v>
      </c>
      <c r="I507" s="125" t="s">
        <v>1213</v>
      </c>
      <c r="J507" s="125">
        <v>0</v>
      </c>
      <c r="K507" s="125">
        <v>0</v>
      </c>
      <c r="L507" s="125" t="s">
        <v>42</v>
      </c>
      <c r="M507" s="127"/>
      <c r="N507" s="128">
        <v>0</v>
      </c>
      <c r="O507" s="153"/>
      <c r="P507" s="154">
        <v>0</v>
      </c>
      <c r="Q507" s="155">
        <v>-24654778549</v>
      </c>
      <c r="R507" s="125" t="s">
        <v>261</v>
      </c>
      <c r="S507" s="125" t="s">
        <v>335</v>
      </c>
      <c r="T507" s="125" t="s">
        <v>237</v>
      </c>
      <c r="U507" s="125" t="s">
        <v>251</v>
      </c>
      <c r="V507" s="125" t="s">
        <v>336</v>
      </c>
      <c r="W507" s="125" t="s">
        <v>257</v>
      </c>
      <c r="X507" s="125" t="s">
        <v>1215</v>
      </c>
    </row>
    <row r="508" spans="2:24" ht="12" customHeight="1">
      <c r="B508" s="125" t="s">
        <v>333</v>
      </c>
      <c r="C508" s="126">
        <v>44434</v>
      </c>
      <c r="D508" s="125">
        <v>109</v>
      </c>
      <c r="E508" s="125" t="s">
        <v>954</v>
      </c>
      <c r="F508" s="125">
        <v>3315003</v>
      </c>
      <c r="G508" s="125">
        <v>0</v>
      </c>
      <c r="H508" s="125" t="s">
        <v>262</v>
      </c>
      <c r="I508" s="125" t="s">
        <v>1310</v>
      </c>
      <c r="J508" s="125">
        <v>0</v>
      </c>
      <c r="K508" s="125">
        <v>0</v>
      </c>
      <c r="L508" s="125" t="s">
        <v>42</v>
      </c>
      <c r="M508" s="128">
        <v>30000</v>
      </c>
      <c r="N508" s="127"/>
      <c r="O508" s="154">
        <v>211239900</v>
      </c>
      <c r="P508" s="153"/>
      <c r="Q508" s="155">
        <v>-24443538649</v>
      </c>
      <c r="R508" s="125" t="s">
        <v>261</v>
      </c>
      <c r="S508" s="125" t="s">
        <v>337</v>
      </c>
      <c r="T508" s="125" t="s">
        <v>237</v>
      </c>
      <c r="U508" s="125" t="s">
        <v>251</v>
      </c>
      <c r="V508" s="125" t="s">
        <v>338</v>
      </c>
      <c r="W508" s="125" t="s">
        <v>257</v>
      </c>
      <c r="X508" s="125" t="s">
        <v>1311</v>
      </c>
    </row>
    <row r="509" spans="2:24" ht="12" customHeight="1">
      <c r="B509" s="125" t="s">
        <v>333</v>
      </c>
      <c r="C509" s="126">
        <v>44434</v>
      </c>
      <c r="D509" s="125">
        <v>109</v>
      </c>
      <c r="E509" s="125" t="s">
        <v>954</v>
      </c>
      <c r="F509" s="125">
        <v>3315003</v>
      </c>
      <c r="G509" s="125">
        <v>0</v>
      </c>
      <c r="H509" s="125" t="s">
        <v>262</v>
      </c>
      <c r="I509" s="125" t="s">
        <v>1310</v>
      </c>
      <c r="J509" s="125">
        <v>0</v>
      </c>
      <c r="K509" s="125">
        <v>0</v>
      </c>
      <c r="L509" s="125" t="s">
        <v>42</v>
      </c>
      <c r="M509" s="128">
        <v>69776</v>
      </c>
      <c r="N509" s="127"/>
      <c r="O509" s="154">
        <v>491315842</v>
      </c>
      <c r="P509" s="153"/>
      <c r="Q509" s="155">
        <v>-23952222807</v>
      </c>
      <c r="R509" s="125" t="s">
        <v>261</v>
      </c>
      <c r="S509" s="125" t="s">
        <v>337</v>
      </c>
      <c r="T509" s="125" t="s">
        <v>237</v>
      </c>
      <c r="U509" s="125" t="s">
        <v>251</v>
      </c>
      <c r="V509" s="125" t="s">
        <v>338</v>
      </c>
      <c r="W509" s="125" t="s">
        <v>257</v>
      </c>
      <c r="X509" s="125" t="s">
        <v>1312</v>
      </c>
    </row>
    <row r="510" spans="2:24" ht="12" customHeight="1">
      <c r="B510" s="125" t="s">
        <v>333</v>
      </c>
      <c r="C510" s="126">
        <v>44435</v>
      </c>
      <c r="D510" s="125">
        <v>109</v>
      </c>
      <c r="E510" s="125" t="s">
        <v>334</v>
      </c>
      <c r="F510" s="125">
        <v>3315002</v>
      </c>
      <c r="G510" s="125">
        <v>0</v>
      </c>
      <c r="H510" s="125" t="s">
        <v>262</v>
      </c>
      <c r="I510" s="125" t="s">
        <v>1313</v>
      </c>
      <c r="J510" s="125">
        <v>0</v>
      </c>
      <c r="K510" s="125">
        <v>0</v>
      </c>
      <c r="L510" s="125" t="s">
        <v>42</v>
      </c>
      <c r="M510" s="127"/>
      <c r="N510" s="128" t="s">
        <v>1314</v>
      </c>
      <c r="O510" s="153"/>
      <c r="P510" s="154">
        <v>36122</v>
      </c>
      <c r="Q510" s="155">
        <v>-23952258929</v>
      </c>
      <c r="R510" s="125" t="s">
        <v>261</v>
      </c>
      <c r="S510" s="125" t="s">
        <v>260</v>
      </c>
      <c r="T510" s="125" t="s">
        <v>237</v>
      </c>
      <c r="U510" s="125" t="s">
        <v>251</v>
      </c>
      <c r="V510" s="125" t="s">
        <v>258</v>
      </c>
      <c r="W510" s="125" t="s">
        <v>257</v>
      </c>
      <c r="X510" s="125" t="s">
        <v>1294</v>
      </c>
    </row>
    <row r="511" spans="2:24" ht="12" hidden="1" customHeight="1">
      <c r="B511" s="125" t="s">
        <v>333</v>
      </c>
      <c r="C511" s="126">
        <v>44438</v>
      </c>
      <c r="D511" s="125">
        <v>0</v>
      </c>
      <c r="E511" s="125">
        <v>0</v>
      </c>
      <c r="F511" s="125">
        <v>0</v>
      </c>
      <c r="G511" s="125">
        <v>0</v>
      </c>
      <c r="H511" s="125" t="s">
        <v>1315</v>
      </c>
      <c r="I511" s="125">
        <v>1419835</v>
      </c>
      <c r="J511" s="125" t="s">
        <v>1316</v>
      </c>
      <c r="K511" s="127"/>
      <c r="L511" s="125" t="s">
        <v>42</v>
      </c>
      <c r="M511" s="128">
        <v>0</v>
      </c>
      <c r="N511" s="128">
        <v>0</v>
      </c>
      <c r="O511" s="154">
        <v>514482120</v>
      </c>
      <c r="P511" s="154">
        <v>0</v>
      </c>
      <c r="Q511" s="155">
        <v>-23437776809</v>
      </c>
      <c r="R511" s="125" t="s">
        <v>254</v>
      </c>
      <c r="S511" s="125" t="s">
        <v>637</v>
      </c>
      <c r="T511" s="125" t="s">
        <v>638</v>
      </c>
      <c r="U511" s="125" t="s">
        <v>251</v>
      </c>
      <c r="V511" s="125" t="s">
        <v>42</v>
      </c>
      <c r="W511" s="125">
        <v>0</v>
      </c>
      <c r="X511" s="127"/>
    </row>
    <row r="512" spans="2:24" ht="12" hidden="1" customHeight="1">
      <c r="B512" s="125" t="s">
        <v>333</v>
      </c>
      <c r="C512" s="126">
        <v>44438</v>
      </c>
      <c r="D512" s="125">
        <v>0</v>
      </c>
      <c r="E512" s="125">
        <v>0</v>
      </c>
      <c r="F512" s="125">
        <v>0</v>
      </c>
      <c r="G512" s="125">
        <v>0</v>
      </c>
      <c r="H512" s="125" t="s">
        <v>1317</v>
      </c>
      <c r="I512" s="125">
        <v>1419834</v>
      </c>
      <c r="J512" s="125" t="s">
        <v>1318</v>
      </c>
      <c r="K512" s="127"/>
      <c r="L512" s="125" t="s">
        <v>44</v>
      </c>
      <c r="M512" s="128">
        <v>0</v>
      </c>
      <c r="N512" s="128">
        <v>0</v>
      </c>
      <c r="O512" s="154">
        <v>28370079</v>
      </c>
      <c r="P512" s="154">
        <v>0</v>
      </c>
      <c r="Q512" s="155">
        <v>-23409406730</v>
      </c>
      <c r="R512" s="125" t="s">
        <v>254</v>
      </c>
      <c r="S512" s="125" t="s">
        <v>637</v>
      </c>
      <c r="T512" s="125" t="s">
        <v>638</v>
      </c>
      <c r="U512" s="125" t="s">
        <v>251</v>
      </c>
      <c r="V512" s="125" t="s">
        <v>44</v>
      </c>
      <c r="W512" s="125">
        <v>0</v>
      </c>
      <c r="X512" s="127"/>
    </row>
    <row r="513" spans="2:24" ht="12" hidden="1" customHeight="1">
      <c r="B513" s="125" t="s">
        <v>333</v>
      </c>
      <c r="C513" s="126">
        <v>44439</v>
      </c>
      <c r="D513" s="125">
        <v>0</v>
      </c>
      <c r="E513" s="125">
        <v>0</v>
      </c>
      <c r="F513" s="125">
        <v>0</v>
      </c>
      <c r="G513" s="125">
        <v>0</v>
      </c>
      <c r="H513" s="125" t="s">
        <v>639</v>
      </c>
      <c r="I513" s="125">
        <v>1429922</v>
      </c>
      <c r="J513" s="125" t="s">
        <v>1319</v>
      </c>
      <c r="K513" s="127"/>
      <c r="L513" s="125" t="s">
        <v>42</v>
      </c>
      <c r="M513" s="128">
        <v>0</v>
      </c>
      <c r="N513" s="128">
        <v>0</v>
      </c>
      <c r="O513" s="154">
        <v>0</v>
      </c>
      <c r="P513" s="154">
        <v>472094889</v>
      </c>
      <c r="Q513" s="155">
        <v>-23881501619</v>
      </c>
      <c r="R513" s="125" t="s">
        <v>254</v>
      </c>
      <c r="S513" s="125" t="s">
        <v>637</v>
      </c>
      <c r="T513" s="125" t="s">
        <v>638</v>
      </c>
      <c r="U513" s="125" t="s">
        <v>251</v>
      </c>
      <c r="V513" s="125" t="s">
        <v>42</v>
      </c>
      <c r="W513" s="125">
        <v>0</v>
      </c>
      <c r="X513" s="127"/>
    </row>
    <row r="514" spans="2:24" ht="12" hidden="1" customHeight="1">
      <c r="B514" s="125" t="s">
        <v>333</v>
      </c>
      <c r="C514" s="126">
        <v>44439</v>
      </c>
      <c r="D514" s="125">
        <v>0</v>
      </c>
      <c r="E514" s="125">
        <v>0</v>
      </c>
      <c r="F514" s="125">
        <v>0</v>
      </c>
      <c r="G514" s="125">
        <v>0</v>
      </c>
      <c r="H514" s="125" t="s">
        <v>635</v>
      </c>
      <c r="I514" s="125">
        <v>1429874</v>
      </c>
      <c r="J514" s="125" t="s">
        <v>1320</v>
      </c>
      <c r="K514" s="127"/>
      <c r="L514" s="125" t="s">
        <v>44</v>
      </c>
      <c r="M514" s="128">
        <v>0</v>
      </c>
      <c r="N514" s="128">
        <v>0</v>
      </c>
      <c r="O514" s="154">
        <v>15176529</v>
      </c>
      <c r="P514" s="154">
        <v>0</v>
      </c>
      <c r="Q514" s="155">
        <v>-23866325090</v>
      </c>
      <c r="R514" s="125" t="s">
        <v>254</v>
      </c>
      <c r="S514" s="125" t="s">
        <v>637</v>
      </c>
      <c r="T514" s="125" t="s">
        <v>638</v>
      </c>
      <c r="U514" s="125" t="s">
        <v>251</v>
      </c>
      <c r="V514" s="125" t="s">
        <v>44</v>
      </c>
      <c r="W514" s="125">
        <v>0</v>
      </c>
      <c r="X514" s="127"/>
    </row>
    <row r="515" spans="2:24" ht="12" hidden="1" customHeight="1">
      <c r="B515" s="125" t="s">
        <v>333</v>
      </c>
      <c r="C515" s="126">
        <v>44439</v>
      </c>
      <c r="D515" s="125">
        <v>0</v>
      </c>
      <c r="E515" s="125">
        <v>0</v>
      </c>
      <c r="F515" s="125">
        <v>0</v>
      </c>
      <c r="G515" s="125">
        <v>0</v>
      </c>
      <c r="H515" s="125" t="s">
        <v>639</v>
      </c>
      <c r="I515" s="125">
        <v>1429875</v>
      </c>
      <c r="J515" s="125" t="s">
        <v>1321</v>
      </c>
      <c r="K515" s="127"/>
      <c r="L515" s="125" t="s">
        <v>42</v>
      </c>
      <c r="M515" s="128">
        <v>0</v>
      </c>
      <c r="N515" s="128">
        <v>0</v>
      </c>
      <c r="O515" s="154">
        <v>0</v>
      </c>
      <c r="P515" s="154">
        <v>472094889</v>
      </c>
      <c r="Q515" s="155">
        <v>-24338419979</v>
      </c>
      <c r="R515" s="125" t="s">
        <v>254</v>
      </c>
      <c r="S515" s="125" t="s">
        <v>637</v>
      </c>
      <c r="T515" s="125" t="s">
        <v>638</v>
      </c>
      <c r="U515" s="125" t="s">
        <v>251</v>
      </c>
      <c r="V515" s="125" t="s">
        <v>42</v>
      </c>
      <c r="W515" s="125">
        <v>0</v>
      </c>
      <c r="X515" s="127"/>
    </row>
    <row r="516" spans="2:24" ht="12" hidden="1" customHeight="1">
      <c r="B516" s="125" t="s">
        <v>333</v>
      </c>
      <c r="C516" s="126">
        <v>44439</v>
      </c>
      <c r="D516" s="125">
        <v>0</v>
      </c>
      <c r="E516" s="125">
        <v>0</v>
      </c>
      <c r="F516" s="125">
        <v>0</v>
      </c>
      <c r="G516" s="125">
        <v>0</v>
      </c>
      <c r="H516" s="125" t="s">
        <v>1322</v>
      </c>
      <c r="I516" s="125">
        <v>1429919</v>
      </c>
      <c r="J516" s="125" t="s">
        <v>1323</v>
      </c>
      <c r="K516" s="127"/>
      <c r="L516" s="125" t="s">
        <v>42</v>
      </c>
      <c r="M516" s="128">
        <v>0</v>
      </c>
      <c r="N516" s="128">
        <v>0</v>
      </c>
      <c r="O516" s="154">
        <v>472094889</v>
      </c>
      <c r="P516" s="154">
        <v>0</v>
      </c>
      <c r="Q516" s="155">
        <v>-23866325090</v>
      </c>
      <c r="R516" s="125" t="s">
        <v>254</v>
      </c>
      <c r="S516" s="125" t="s">
        <v>637</v>
      </c>
      <c r="T516" s="125" t="s">
        <v>638</v>
      </c>
      <c r="U516" s="125" t="s">
        <v>251</v>
      </c>
      <c r="V516" s="125" t="s">
        <v>42</v>
      </c>
      <c r="W516" s="125">
        <v>0</v>
      </c>
      <c r="X516" s="127"/>
    </row>
    <row r="517" spans="2:24" ht="12" hidden="1" customHeight="1">
      <c r="B517" s="125" t="s">
        <v>333</v>
      </c>
      <c r="C517" s="126">
        <v>44439</v>
      </c>
      <c r="D517" s="125">
        <v>0</v>
      </c>
      <c r="E517" s="125">
        <v>0</v>
      </c>
      <c r="F517" s="125">
        <v>0</v>
      </c>
      <c r="G517" s="125">
        <v>0</v>
      </c>
      <c r="H517" s="125" t="s">
        <v>1324</v>
      </c>
      <c r="I517" s="125">
        <v>1429910</v>
      </c>
      <c r="J517" s="125" t="s">
        <v>1325</v>
      </c>
      <c r="K517" s="127"/>
      <c r="L517" s="125" t="s">
        <v>42</v>
      </c>
      <c r="M517" s="128">
        <v>0</v>
      </c>
      <c r="N517" s="128">
        <v>0</v>
      </c>
      <c r="O517" s="154">
        <v>472094889</v>
      </c>
      <c r="P517" s="154">
        <v>0</v>
      </c>
      <c r="Q517" s="155">
        <v>-23394230201</v>
      </c>
      <c r="R517" s="125" t="s">
        <v>254</v>
      </c>
      <c r="S517" s="125" t="s">
        <v>637</v>
      </c>
      <c r="T517" s="125" t="s">
        <v>638</v>
      </c>
      <c r="U517" s="125" t="s">
        <v>251</v>
      </c>
      <c r="V517" s="125" t="s">
        <v>42</v>
      </c>
      <c r="W517" s="125">
        <v>0</v>
      </c>
      <c r="X517" s="127"/>
    </row>
    <row r="518" spans="2:24" ht="12" hidden="1" customHeight="1">
      <c r="B518" s="125" t="s">
        <v>333</v>
      </c>
      <c r="C518" s="126">
        <v>44439</v>
      </c>
      <c r="D518" s="125">
        <v>0</v>
      </c>
      <c r="E518" s="125">
        <v>0</v>
      </c>
      <c r="F518" s="125">
        <v>0</v>
      </c>
      <c r="G518" s="125">
        <v>0</v>
      </c>
      <c r="H518" s="125" t="s">
        <v>639</v>
      </c>
      <c r="I518" s="125">
        <v>1429913</v>
      </c>
      <c r="J518" s="125" t="s">
        <v>1326</v>
      </c>
      <c r="K518" s="127"/>
      <c r="L518" s="125" t="s">
        <v>42</v>
      </c>
      <c r="M518" s="128">
        <v>0</v>
      </c>
      <c r="N518" s="128">
        <v>0</v>
      </c>
      <c r="O518" s="154">
        <v>0</v>
      </c>
      <c r="P518" s="154">
        <v>472094889</v>
      </c>
      <c r="Q518" s="155">
        <v>-23866325090</v>
      </c>
      <c r="R518" s="125" t="s">
        <v>254</v>
      </c>
      <c r="S518" s="125" t="s">
        <v>637</v>
      </c>
      <c r="T518" s="125" t="s">
        <v>638</v>
      </c>
      <c r="U518" s="125" t="s">
        <v>251</v>
      </c>
      <c r="V518" s="125" t="s">
        <v>42</v>
      </c>
      <c r="W518" s="125">
        <v>0</v>
      </c>
      <c r="X518" s="127"/>
    </row>
    <row r="519" spans="2:24" ht="12" customHeight="1">
      <c r="B519" s="125" t="s">
        <v>333</v>
      </c>
      <c r="C519" s="126">
        <v>44439</v>
      </c>
      <c r="D519" s="125">
        <v>109</v>
      </c>
      <c r="E519" s="125" t="s">
        <v>334</v>
      </c>
      <c r="F519" s="125">
        <v>3315002</v>
      </c>
      <c r="G519" s="125">
        <v>0</v>
      </c>
      <c r="H519" s="125" t="s">
        <v>262</v>
      </c>
      <c r="I519" s="125" t="s">
        <v>1313</v>
      </c>
      <c r="J519" s="125">
        <v>0</v>
      </c>
      <c r="K519" s="125">
        <v>0</v>
      </c>
      <c r="L519" s="125" t="s">
        <v>42</v>
      </c>
      <c r="M519" s="128" t="s">
        <v>1314</v>
      </c>
      <c r="N519" s="127"/>
      <c r="O519" s="154">
        <v>36122</v>
      </c>
      <c r="P519" s="153"/>
      <c r="Q519" s="155">
        <v>-23866288968</v>
      </c>
      <c r="R519" s="125" t="s">
        <v>261</v>
      </c>
      <c r="S519" s="125" t="s">
        <v>337</v>
      </c>
      <c r="T519" s="125" t="s">
        <v>237</v>
      </c>
      <c r="U519" s="125" t="s">
        <v>251</v>
      </c>
      <c r="V519" s="125" t="s">
        <v>338</v>
      </c>
      <c r="W519" s="125" t="s">
        <v>257</v>
      </c>
      <c r="X519" s="125" t="s">
        <v>1327</v>
      </c>
    </row>
    <row r="520" spans="2:24" ht="12" customHeight="1">
      <c r="B520" s="125" t="s">
        <v>333</v>
      </c>
      <c r="C520" s="126">
        <v>44439</v>
      </c>
      <c r="D520" s="125">
        <v>109</v>
      </c>
      <c r="E520" s="125" t="s">
        <v>334</v>
      </c>
      <c r="F520" s="125">
        <v>3315002</v>
      </c>
      <c r="G520" s="125">
        <v>0</v>
      </c>
      <c r="H520" s="125" t="s">
        <v>262</v>
      </c>
      <c r="I520" s="125" t="s">
        <v>1300</v>
      </c>
      <c r="J520" s="125">
        <v>0</v>
      </c>
      <c r="K520" s="125">
        <v>0</v>
      </c>
      <c r="L520" s="125" t="s">
        <v>42</v>
      </c>
      <c r="M520" s="128" t="s">
        <v>1301</v>
      </c>
      <c r="N520" s="127"/>
      <c r="O520" s="154">
        <v>59015</v>
      </c>
      <c r="P520" s="153"/>
      <c r="Q520" s="155">
        <v>-23866229953</v>
      </c>
      <c r="R520" s="125" t="s">
        <v>261</v>
      </c>
      <c r="S520" s="125" t="s">
        <v>337</v>
      </c>
      <c r="T520" s="125" t="s">
        <v>237</v>
      </c>
      <c r="U520" s="125" t="s">
        <v>251</v>
      </c>
      <c r="V520" s="125" t="s">
        <v>338</v>
      </c>
      <c r="W520" s="125" t="s">
        <v>257</v>
      </c>
      <c r="X520" s="125" t="s">
        <v>1328</v>
      </c>
    </row>
    <row r="521" spans="2:24" ht="12" customHeight="1">
      <c r="B521" s="125" t="s">
        <v>333</v>
      </c>
      <c r="C521" s="126">
        <v>44439</v>
      </c>
      <c r="D521" s="125">
        <v>109</v>
      </c>
      <c r="E521" s="125" t="s">
        <v>334</v>
      </c>
      <c r="F521" s="125">
        <v>3315002</v>
      </c>
      <c r="G521" s="125">
        <v>0</v>
      </c>
      <c r="H521" s="125" t="s">
        <v>262</v>
      </c>
      <c r="I521" s="125" t="s">
        <v>1295</v>
      </c>
      <c r="J521" s="125">
        <v>0</v>
      </c>
      <c r="K521" s="125">
        <v>0</v>
      </c>
      <c r="L521" s="125" t="s">
        <v>42</v>
      </c>
      <c r="M521" s="128" t="s">
        <v>806</v>
      </c>
      <c r="N521" s="127"/>
      <c r="O521" s="154">
        <v>61592</v>
      </c>
      <c r="P521" s="153"/>
      <c r="Q521" s="155">
        <v>-23866168361</v>
      </c>
      <c r="R521" s="125" t="s">
        <v>261</v>
      </c>
      <c r="S521" s="125" t="s">
        <v>337</v>
      </c>
      <c r="T521" s="125" t="s">
        <v>237</v>
      </c>
      <c r="U521" s="125" t="s">
        <v>251</v>
      </c>
      <c r="V521" s="125" t="s">
        <v>338</v>
      </c>
      <c r="W521" s="125" t="s">
        <v>257</v>
      </c>
      <c r="X521" s="125" t="s">
        <v>1329</v>
      </c>
    </row>
    <row r="522" spans="2:24" ht="12" customHeight="1">
      <c r="B522" s="125" t="s">
        <v>333</v>
      </c>
      <c r="C522" s="126">
        <v>44439</v>
      </c>
      <c r="D522" s="125">
        <v>109</v>
      </c>
      <c r="E522" s="125" t="s">
        <v>334</v>
      </c>
      <c r="F522" s="125">
        <v>3315002</v>
      </c>
      <c r="G522" s="125">
        <v>0</v>
      </c>
      <c r="H522" s="125" t="s">
        <v>262</v>
      </c>
      <c r="I522" s="125" t="s">
        <v>1330</v>
      </c>
      <c r="J522" s="125">
        <v>0</v>
      </c>
      <c r="K522" s="125">
        <v>0</v>
      </c>
      <c r="L522" s="125" t="s">
        <v>42</v>
      </c>
      <c r="M522" s="127"/>
      <c r="N522" s="128" t="s">
        <v>1331</v>
      </c>
      <c r="O522" s="153"/>
      <c r="P522" s="154">
        <v>11075</v>
      </c>
      <c r="Q522" s="155">
        <v>-23866179436</v>
      </c>
      <c r="R522" s="125" t="s">
        <v>261</v>
      </c>
      <c r="S522" s="125" t="s">
        <v>260</v>
      </c>
      <c r="T522" s="125" t="s">
        <v>237</v>
      </c>
      <c r="U522" s="125" t="s">
        <v>251</v>
      </c>
      <c r="V522" s="125" t="s">
        <v>258</v>
      </c>
      <c r="W522" s="125" t="s">
        <v>257</v>
      </c>
      <c r="X522" s="125" t="s">
        <v>1294</v>
      </c>
    </row>
    <row r="523" spans="2:24" ht="12" customHeight="1">
      <c r="B523" s="125" t="s">
        <v>333</v>
      </c>
      <c r="C523" s="126">
        <v>44439</v>
      </c>
      <c r="D523" s="125">
        <v>109</v>
      </c>
      <c r="E523" s="125" t="s">
        <v>334</v>
      </c>
      <c r="F523" s="125">
        <v>3315002</v>
      </c>
      <c r="G523" s="125">
        <v>0</v>
      </c>
      <c r="H523" s="125" t="s">
        <v>262</v>
      </c>
      <c r="I523" s="125" t="s">
        <v>1293</v>
      </c>
      <c r="J523" s="125">
        <v>0</v>
      </c>
      <c r="K523" s="125">
        <v>0</v>
      </c>
      <c r="L523" s="125" t="s">
        <v>42</v>
      </c>
      <c r="M523" s="128" t="s">
        <v>1082</v>
      </c>
      <c r="N523" s="127"/>
      <c r="O523" s="154">
        <v>41023</v>
      </c>
      <c r="P523" s="153"/>
      <c r="Q523" s="155">
        <v>-23866138413</v>
      </c>
      <c r="R523" s="125" t="s">
        <v>261</v>
      </c>
      <c r="S523" s="125" t="s">
        <v>337</v>
      </c>
      <c r="T523" s="125" t="s">
        <v>237</v>
      </c>
      <c r="U523" s="125" t="s">
        <v>251</v>
      </c>
      <c r="V523" s="125" t="s">
        <v>338</v>
      </c>
      <c r="W523" s="125" t="s">
        <v>257</v>
      </c>
      <c r="X523" s="125" t="s">
        <v>1332</v>
      </c>
    </row>
    <row r="524" spans="2:24" ht="12" customHeight="1">
      <c r="B524" s="125" t="s">
        <v>333</v>
      </c>
      <c r="C524" s="126">
        <v>44439</v>
      </c>
      <c r="D524" s="125">
        <v>109</v>
      </c>
      <c r="E524" s="125" t="s">
        <v>334</v>
      </c>
      <c r="F524" s="125">
        <v>3315002</v>
      </c>
      <c r="G524" s="125">
        <v>0</v>
      </c>
      <c r="H524" s="125" t="s">
        <v>262</v>
      </c>
      <c r="I524" s="125" t="s">
        <v>1330</v>
      </c>
      <c r="J524" s="125">
        <v>0</v>
      </c>
      <c r="K524" s="125">
        <v>0</v>
      </c>
      <c r="L524" s="125" t="s">
        <v>42</v>
      </c>
      <c r="M524" s="128" t="s">
        <v>1331</v>
      </c>
      <c r="N524" s="127"/>
      <c r="O524" s="154">
        <v>11075</v>
      </c>
      <c r="P524" s="153"/>
      <c r="Q524" s="155">
        <v>-23866127338</v>
      </c>
      <c r="R524" s="125" t="s">
        <v>261</v>
      </c>
      <c r="S524" s="125" t="s">
        <v>337</v>
      </c>
      <c r="T524" s="125" t="s">
        <v>237</v>
      </c>
      <c r="U524" s="125" t="s">
        <v>251</v>
      </c>
      <c r="V524" s="125" t="s">
        <v>338</v>
      </c>
      <c r="W524" s="125" t="s">
        <v>257</v>
      </c>
      <c r="X524" s="125" t="s">
        <v>1333</v>
      </c>
    </row>
    <row r="525" spans="2:24" ht="12" customHeight="1">
      <c r="B525" s="125" t="s">
        <v>333</v>
      </c>
      <c r="C525" s="126">
        <v>44439</v>
      </c>
      <c r="D525" s="125">
        <v>109</v>
      </c>
      <c r="E525" s="125" t="s">
        <v>334</v>
      </c>
      <c r="F525" s="125">
        <v>3315002</v>
      </c>
      <c r="G525" s="125">
        <v>0</v>
      </c>
      <c r="H525" s="125" t="s">
        <v>262</v>
      </c>
      <c r="I525" s="125" t="s">
        <v>1334</v>
      </c>
      <c r="J525" s="125">
        <v>0</v>
      </c>
      <c r="K525" s="125">
        <v>0</v>
      </c>
      <c r="L525" s="125" t="s">
        <v>42</v>
      </c>
      <c r="M525" s="128" t="s">
        <v>1314</v>
      </c>
      <c r="N525" s="127"/>
      <c r="O525" s="154">
        <v>35995</v>
      </c>
      <c r="P525" s="153"/>
      <c r="Q525" s="155">
        <v>-23866091343</v>
      </c>
      <c r="R525" s="125" t="s">
        <v>261</v>
      </c>
      <c r="S525" s="125" t="s">
        <v>337</v>
      </c>
      <c r="T525" s="125" t="s">
        <v>237</v>
      </c>
      <c r="U525" s="125" t="s">
        <v>251</v>
      </c>
      <c r="V525" s="125" t="s">
        <v>338</v>
      </c>
      <c r="W525" s="125" t="s">
        <v>257</v>
      </c>
      <c r="X525" s="125" t="s">
        <v>1335</v>
      </c>
    </row>
    <row r="526" spans="2:24" ht="12" customHeight="1">
      <c r="B526" s="125" t="s">
        <v>333</v>
      </c>
      <c r="C526" s="126">
        <v>44439</v>
      </c>
      <c r="D526" s="125">
        <v>109</v>
      </c>
      <c r="E526" s="125" t="s">
        <v>334</v>
      </c>
      <c r="F526" s="125">
        <v>3315002</v>
      </c>
      <c r="G526" s="125">
        <v>0</v>
      </c>
      <c r="H526" s="125" t="s">
        <v>262</v>
      </c>
      <c r="I526" s="125" t="s">
        <v>1284</v>
      </c>
      <c r="J526" s="125">
        <v>0</v>
      </c>
      <c r="K526" s="125">
        <v>0</v>
      </c>
      <c r="L526" s="125" t="s">
        <v>42</v>
      </c>
      <c r="M526" s="128">
        <v>22</v>
      </c>
      <c r="N526" s="127"/>
      <c r="O526" s="154">
        <v>152933</v>
      </c>
      <c r="P526" s="153"/>
      <c r="Q526" s="155">
        <v>-23865938410</v>
      </c>
      <c r="R526" s="125" t="s">
        <v>261</v>
      </c>
      <c r="S526" s="125" t="s">
        <v>337</v>
      </c>
      <c r="T526" s="125" t="s">
        <v>237</v>
      </c>
      <c r="U526" s="125" t="s">
        <v>251</v>
      </c>
      <c r="V526" s="125" t="s">
        <v>338</v>
      </c>
      <c r="W526" s="125" t="s">
        <v>257</v>
      </c>
      <c r="X526" s="125" t="s">
        <v>1336</v>
      </c>
    </row>
    <row r="527" spans="2:24" ht="12" customHeight="1">
      <c r="B527" s="125" t="s">
        <v>333</v>
      </c>
      <c r="C527" s="126">
        <v>44439</v>
      </c>
      <c r="D527" s="125">
        <v>109</v>
      </c>
      <c r="E527" s="125" t="s">
        <v>334</v>
      </c>
      <c r="F527" s="125">
        <v>3315002</v>
      </c>
      <c r="G527" s="125">
        <v>0</v>
      </c>
      <c r="H527" s="125" t="s">
        <v>262</v>
      </c>
      <c r="I527" s="125" t="s">
        <v>1334</v>
      </c>
      <c r="J527" s="125">
        <v>0</v>
      </c>
      <c r="K527" s="125">
        <v>0</v>
      </c>
      <c r="L527" s="125" t="s">
        <v>42</v>
      </c>
      <c r="M527" s="127"/>
      <c r="N527" s="128" t="s">
        <v>1314</v>
      </c>
      <c r="O527" s="153"/>
      <c r="P527" s="154">
        <v>35995</v>
      </c>
      <c r="Q527" s="155">
        <v>-23865974405</v>
      </c>
      <c r="R527" s="125" t="s">
        <v>261</v>
      </c>
      <c r="S527" s="125" t="s">
        <v>260</v>
      </c>
      <c r="T527" s="125" t="s">
        <v>237</v>
      </c>
      <c r="U527" s="125" t="s">
        <v>251</v>
      </c>
      <c r="V527" s="125" t="s">
        <v>258</v>
      </c>
      <c r="W527" s="125" t="s">
        <v>257</v>
      </c>
      <c r="X527" s="125" t="s">
        <v>1294</v>
      </c>
    </row>
    <row r="528" spans="2:24" ht="12" customHeight="1">
      <c r="B528" s="125" t="s">
        <v>333</v>
      </c>
      <c r="C528" s="126">
        <v>44439</v>
      </c>
      <c r="D528" s="125">
        <v>109</v>
      </c>
      <c r="E528" s="125" t="s">
        <v>954</v>
      </c>
      <c r="F528" s="125">
        <v>3315003</v>
      </c>
      <c r="G528" s="125">
        <v>0</v>
      </c>
      <c r="H528" s="125" t="s">
        <v>262</v>
      </c>
      <c r="I528" s="125" t="s">
        <v>1337</v>
      </c>
      <c r="J528" s="125">
        <v>0</v>
      </c>
      <c r="K528" s="125">
        <v>0</v>
      </c>
      <c r="L528" s="125" t="s">
        <v>43</v>
      </c>
      <c r="M528" s="127"/>
      <c r="N528" s="128">
        <v>12027104</v>
      </c>
      <c r="O528" s="153"/>
      <c r="P528" s="154">
        <v>12027104</v>
      </c>
      <c r="Q528" s="155">
        <v>-23878001509</v>
      </c>
      <c r="R528" s="125" t="s">
        <v>261</v>
      </c>
      <c r="S528" s="125" t="s">
        <v>260</v>
      </c>
      <c r="T528" s="125" t="s">
        <v>237</v>
      </c>
      <c r="U528" s="125" t="s">
        <v>251</v>
      </c>
      <c r="V528" s="125" t="s">
        <v>258</v>
      </c>
      <c r="W528" s="125" t="s">
        <v>257</v>
      </c>
      <c r="X528" s="125" t="s">
        <v>1338</v>
      </c>
    </row>
    <row r="529" spans="2:24" ht="12" customHeight="1">
      <c r="B529" s="125" t="s">
        <v>333</v>
      </c>
      <c r="C529" s="126">
        <v>44439</v>
      </c>
      <c r="D529" s="125">
        <v>109</v>
      </c>
      <c r="E529" s="125" t="s">
        <v>954</v>
      </c>
      <c r="F529" s="125">
        <v>3315003</v>
      </c>
      <c r="G529" s="125">
        <v>0</v>
      </c>
      <c r="H529" s="125" t="s">
        <v>262</v>
      </c>
      <c r="I529" s="125" t="s">
        <v>1339</v>
      </c>
      <c r="J529" s="125">
        <v>0</v>
      </c>
      <c r="K529" s="125">
        <v>0</v>
      </c>
      <c r="L529" s="125" t="s">
        <v>43</v>
      </c>
      <c r="M529" s="127"/>
      <c r="N529" s="128">
        <v>3051122</v>
      </c>
      <c r="O529" s="153"/>
      <c r="P529" s="154">
        <v>3051122</v>
      </c>
      <c r="Q529" s="155">
        <v>-23881052631</v>
      </c>
      <c r="R529" s="125" t="s">
        <v>261</v>
      </c>
      <c r="S529" s="125" t="s">
        <v>260</v>
      </c>
      <c r="T529" s="125" t="s">
        <v>237</v>
      </c>
      <c r="U529" s="125" t="s">
        <v>251</v>
      </c>
      <c r="V529" s="125" t="s">
        <v>258</v>
      </c>
      <c r="W529" s="125" t="s">
        <v>257</v>
      </c>
      <c r="X529" s="125" t="s">
        <v>1340</v>
      </c>
    </row>
    <row r="530" spans="2:24" ht="12" customHeight="1">
      <c r="B530" s="125" t="s">
        <v>333</v>
      </c>
      <c r="C530" s="126">
        <v>44439</v>
      </c>
      <c r="D530" s="125">
        <v>109</v>
      </c>
      <c r="E530" s="125" t="s">
        <v>954</v>
      </c>
      <c r="F530" s="125">
        <v>3315003</v>
      </c>
      <c r="G530" s="125">
        <v>0</v>
      </c>
      <c r="H530" s="125" t="s">
        <v>262</v>
      </c>
      <c r="I530" s="125" t="s">
        <v>1341</v>
      </c>
      <c r="J530" s="125">
        <v>0</v>
      </c>
      <c r="K530" s="125">
        <v>0</v>
      </c>
      <c r="L530" s="125" t="s">
        <v>43</v>
      </c>
      <c r="M530" s="127"/>
      <c r="N530" s="128">
        <v>49983441</v>
      </c>
      <c r="O530" s="153"/>
      <c r="P530" s="154">
        <v>49983441</v>
      </c>
      <c r="Q530" s="155">
        <v>-23931036072</v>
      </c>
      <c r="R530" s="125" t="s">
        <v>261</v>
      </c>
      <c r="S530" s="125" t="s">
        <v>260</v>
      </c>
      <c r="T530" s="125" t="s">
        <v>237</v>
      </c>
      <c r="U530" s="125" t="s">
        <v>251</v>
      </c>
      <c r="V530" s="125" t="s">
        <v>258</v>
      </c>
      <c r="W530" s="125" t="s">
        <v>257</v>
      </c>
      <c r="X530" s="125" t="s">
        <v>1342</v>
      </c>
    </row>
    <row r="531" spans="2:24" ht="12" customHeight="1">
      <c r="B531" s="125" t="s">
        <v>333</v>
      </c>
      <c r="C531" s="126">
        <v>44439</v>
      </c>
      <c r="D531" s="125">
        <v>109</v>
      </c>
      <c r="E531" s="125" t="s">
        <v>954</v>
      </c>
      <c r="F531" s="125">
        <v>3315003</v>
      </c>
      <c r="G531" s="125">
        <v>0</v>
      </c>
      <c r="H531" s="125" t="s">
        <v>262</v>
      </c>
      <c r="I531" s="125" t="s">
        <v>1341</v>
      </c>
      <c r="J531" s="125">
        <v>0</v>
      </c>
      <c r="K531" s="125">
        <v>0</v>
      </c>
      <c r="L531" s="125" t="s">
        <v>43</v>
      </c>
      <c r="M531" s="128">
        <v>11336497</v>
      </c>
      <c r="N531" s="127"/>
      <c r="O531" s="154">
        <v>11336497</v>
      </c>
      <c r="P531" s="153"/>
      <c r="Q531" s="155">
        <v>-23919699575</v>
      </c>
      <c r="R531" s="125" t="s">
        <v>261</v>
      </c>
      <c r="S531" s="125" t="s">
        <v>337</v>
      </c>
      <c r="T531" s="125" t="s">
        <v>237</v>
      </c>
      <c r="U531" s="125" t="s">
        <v>251</v>
      </c>
      <c r="V531" s="125" t="s">
        <v>338</v>
      </c>
      <c r="W531" s="125" t="s">
        <v>257</v>
      </c>
      <c r="X531" s="125" t="s">
        <v>1343</v>
      </c>
    </row>
    <row r="532" spans="2:24" ht="12" customHeight="1">
      <c r="B532" s="125" t="s">
        <v>333</v>
      </c>
      <c r="C532" s="126">
        <v>44439</v>
      </c>
      <c r="D532" s="125">
        <v>109</v>
      </c>
      <c r="E532" s="125" t="s">
        <v>954</v>
      </c>
      <c r="F532" s="125">
        <v>3315003</v>
      </c>
      <c r="G532" s="125">
        <v>0</v>
      </c>
      <c r="H532" s="125" t="s">
        <v>262</v>
      </c>
      <c r="I532" s="125" t="s">
        <v>1337</v>
      </c>
      <c r="J532" s="125">
        <v>0</v>
      </c>
      <c r="K532" s="125">
        <v>0</v>
      </c>
      <c r="L532" s="125" t="s">
        <v>43</v>
      </c>
      <c r="M532" s="128">
        <v>8546053</v>
      </c>
      <c r="N532" s="127"/>
      <c r="O532" s="154">
        <v>8546053</v>
      </c>
      <c r="P532" s="153"/>
      <c r="Q532" s="155">
        <v>-23911153522</v>
      </c>
      <c r="R532" s="125" t="s">
        <v>261</v>
      </c>
      <c r="S532" s="125" t="s">
        <v>337</v>
      </c>
      <c r="T532" s="125" t="s">
        <v>237</v>
      </c>
      <c r="U532" s="125" t="s">
        <v>251</v>
      </c>
      <c r="V532" s="125" t="s">
        <v>338</v>
      </c>
      <c r="W532" s="125" t="s">
        <v>257</v>
      </c>
      <c r="X532" s="125" t="s">
        <v>1344</v>
      </c>
    </row>
    <row r="533" spans="2:24" ht="12" customHeight="1">
      <c r="B533" s="125" t="s">
        <v>333</v>
      </c>
      <c r="C533" s="126">
        <v>44439</v>
      </c>
      <c r="D533" s="125">
        <v>109</v>
      </c>
      <c r="E533" s="125" t="s">
        <v>954</v>
      </c>
      <c r="F533" s="125">
        <v>3315003</v>
      </c>
      <c r="G533" s="125">
        <v>0</v>
      </c>
      <c r="H533" s="125" t="s">
        <v>262</v>
      </c>
      <c r="I533" s="125" t="s">
        <v>1286</v>
      </c>
      <c r="J533" s="125">
        <v>0</v>
      </c>
      <c r="K533" s="125">
        <v>0</v>
      </c>
      <c r="L533" s="125" t="s">
        <v>43</v>
      </c>
      <c r="M533" s="128">
        <v>2242051</v>
      </c>
      <c r="N533" s="127"/>
      <c r="O533" s="154">
        <v>2242051</v>
      </c>
      <c r="P533" s="153"/>
      <c r="Q533" s="155">
        <v>-23908911471</v>
      </c>
      <c r="R533" s="125" t="s">
        <v>261</v>
      </c>
      <c r="S533" s="125" t="s">
        <v>337</v>
      </c>
      <c r="T533" s="125" t="s">
        <v>237</v>
      </c>
      <c r="U533" s="125" t="s">
        <v>251</v>
      </c>
      <c r="V533" s="125" t="s">
        <v>338</v>
      </c>
      <c r="W533" s="125" t="s">
        <v>257</v>
      </c>
      <c r="X533" s="125" t="s">
        <v>1345</v>
      </c>
    </row>
    <row r="534" spans="2:24" ht="12" customHeight="1">
      <c r="B534" s="125" t="s">
        <v>333</v>
      </c>
      <c r="C534" s="126">
        <v>44439</v>
      </c>
      <c r="D534" s="125">
        <v>109</v>
      </c>
      <c r="E534" s="125" t="s">
        <v>954</v>
      </c>
      <c r="F534" s="125">
        <v>3315003</v>
      </c>
      <c r="G534" s="125">
        <v>0</v>
      </c>
      <c r="H534" s="125" t="s">
        <v>262</v>
      </c>
      <c r="I534" s="125" t="s">
        <v>1341</v>
      </c>
      <c r="J534" s="125">
        <v>0</v>
      </c>
      <c r="K534" s="125">
        <v>0</v>
      </c>
      <c r="L534" s="125" t="s">
        <v>43</v>
      </c>
      <c r="M534" s="128">
        <v>7345448</v>
      </c>
      <c r="N534" s="127"/>
      <c r="O534" s="154">
        <v>7345448</v>
      </c>
      <c r="P534" s="153"/>
      <c r="Q534" s="155">
        <v>-23901566023</v>
      </c>
      <c r="R534" s="125" t="s">
        <v>261</v>
      </c>
      <c r="S534" s="125" t="s">
        <v>337</v>
      </c>
      <c r="T534" s="125" t="s">
        <v>237</v>
      </c>
      <c r="U534" s="125" t="s">
        <v>251</v>
      </c>
      <c r="V534" s="125" t="s">
        <v>338</v>
      </c>
      <c r="W534" s="125" t="s">
        <v>257</v>
      </c>
      <c r="X534" s="125" t="s">
        <v>1346</v>
      </c>
    </row>
    <row r="535" spans="2:24" ht="12" customHeight="1">
      <c r="B535" s="125" t="s">
        <v>333</v>
      </c>
      <c r="C535" s="126">
        <v>44439</v>
      </c>
      <c r="D535" s="125">
        <v>109</v>
      </c>
      <c r="E535" s="125" t="s">
        <v>954</v>
      </c>
      <c r="F535" s="125">
        <v>3315003</v>
      </c>
      <c r="G535" s="125">
        <v>0</v>
      </c>
      <c r="H535" s="125" t="s">
        <v>262</v>
      </c>
      <c r="I535" s="125" t="s">
        <v>1337</v>
      </c>
      <c r="J535" s="125">
        <v>0</v>
      </c>
      <c r="K535" s="125">
        <v>0</v>
      </c>
      <c r="L535" s="125" t="s">
        <v>43</v>
      </c>
      <c r="M535" s="128">
        <v>432380</v>
      </c>
      <c r="N535" s="127"/>
      <c r="O535" s="154">
        <v>432380</v>
      </c>
      <c r="P535" s="153"/>
      <c r="Q535" s="155">
        <v>-23901133643</v>
      </c>
      <c r="R535" s="125" t="s">
        <v>261</v>
      </c>
      <c r="S535" s="125" t="s">
        <v>337</v>
      </c>
      <c r="T535" s="125" t="s">
        <v>237</v>
      </c>
      <c r="U535" s="125" t="s">
        <v>251</v>
      </c>
      <c r="V535" s="125" t="s">
        <v>338</v>
      </c>
      <c r="W535" s="125" t="s">
        <v>257</v>
      </c>
      <c r="X535" s="125" t="s">
        <v>1347</v>
      </c>
    </row>
    <row r="536" spans="2:24" ht="12" customHeight="1">
      <c r="B536" s="125" t="s">
        <v>333</v>
      </c>
      <c r="C536" s="126">
        <v>44439</v>
      </c>
      <c r="D536" s="125">
        <v>109</v>
      </c>
      <c r="E536" s="125" t="s">
        <v>954</v>
      </c>
      <c r="F536" s="125">
        <v>3315003</v>
      </c>
      <c r="G536" s="125">
        <v>0</v>
      </c>
      <c r="H536" s="125" t="s">
        <v>262</v>
      </c>
      <c r="I536" s="125" t="s">
        <v>1337</v>
      </c>
      <c r="J536" s="125">
        <v>0</v>
      </c>
      <c r="K536" s="125">
        <v>0</v>
      </c>
      <c r="L536" s="125" t="s">
        <v>43</v>
      </c>
      <c r="M536" s="128">
        <v>128136</v>
      </c>
      <c r="N536" s="127"/>
      <c r="O536" s="154">
        <v>128136</v>
      </c>
      <c r="P536" s="153"/>
      <c r="Q536" s="155">
        <v>-23901005507</v>
      </c>
      <c r="R536" s="125" t="s">
        <v>261</v>
      </c>
      <c r="S536" s="125" t="s">
        <v>337</v>
      </c>
      <c r="T536" s="125" t="s">
        <v>237</v>
      </c>
      <c r="U536" s="125" t="s">
        <v>251</v>
      </c>
      <c r="V536" s="125" t="s">
        <v>338</v>
      </c>
      <c r="W536" s="125" t="s">
        <v>257</v>
      </c>
      <c r="X536" s="125" t="s">
        <v>1348</v>
      </c>
    </row>
    <row r="537" spans="2:24" ht="12" customHeight="1">
      <c r="B537" s="125" t="s">
        <v>333</v>
      </c>
      <c r="C537" s="126">
        <v>44439</v>
      </c>
      <c r="D537" s="125">
        <v>109</v>
      </c>
      <c r="E537" s="125" t="s">
        <v>954</v>
      </c>
      <c r="F537" s="125">
        <v>3315003</v>
      </c>
      <c r="G537" s="125">
        <v>0</v>
      </c>
      <c r="H537" s="125" t="s">
        <v>262</v>
      </c>
      <c r="I537" s="125" t="s">
        <v>1339</v>
      </c>
      <c r="J537" s="125">
        <v>0</v>
      </c>
      <c r="K537" s="125">
        <v>0</v>
      </c>
      <c r="L537" s="125" t="s">
        <v>43</v>
      </c>
      <c r="M537" s="128">
        <v>3051122</v>
      </c>
      <c r="N537" s="127"/>
      <c r="O537" s="154">
        <v>3051122</v>
      </c>
      <c r="P537" s="153"/>
      <c r="Q537" s="155">
        <v>-23897954385</v>
      </c>
      <c r="R537" s="125" t="s">
        <v>261</v>
      </c>
      <c r="S537" s="125" t="s">
        <v>337</v>
      </c>
      <c r="T537" s="125" t="s">
        <v>237</v>
      </c>
      <c r="U537" s="125" t="s">
        <v>251</v>
      </c>
      <c r="V537" s="125" t="s">
        <v>338</v>
      </c>
      <c r="W537" s="125" t="s">
        <v>257</v>
      </c>
      <c r="X537" s="125" t="s">
        <v>1349</v>
      </c>
    </row>
    <row r="538" spans="2:24" ht="12" customHeight="1">
      <c r="B538" s="125" t="s">
        <v>333</v>
      </c>
      <c r="C538" s="126">
        <v>44439</v>
      </c>
      <c r="D538" s="125">
        <v>109</v>
      </c>
      <c r="E538" s="125" t="s">
        <v>954</v>
      </c>
      <c r="F538" s="125">
        <v>3315003</v>
      </c>
      <c r="G538" s="125">
        <v>0</v>
      </c>
      <c r="H538" s="125" t="s">
        <v>262</v>
      </c>
      <c r="I538" s="125" t="s">
        <v>1341</v>
      </c>
      <c r="J538" s="125">
        <v>0</v>
      </c>
      <c r="K538" s="125">
        <v>0</v>
      </c>
      <c r="L538" s="125" t="s">
        <v>43</v>
      </c>
      <c r="M538" s="128">
        <v>8362872</v>
      </c>
      <c r="N538" s="127"/>
      <c r="O538" s="154">
        <v>8362872</v>
      </c>
      <c r="P538" s="153"/>
      <c r="Q538" s="155">
        <v>-23889591513</v>
      </c>
      <c r="R538" s="125" t="s">
        <v>261</v>
      </c>
      <c r="S538" s="125" t="s">
        <v>337</v>
      </c>
      <c r="T538" s="125" t="s">
        <v>237</v>
      </c>
      <c r="U538" s="125" t="s">
        <v>251</v>
      </c>
      <c r="V538" s="125" t="s">
        <v>338</v>
      </c>
      <c r="W538" s="125" t="s">
        <v>257</v>
      </c>
      <c r="X538" s="125" t="s">
        <v>1350</v>
      </c>
    </row>
    <row r="539" spans="2:24" ht="12" customHeight="1">
      <c r="B539" s="125" t="s">
        <v>333</v>
      </c>
      <c r="C539" s="126">
        <v>44439</v>
      </c>
      <c r="D539" s="125">
        <v>109</v>
      </c>
      <c r="E539" s="125" t="s">
        <v>954</v>
      </c>
      <c r="F539" s="125">
        <v>3315003</v>
      </c>
      <c r="G539" s="125">
        <v>0</v>
      </c>
      <c r="H539" s="125" t="s">
        <v>262</v>
      </c>
      <c r="I539" s="125" t="s">
        <v>1337</v>
      </c>
      <c r="J539" s="125">
        <v>0</v>
      </c>
      <c r="K539" s="125">
        <v>0</v>
      </c>
      <c r="L539" s="125" t="s">
        <v>43</v>
      </c>
      <c r="M539" s="128">
        <v>143042</v>
      </c>
      <c r="N539" s="127"/>
      <c r="O539" s="154">
        <v>143042</v>
      </c>
      <c r="P539" s="153"/>
      <c r="Q539" s="155">
        <v>-23889448471</v>
      </c>
      <c r="R539" s="125" t="s">
        <v>261</v>
      </c>
      <c r="S539" s="125" t="s">
        <v>337</v>
      </c>
      <c r="T539" s="125" t="s">
        <v>237</v>
      </c>
      <c r="U539" s="125" t="s">
        <v>251</v>
      </c>
      <c r="V539" s="125" t="s">
        <v>338</v>
      </c>
      <c r="W539" s="125" t="s">
        <v>257</v>
      </c>
      <c r="X539" s="125" t="s">
        <v>1351</v>
      </c>
    </row>
    <row r="540" spans="2:24" ht="12" customHeight="1">
      <c r="B540" s="125" t="s">
        <v>333</v>
      </c>
      <c r="C540" s="126">
        <v>44439</v>
      </c>
      <c r="D540" s="125">
        <v>109</v>
      </c>
      <c r="E540" s="125" t="s">
        <v>954</v>
      </c>
      <c r="F540" s="125">
        <v>3315003</v>
      </c>
      <c r="G540" s="125">
        <v>0</v>
      </c>
      <c r="H540" s="125" t="s">
        <v>262</v>
      </c>
      <c r="I540" s="125" t="s">
        <v>1341</v>
      </c>
      <c r="J540" s="125">
        <v>0</v>
      </c>
      <c r="K540" s="125">
        <v>0</v>
      </c>
      <c r="L540" s="125" t="s">
        <v>43</v>
      </c>
      <c r="M540" s="128">
        <v>9761935</v>
      </c>
      <c r="N540" s="127"/>
      <c r="O540" s="154">
        <v>9761935</v>
      </c>
      <c r="P540" s="153"/>
      <c r="Q540" s="155">
        <v>-23879686536</v>
      </c>
      <c r="R540" s="125" t="s">
        <v>261</v>
      </c>
      <c r="S540" s="125" t="s">
        <v>337</v>
      </c>
      <c r="T540" s="125" t="s">
        <v>237</v>
      </c>
      <c r="U540" s="125" t="s">
        <v>251</v>
      </c>
      <c r="V540" s="125" t="s">
        <v>338</v>
      </c>
      <c r="W540" s="125" t="s">
        <v>257</v>
      </c>
      <c r="X540" s="125" t="s">
        <v>1352</v>
      </c>
    </row>
    <row r="541" spans="2:24" ht="12" customHeight="1">
      <c r="B541" s="125" t="s">
        <v>333</v>
      </c>
      <c r="C541" s="126">
        <v>44439</v>
      </c>
      <c r="D541" s="125">
        <v>109</v>
      </c>
      <c r="E541" s="125" t="s">
        <v>954</v>
      </c>
      <c r="F541" s="125">
        <v>3315003</v>
      </c>
      <c r="G541" s="125">
        <v>0</v>
      </c>
      <c r="H541" s="125" t="s">
        <v>262</v>
      </c>
      <c r="I541" s="125" t="s">
        <v>1337</v>
      </c>
      <c r="J541" s="125">
        <v>0</v>
      </c>
      <c r="K541" s="125">
        <v>0</v>
      </c>
      <c r="L541" s="125" t="s">
        <v>43</v>
      </c>
      <c r="M541" s="128">
        <v>165105</v>
      </c>
      <c r="N541" s="127"/>
      <c r="O541" s="154">
        <v>165105</v>
      </c>
      <c r="P541" s="153"/>
      <c r="Q541" s="155">
        <v>-23879521431</v>
      </c>
      <c r="R541" s="125" t="s">
        <v>261</v>
      </c>
      <c r="S541" s="125" t="s">
        <v>337</v>
      </c>
      <c r="T541" s="125" t="s">
        <v>237</v>
      </c>
      <c r="U541" s="125" t="s">
        <v>251</v>
      </c>
      <c r="V541" s="125" t="s">
        <v>338</v>
      </c>
      <c r="W541" s="125" t="s">
        <v>257</v>
      </c>
      <c r="X541" s="125" t="s">
        <v>1353</v>
      </c>
    </row>
    <row r="542" spans="2:24" ht="12" customHeight="1">
      <c r="B542" s="125" t="s">
        <v>333</v>
      </c>
      <c r="C542" s="126">
        <v>44439</v>
      </c>
      <c r="D542" s="125">
        <v>109</v>
      </c>
      <c r="E542" s="125" t="s">
        <v>954</v>
      </c>
      <c r="F542" s="125">
        <v>3315003</v>
      </c>
      <c r="G542" s="125">
        <v>0</v>
      </c>
      <c r="H542" s="125" t="s">
        <v>262</v>
      </c>
      <c r="I542" s="125" t="s">
        <v>1341</v>
      </c>
      <c r="J542" s="125">
        <v>0</v>
      </c>
      <c r="K542" s="125">
        <v>0</v>
      </c>
      <c r="L542" s="125" t="s">
        <v>43</v>
      </c>
      <c r="M542" s="128">
        <v>11262650</v>
      </c>
      <c r="N542" s="127"/>
      <c r="O542" s="154">
        <v>11262650</v>
      </c>
      <c r="P542" s="153"/>
      <c r="Q542" s="155">
        <v>-23868258781</v>
      </c>
      <c r="R542" s="125" t="s">
        <v>261</v>
      </c>
      <c r="S542" s="125" t="s">
        <v>337</v>
      </c>
      <c r="T542" s="125" t="s">
        <v>237</v>
      </c>
      <c r="U542" s="125" t="s">
        <v>251</v>
      </c>
      <c r="V542" s="125" t="s">
        <v>338</v>
      </c>
      <c r="W542" s="125" t="s">
        <v>257</v>
      </c>
      <c r="X542" s="125" t="s">
        <v>1354</v>
      </c>
    </row>
    <row r="543" spans="2:24" ht="12" customHeight="1">
      <c r="B543" s="125" t="s">
        <v>333</v>
      </c>
      <c r="C543" s="126">
        <v>44439</v>
      </c>
      <c r="D543" s="125">
        <v>109</v>
      </c>
      <c r="E543" s="125" t="s">
        <v>954</v>
      </c>
      <c r="F543" s="125">
        <v>3315003</v>
      </c>
      <c r="G543" s="125">
        <v>0</v>
      </c>
      <c r="H543" s="125" t="s">
        <v>262</v>
      </c>
      <c r="I543" s="125" t="s">
        <v>1337</v>
      </c>
      <c r="J543" s="125">
        <v>0</v>
      </c>
      <c r="K543" s="125">
        <v>0</v>
      </c>
      <c r="L543" s="125" t="s">
        <v>43</v>
      </c>
      <c r="M543" s="128">
        <v>2612388</v>
      </c>
      <c r="N543" s="127"/>
      <c r="O543" s="154">
        <v>2612388</v>
      </c>
      <c r="P543" s="153"/>
      <c r="Q543" s="155">
        <v>-23865646393</v>
      </c>
      <c r="R543" s="125" t="s">
        <v>261</v>
      </c>
      <c r="S543" s="125" t="s">
        <v>337</v>
      </c>
      <c r="T543" s="125" t="s">
        <v>237</v>
      </c>
      <c r="U543" s="125" t="s">
        <v>251</v>
      </c>
      <c r="V543" s="125" t="s">
        <v>338</v>
      </c>
      <c r="W543" s="125" t="s">
        <v>257</v>
      </c>
      <c r="X543" s="125" t="s">
        <v>1355</v>
      </c>
    </row>
    <row r="544" spans="2:24" ht="12" customHeight="1">
      <c r="B544" s="125" t="s">
        <v>333</v>
      </c>
      <c r="C544" s="126">
        <v>44439</v>
      </c>
      <c r="D544" s="125">
        <v>109</v>
      </c>
      <c r="E544" s="125" t="s">
        <v>339</v>
      </c>
      <c r="F544" s="125">
        <v>3315001</v>
      </c>
      <c r="G544" s="125">
        <v>0</v>
      </c>
      <c r="H544" s="125" t="s">
        <v>262</v>
      </c>
      <c r="I544" s="125" t="s">
        <v>1356</v>
      </c>
      <c r="J544" s="125">
        <v>0</v>
      </c>
      <c r="K544" s="125">
        <v>0</v>
      </c>
      <c r="L544" s="125" t="s">
        <v>43</v>
      </c>
      <c r="M544" s="128">
        <v>3574266</v>
      </c>
      <c r="N544" s="127"/>
      <c r="O544" s="154">
        <v>3574266</v>
      </c>
      <c r="P544" s="153"/>
      <c r="Q544" s="155">
        <v>-23862072127</v>
      </c>
      <c r="R544" s="125" t="s">
        <v>261</v>
      </c>
      <c r="S544" s="125" t="s">
        <v>337</v>
      </c>
      <c r="T544" s="125" t="s">
        <v>237</v>
      </c>
      <c r="U544" s="125" t="s">
        <v>251</v>
      </c>
      <c r="V544" s="125" t="s">
        <v>338</v>
      </c>
      <c r="W544" s="125" t="s">
        <v>257</v>
      </c>
      <c r="X544" s="125" t="s">
        <v>1357</v>
      </c>
    </row>
    <row r="545" spans="2:24" ht="12" customHeight="1">
      <c r="B545" s="125" t="s">
        <v>333</v>
      </c>
      <c r="C545" s="126">
        <v>44439</v>
      </c>
      <c r="D545" s="125">
        <v>109</v>
      </c>
      <c r="E545" s="125" t="s">
        <v>339</v>
      </c>
      <c r="F545" s="125">
        <v>3315001</v>
      </c>
      <c r="G545" s="125">
        <v>0</v>
      </c>
      <c r="H545" s="125" t="s">
        <v>262</v>
      </c>
      <c r="I545" s="125" t="s">
        <v>1356</v>
      </c>
      <c r="J545" s="125">
        <v>0</v>
      </c>
      <c r="K545" s="125">
        <v>0</v>
      </c>
      <c r="L545" s="125" t="s">
        <v>43</v>
      </c>
      <c r="M545" s="128">
        <v>115005</v>
      </c>
      <c r="N545" s="127"/>
      <c r="O545" s="154">
        <v>115005</v>
      </c>
      <c r="P545" s="153"/>
      <c r="Q545" s="155">
        <v>-23861957122</v>
      </c>
      <c r="R545" s="125" t="s">
        <v>261</v>
      </c>
      <c r="S545" s="125" t="s">
        <v>337</v>
      </c>
      <c r="T545" s="125" t="s">
        <v>237</v>
      </c>
      <c r="U545" s="125" t="s">
        <v>251</v>
      </c>
      <c r="V545" s="125" t="s">
        <v>338</v>
      </c>
      <c r="W545" s="125" t="s">
        <v>257</v>
      </c>
      <c r="X545" s="125" t="s">
        <v>1358</v>
      </c>
    </row>
    <row r="546" spans="2:24" ht="12" customHeight="1">
      <c r="B546" s="125" t="s">
        <v>333</v>
      </c>
      <c r="C546" s="126">
        <v>44439</v>
      </c>
      <c r="D546" s="125">
        <v>109</v>
      </c>
      <c r="E546" s="125" t="s">
        <v>339</v>
      </c>
      <c r="F546" s="125">
        <v>3315001</v>
      </c>
      <c r="G546" s="125">
        <v>0</v>
      </c>
      <c r="H546" s="125" t="s">
        <v>262</v>
      </c>
      <c r="I546" s="125" t="s">
        <v>1359</v>
      </c>
      <c r="J546" s="125">
        <v>0</v>
      </c>
      <c r="K546" s="125">
        <v>0</v>
      </c>
      <c r="L546" s="125" t="s">
        <v>42</v>
      </c>
      <c r="M546" s="128" t="s">
        <v>1360</v>
      </c>
      <c r="N546" s="127"/>
      <c r="O546" s="154">
        <v>26296694</v>
      </c>
      <c r="P546" s="153"/>
      <c r="Q546" s="155">
        <v>-23835660428</v>
      </c>
      <c r="R546" s="125" t="s">
        <v>261</v>
      </c>
      <c r="S546" s="125" t="s">
        <v>337</v>
      </c>
      <c r="T546" s="125" t="s">
        <v>237</v>
      </c>
      <c r="U546" s="125" t="s">
        <v>251</v>
      </c>
      <c r="V546" s="125" t="s">
        <v>338</v>
      </c>
      <c r="W546" s="125" t="s">
        <v>257</v>
      </c>
      <c r="X546" s="125" t="s">
        <v>1361</v>
      </c>
    </row>
    <row r="547" spans="2:24" ht="12" customHeight="1">
      <c r="B547" s="125" t="s">
        <v>333</v>
      </c>
      <c r="C547" s="126">
        <v>44439</v>
      </c>
      <c r="D547" s="125">
        <v>109</v>
      </c>
      <c r="E547" s="125" t="s">
        <v>339</v>
      </c>
      <c r="F547" s="125">
        <v>3315001</v>
      </c>
      <c r="G547" s="125">
        <v>0</v>
      </c>
      <c r="H547" s="125" t="s">
        <v>262</v>
      </c>
      <c r="I547" s="125" t="s">
        <v>1359</v>
      </c>
      <c r="J547" s="125">
        <v>0</v>
      </c>
      <c r="K547" s="125">
        <v>0</v>
      </c>
      <c r="L547" s="125" t="s">
        <v>42</v>
      </c>
      <c r="M547" s="127"/>
      <c r="N547" s="128" t="s">
        <v>1360</v>
      </c>
      <c r="O547" s="153"/>
      <c r="P547" s="154">
        <v>26296694</v>
      </c>
      <c r="Q547" s="155">
        <v>-23861957122</v>
      </c>
      <c r="R547" s="125" t="s">
        <v>261</v>
      </c>
      <c r="S547" s="125" t="s">
        <v>260</v>
      </c>
      <c r="T547" s="125" t="s">
        <v>237</v>
      </c>
      <c r="U547" s="125" t="s">
        <v>251</v>
      </c>
      <c r="V547" s="125" t="s">
        <v>258</v>
      </c>
      <c r="W547" s="125" t="s">
        <v>257</v>
      </c>
      <c r="X547" s="125" t="s">
        <v>343</v>
      </c>
    </row>
    <row r="548" spans="2:24" ht="12" customHeight="1">
      <c r="B548" s="125" t="s">
        <v>333</v>
      </c>
      <c r="C548" s="126">
        <v>44439</v>
      </c>
      <c r="D548" s="125">
        <v>109</v>
      </c>
      <c r="E548" s="125" t="s">
        <v>339</v>
      </c>
      <c r="F548" s="125">
        <v>3315001</v>
      </c>
      <c r="G548" s="125">
        <v>0</v>
      </c>
      <c r="H548" s="125" t="s">
        <v>262</v>
      </c>
      <c r="I548" s="125" t="s">
        <v>1356</v>
      </c>
      <c r="J548" s="125">
        <v>0</v>
      </c>
      <c r="K548" s="125">
        <v>0</v>
      </c>
      <c r="L548" s="125" t="s">
        <v>43</v>
      </c>
      <c r="M548" s="127"/>
      <c r="N548" s="128">
        <v>3689271</v>
      </c>
      <c r="O548" s="153"/>
      <c r="P548" s="154">
        <v>3689271</v>
      </c>
      <c r="Q548" s="155">
        <v>-23865646393</v>
      </c>
      <c r="R548" s="125" t="s">
        <v>261</v>
      </c>
      <c r="S548" s="125" t="s">
        <v>260</v>
      </c>
      <c r="T548" s="125" t="s">
        <v>237</v>
      </c>
      <c r="U548" s="125" t="s">
        <v>251</v>
      </c>
      <c r="V548" s="125" t="s">
        <v>258</v>
      </c>
      <c r="W548" s="125" t="s">
        <v>257</v>
      </c>
      <c r="X548" s="125" t="s">
        <v>345</v>
      </c>
    </row>
    <row r="549" spans="2:24" ht="12" customHeight="1">
      <c r="B549" s="125" t="s">
        <v>333</v>
      </c>
      <c r="C549" s="126">
        <v>44440</v>
      </c>
      <c r="D549" s="125">
        <v>109</v>
      </c>
      <c r="E549" s="125" t="s">
        <v>334</v>
      </c>
      <c r="F549" s="125">
        <v>3315002</v>
      </c>
      <c r="G549" s="125">
        <v>0</v>
      </c>
      <c r="H549" s="125" t="s">
        <v>262</v>
      </c>
      <c r="I549" s="125" t="s">
        <v>1066</v>
      </c>
      <c r="J549" s="125">
        <v>0</v>
      </c>
      <c r="K549" s="125">
        <v>0</v>
      </c>
      <c r="L549" s="125" t="s">
        <v>42</v>
      </c>
      <c r="M549" s="127"/>
      <c r="N549" s="128">
        <v>25350</v>
      </c>
      <c r="O549" s="153"/>
      <c r="P549" s="154">
        <v>175476503</v>
      </c>
      <c r="Q549" s="155">
        <v>-24041122896</v>
      </c>
      <c r="R549" s="125" t="s">
        <v>261</v>
      </c>
      <c r="S549" s="125" t="s">
        <v>260</v>
      </c>
      <c r="T549" s="125" t="s">
        <v>237</v>
      </c>
      <c r="U549" s="125" t="s">
        <v>251</v>
      </c>
      <c r="V549" s="125" t="s">
        <v>258</v>
      </c>
      <c r="W549" s="125" t="s">
        <v>257</v>
      </c>
      <c r="X549" s="125" t="s">
        <v>1067</v>
      </c>
    </row>
    <row r="550" spans="2:24" ht="12" customHeight="1">
      <c r="B550" s="125" t="s">
        <v>333</v>
      </c>
      <c r="C550" s="126">
        <v>44440</v>
      </c>
      <c r="D550" s="125">
        <v>109</v>
      </c>
      <c r="E550" s="125" t="s">
        <v>334</v>
      </c>
      <c r="F550" s="125">
        <v>3315002</v>
      </c>
      <c r="G550" s="125">
        <v>0</v>
      </c>
      <c r="H550" s="125" t="s">
        <v>262</v>
      </c>
      <c r="I550" s="125" t="s">
        <v>1147</v>
      </c>
      <c r="J550" s="125">
        <v>0</v>
      </c>
      <c r="K550" s="125">
        <v>0</v>
      </c>
      <c r="L550" s="125" t="s">
        <v>42</v>
      </c>
      <c r="M550" s="127"/>
      <c r="N550" s="128">
        <v>8450</v>
      </c>
      <c r="O550" s="153"/>
      <c r="P550" s="154">
        <v>58492168</v>
      </c>
      <c r="Q550" s="155">
        <v>-24099615064</v>
      </c>
      <c r="R550" s="125" t="s">
        <v>261</v>
      </c>
      <c r="S550" s="125" t="s">
        <v>260</v>
      </c>
      <c r="T550" s="125" t="s">
        <v>237</v>
      </c>
      <c r="U550" s="125" t="s">
        <v>251</v>
      </c>
      <c r="V550" s="125" t="s">
        <v>258</v>
      </c>
      <c r="W550" s="125" t="s">
        <v>257</v>
      </c>
      <c r="X550" s="125" t="s">
        <v>1148</v>
      </c>
    </row>
    <row r="551" spans="2:24" ht="12" customHeight="1">
      <c r="B551" s="125" t="s">
        <v>333</v>
      </c>
      <c r="C551" s="126">
        <v>44440</v>
      </c>
      <c r="D551" s="125">
        <v>109</v>
      </c>
      <c r="E551" s="125" t="s">
        <v>954</v>
      </c>
      <c r="F551" s="125">
        <v>3315003</v>
      </c>
      <c r="G551" s="125">
        <v>0</v>
      </c>
      <c r="H551" s="125" t="s">
        <v>262</v>
      </c>
      <c r="I551" s="125" t="s">
        <v>1362</v>
      </c>
      <c r="J551" s="125">
        <v>0</v>
      </c>
      <c r="K551" s="125">
        <v>0</v>
      </c>
      <c r="L551" s="125" t="s">
        <v>42</v>
      </c>
      <c r="M551" s="128">
        <v>16956</v>
      </c>
      <c r="N551" s="127"/>
      <c r="O551" s="154">
        <v>119392791</v>
      </c>
      <c r="P551" s="153"/>
      <c r="Q551" s="155">
        <v>-23980222273</v>
      </c>
      <c r="R551" s="125" t="s">
        <v>261</v>
      </c>
      <c r="S551" s="125" t="s">
        <v>337</v>
      </c>
      <c r="T551" s="125" t="s">
        <v>237</v>
      </c>
      <c r="U551" s="125" t="s">
        <v>251</v>
      </c>
      <c r="V551" s="125" t="s">
        <v>338</v>
      </c>
      <c r="W551" s="125" t="s">
        <v>257</v>
      </c>
      <c r="X551" s="125" t="s">
        <v>1363</v>
      </c>
    </row>
    <row r="552" spans="2:24" ht="12" customHeight="1">
      <c r="B552" s="125" t="s">
        <v>333</v>
      </c>
      <c r="C552" s="126">
        <v>44440</v>
      </c>
      <c r="D552" s="125">
        <v>109</v>
      </c>
      <c r="E552" s="125" t="s">
        <v>954</v>
      </c>
      <c r="F552" s="125">
        <v>3315003</v>
      </c>
      <c r="G552" s="125">
        <v>0</v>
      </c>
      <c r="H552" s="125" t="s">
        <v>262</v>
      </c>
      <c r="I552" s="125" t="s">
        <v>1341</v>
      </c>
      <c r="J552" s="125">
        <v>0</v>
      </c>
      <c r="K552" s="125">
        <v>0</v>
      </c>
      <c r="L552" s="125" t="s">
        <v>43</v>
      </c>
      <c r="M552" s="128">
        <v>1914039</v>
      </c>
      <c r="N552" s="127"/>
      <c r="O552" s="154">
        <v>1914039</v>
      </c>
      <c r="P552" s="153"/>
      <c r="Q552" s="155">
        <v>-23978308234</v>
      </c>
      <c r="R552" s="125" t="s">
        <v>261</v>
      </c>
      <c r="S552" s="125" t="s">
        <v>337</v>
      </c>
      <c r="T552" s="125" t="s">
        <v>237</v>
      </c>
      <c r="U552" s="125" t="s">
        <v>251</v>
      </c>
      <c r="V552" s="125" t="s">
        <v>338</v>
      </c>
      <c r="W552" s="125" t="s">
        <v>257</v>
      </c>
      <c r="X552" s="125" t="s">
        <v>1364</v>
      </c>
    </row>
    <row r="553" spans="2:24" ht="12" customHeight="1">
      <c r="B553" s="125" t="s">
        <v>333</v>
      </c>
      <c r="C553" s="126">
        <v>44440</v>
      </c>
      <c r="D553" s="125">
        <v>109</v>
      </c>
      <c r="E553" s="125" t="s">
        <v>339</v>
      </c>
      <c r="F553" s="125">
        <v>3315001</v>
      </c>
      <c r="G553" s="125">
        <v>0</v>
      </c>
      <c r="H553" s="125" t="s">
        <v>262</v>
      </c>
      <c r="I553" s="125" t="s">
        <v>1061</v>
      </c>
      <c r="J553" s="125">
        <v>0</v>
      </c>
      <c r="K553" s="125">
        <v>0</v>
      </c>
      <c r="L553" s="125" t="s">
        <v>42</v>
      </c>
      <c r="M553" s="128">
        <v>27825</v>
      </c>
      <c r="N553" s="127"/>
      <c r="O553" s="154">
        <v>183419896</v>
      </c>
      <c r="P553" s="153"/>
      <c r="Q553" s="155">
        <v>-23794888338</v>
      </c>
      <c r="R553" s="125" t="s">
        <v>261</v>
      </c>
      <c r="S553" s="125" t="s">
        <v>337</v>
      </c>
      <c r="T553" s="125" t="s">
        <v>237</v>
      </c>
      <c r="U553" s="125" t="s">
        <v>251</v>
      </c>
      <c r="V553" s="125" t="s">
        <v>338</v>
      </c>
      <c r="W553" s="125" t="s">
        <v>257</v>
      </c>
      <c r="X553" s="125" t="s">
        <v>1365</v>
      </c>
    </row>
    <row r="554" spans="2:24" ht="12" customHeight="1">
      <c r="B554" s="125" t="s">
        <v>333</v>
      </c>
      <c r="C554" s="126">
        <v>44440</v>
      </c>
      <c r="D554" s="125">
        <v>109</v>
      </c>
      <c r="E554" s="125" t="s">
        <v>339</v>
      </c>
      <c r="F554" s="125">
        <v>3315001</v>
      </c>
      <c r="G554" s="125">
        <v>0</v>
      </c>
      <c r="H554" s="125" t="s">
        <v>262</v>
      </c>
      <c r="I554" s="125" t="s">
        <v>1066</v>
      </c>
      <c r="J554" s="125">
        <v>0</v>
      </c>
      <c r="K554" s="125">
        <v>0</v>
      </c>
      <c r="L554" s="125" t="s">
        <v>42</v>
      </c>
      <c r="M554" s="128">
        <v>25350</v>
      </c>
      <c r="N554" s="127"/>
      <c r="O554" s="154">
        <v>167104919</v>
      </c>
      <c r="P554" s="153"/>
      <c r="Q554" s="155">
        <v>-23627783419</v>
      </c>
      <c r="R554" s="125" t="s">
        <v>261</v>
      </c>
      <c r="S554" s="125" t="s">
        <v>264</v>
      </c>
      <c r="T554" s="125" t="s">
        <v>237</v>
      </c>
      <c r="U554" s="125" t="s">
        <v>251</v>
      </c>
      <c r="V554" s="125" t="s">
        <v>263</v>
      </c>
      <c r="W554" s="125" t="s">
        <v>257</v>
      </c>
      <c r="X554" s="125" t="s">
        <v>1067</v>
      </c>
    </row>
    <row r="555" spans="2:24" ht="12" customHeight="1">
      <c r="B555" s="125" t="s">
        <v>333</v>
      </c>
      <c r="C555" s="126">
        <v>44440</v>
      </c>
      <c r="D555" s="125">
        <v>109</v>
      </c>
      <c r="E555" s="125" t="s">
        <v>339</v>
      </c>
      <c r="F555" s="125">
        <v>3315001</v>
      </c>
      <c r="G555" s="125">
        <v>0</v>
      </c>
      <c r="H555" s="125" t="s">
        <v>262</v>
      </c>
      <c r="I555" s="125" t="s">
        <v>992</v>
      </c>
      <c r="J555" s="125">
        <v>0</v>
      </c>
      <c r="K555" s="125">
        <v>0</v>
      </c>
      <c r="L555" s="125" t="s">
        <v>42</v>
      </c>
      <c r="M555" s="128">
        <v>16975</v>
      </c>
      <c r="N555" s="127"/>
      <c r="O555" s="154">
        <v>110517265</v>
      </c>
      <c r="P555" s="153"/>
      <c r="Q555" s="155">
        <v>-23517266154</v>
      </c>
      <c r="R555" s="125" t="s">
        <v>261</v>
      </c>
      <c r="S555" s="125" t="s">
        <v>337</v>
      </c>
      <c r="T555" s="125" t="s">
        <v>237</v>
      </c>
      <c r="U555" s="125" t="s">
        <v>251</v>
      </c>
      <c r="V555" s="125" t="s">
        <v>338</v>
      </c>
      <c r="W555" s="125" t="s">
        <v>257</v>
      </c>
      <c r="X555" s="125" t="s">
        <v>1366</v>
      </c>
    </row>
    <row r="556" spans="2:24" ht="12" customHeight="1">
      <c r="B556" s="125" t="s">
        <v>333</v>
      </c>
      <c r="C556" s="126">
        <v>44440</v>
      </c>
      <c r="D556" s="125">
        <v>109</v>
      </c>
      <c r="E556" s="125" t="s">
        <v>339</v>
      </c>
      <c r="F556" s="125">
        <v>3315001</v>
      </c>
      <c r="G556" s="125">
        <v>0</v>
      </c>
      <c r="H556" s="125" t="s">
        <v>262</v>
      </c>
      <c r="I556" s="125" t="s">
        <v>1147</v>
      </c>
      <c r="J556" s="125">
        <v>0</v>
      </c>
      <c r="K556" s="125">
        <v>0</v>
      </c>
      <c r="L556" s="125" t="s">
        <v>42</v>
      </c>
      <c r="M556" s="128">
        <v>8450</v>
      </c>
      <c r="N556" s="127"/>
      <c r="O556" s="154">
        <v>57205148</v>
      </c>
      <c r="P556" s="153"/>
      <c r="Q556" s="155">
        <v>-23460061006</v>
      </c>
      <c r="R556" s="125" t="s">
        <v>261</v>
      </c>
      <c r="S556" s="125" t="s">
        <v>264</v>
      </c>
      <c r="T556" s="125" t="s">
        <v>237</v>
      </c>
      <c r="U556" s="125" t="s">
        <v>251</v>
      </c>
      <c r="V556" s="125" t="s">
        <v>263</v>
      </c>
      <c r="W556" s="125" t="s">
        <v>257</v>
      </c>
      <c r="X556" s="125" t="s">
        <v>1148</v>
      </c>
    </row>
    <row r="557" spans="2:24" ht="12" customHeight="1">
      <c r="B557" s="125" t="s">
        <v>333</v>
      </c>
      <c r="C557" s="126">
        <v>44442</v>
      </c>
      <c r="D557" s="125">
        <v>109</v>
      </c>
      <c r="E557" s="125" t="s">
        <v>339</v>
      </c>
      <c r="F557" s="125">
        <v>3315001</v>
      </c>
      <c r="G557" s="125">
        <v>0</v>
      </c>
      <c r="H557" s="125" t="s">
        <v>262</v>
      </c>
      <c r="I557" s="125" t="s">
        <v>1367</v>
      </c>
      <c r="J557" s="125">
        <v>0</v>
      </c>
      <c r="K557" s="125">
        <v>0</v>
      </c>
      <c r="L557" s="125" t="s">
        <v>42</v>
      </c>
      <c r="M557" s="127"/>
      <c r="N557" s="128">
        <v>13040</v>
      </c>
      <c r="O557" s="153"/>
      <c r="P557" s="154">
        <v>90422490</v>
      </c>
      <c r="Q557" s="155">
        <v>-23550483496</v>
      </c>
      <c r="R557" s="125" t="s">
        <v>261</v>
      </c>
      <c r="S557" s="125" t="s">
        <v>260</v>
      </c>
      <c r="T557" s="125" t="s">
        <v>237</v>
      </c>
      <c r="U557" s="125" t="s">
        <v>251</v>
      </c>
      <c r="V557" s="125" t="s">
        <v>258</v>
      </c>
      <c r="W557" s="125" t="s">
        <v>257</v>
      </c>
      <c r="X557" s="125" t="s">
        <v>1368</v>
      </c>
    </row>
    <row r="558" spans="2:24" ht="12" customHeight="1">
      <c r="B558" s="125" t="s">
        <v>333</v>
      </c>
      <c r="C558" s="126">
        <v>44446</v>
      </c>
      <c r="D558" s="125">
        <v>109</v>
      </c>
      <c r="E558" s="125" t="s">
        <v>954</v>
      </c>
      <c r="F558" s="125">
        <v>3315003</v>
      </c>
      <c r="G558" s="125">
        <v>0</v>
      </c>
      <c r="H558" s="125" t="s">
        <v>262</v>
      </c>
      <c r="I558" s="125" t="s">
        <v>1337</v>
      </c>
      <c r="J558" s="125">
        <v>0</v>
      </c>
      <c r="K558" s="125">
        <v>0</v>
      </c>
      <c r="L558" s="125" t="s">
        <v>43</v>
      </c>
      <c r="M558" s="127"/>
      <c r="N558" s="128">
        <v>2612388</v>
      </c>
      <c r="O558" s="153"/>
      <c r="P558" s="154">
        <v>2612388</v>
      </c>
      <c r="Q558" s="155">
        <v>-23553095884</v>
      </c>
      <c r="R558" s="125" t="s">
        <v>261</v>
      </c>
      <c r="S558" s="125" t="s">
        <v>340</v>
      </c>
      <c r="T558" s="125" t="s">
        <v>237</v>
      </c>
      <c r="U558" s="125" t="s">
        <v>251</v>
      </c>
      <c r="V558" s="125" t="s">
        <v>341</v>
      </c>
      <c r="W558" s="125" t="s">
        <v>257</v>
      </c>
      <c r="X558" s="125">
        <v>87445</v>
      </c>
    </row>
    <row r="559" spans="2:24" ht="12" customHeight="1">
      <c r="B559" s="125" t="s">
        <v>333</v>
      </c>
      <c r="C559" s="126">
        <v>44446</v>
      </c>
      <c r="D559" s="125">
        <v>109</v>
      </c>
      <c r="E559" s="125" t="s">
        <v>954</v>
      </c>
      <c r="F559" s="125">
        <v>3315003</v>
      </c>
      <c r="G559" s="125">
        <v>0</v>
      </c>
      <c r="H559" s="125" t="s">
        <v>262</v>
      </c>
      <c r="I559" s="125" t="s">
        <v>1369</v>
      </c>
      <c r="J559" s="125">
        <v>0</v>
      </c>
      <c r="K559" s="125">
        <v>0</v>
      </c>
      <c r="L559" s="125" t="s">
        <v>43</v>
      </c>
      <c r="M559" s="127"/>
      <c r="N559" s="128">
        <v>579921</v>
      </c>
      <c r="O559" s="153"/>
      <c r="P559" s="154">
        <v>579921</v>
      </c>
      <c r="Q559" s="155">
        <v>-23553675805</v>
      </c>
      <c r="R559" s="125" t="s">
        <v>261</v>
      </c>
      <c r="S559" s="125" t="s">
        <v>260</v>
      </c>
      <c r="T559" s="125" t="s">
        <v>237</v>
      </c>
      <c r="U559" s="125" t="s">
        <v>251</v>
      </c>
      <c r="V559" s="125" t="s">
        <v>258</v>
      </c>
      <c r="W559" s="125" t="s">
        <v>257</v>
      </c>
      <c r="X559" s="125" t="s">
        <v>1370</v>
      </c>
    </row>
    <row r="560" spans="2:24" ht="12" customHeight="1">
      <c r="B560" s="125" t="s">
        <v>333</v>
      </c>
      <c r="C560" s="126">
        <v>44446</v>
      </c>
      <c r="D560" s="125">
        <v>109</v>
      </c>
      <c r="E560" s="125" t="s">
        <v>954</v>
      </c>
      <c r="F560" s="125">
        <v>3315003</v>
      </c>
      <c r="G560" s="125">
        <v>0</v>
      </c>
      <c r="H560" s="125" t="s">
        <v>262</v>
      </c>
      <c r="I560" s="125" t="s">
        <v>1337</v>
      </c>
      <c r="J560" s="125">
        <v>0</v>
      </c>
      <c r="K560" s="125">
        <v>0</v>
      </c>
      <c r="L560" s="125" t="s">
        <v>43</v>
      </c>
      <c r="M560" s="128">
        <v>2612388</v>
      </c>
      <c r="N560" s="127"/>
      <c r="O560" s="154">
        <v>2612388</v>
      </c>
      <c r="P560" s="153"/>
      <c r="Q560" s="155">
        <v>-23551063417</v>
      </c>
      <c r="R560" s="125" t="s">
        <v>261</v>
      </c>
      <c r="S560" s="125" t="s">
        <v>337</v>
      </c>
      <c r="T560" s="125" t="s">
        <v>237</v>
      </c>
      <c r="U560" s="125" t="s">
        <v>251</v>
      </c>
      <c r="V560" s="125" t="s">
        <v>338</v>
      </c>
      <c r="W560" s="125" t="s">
        <v>257</v>
      </c>
      <c r="X560" s="125" t="s">
        <v>1371</v>
      </c>
    </row>
    <row r="561" spans="2:24" ht="12" customHeight="1">
      <c r="B561" s="125" t="s">
        <v>333</v>
      </c>
      <c r="C561" s="126">
        <v>44449</v>
      </c>
      <c r="D561" s="125">
        <v>109</v>
      </c>
      <c r="E561" s="125" t="s">
        <v>334</v>
      </c>
      <c r="F561" s="125">
        <v>3315002</v>
      </c>
      <c r="G561" s="125">
        <v>0</v>
      </c>
      <c r="H561" s="125" t="s">
        <v>262</v>
      </c>
      <c r="I561" s="125" t="s">
        <v>1372</v>
      </c>
      <c r="J561" s="125">
        <v>0</v>
      </c>
      <c r="K561" s="125">
        <v>0</v>
      </c>
      <c r="L561" s="125" t="s">
        <v>42</v>
      </c>
      <c r="M561" s="127"/>
      <c r="N561" s="128" t="s">
        <v>1082</v>
      </c>
      <c r="O561" s="153"/>
      <c r="P561" s="154">
        <v>41076</v>
      </c>
      <c r="Q561" s="155">
        <v>-23551104493</v>
      </c>
      <c r="R561" s="125" t="s">
        <v>261</v>
      </c>
      <c r="S561" s="125" t="s">
        <v>260</v>
      </c>
      <c r="T561" s="125" t="s">
        <v>237</v>
      </c>
      <c r="U561" s="125" t="s">
        <v>251</v>
      </c>
      <c r="V561" s="125" t="s">
        <v>258</v>
      </c>
      <c r="W561" s="125" t="s">
        <v>257</v>
      </c>
      <c r="X561" s="125" t="s">
        <v>343</v>
      </c>
    </row>
    <row r="562" spans="2:24" ht="12" customHeight="1">
      <c r="B562" s="125" t="s">
        <v>333</v>
      </c>
      <c r="C562" s="126">
        <v>44449</v>
      </c>
      <c r="D562" s="125">
        <v>109</v>
      </c>
      <c r="E562" s="125" t="s">
        <v>339</v>
      </c>
      <c r="F562" s="125">
        <v>3315001</v>
      </c>
      <c r="G562" s="125">
        <v>0</v>
      </c>
      <c r="H562" s="125" t="s">
        <v>262</v>
      </c>
      <c r="I562" s="125" t="s">
        <v>1057</v>
      </c>
      <c r="J562" s="125">
        <v>0</v>
      </c>
      <c r="K562" s="125">
        <v>0</v>
      </c>
      <c r="L562" s="125" t="s">
        <v>42</v>
      </c>
      <c r="M562" s="127"/>
      <c r="N562" s="128">
        <v>0</v>
      </c>
      <c r="O562" s="153"/>
      <c r="P562" s="154">
        <v>0</v>
      </c>
      <c r="Q562" s="155">
        <v>-23551104493</v>
      </c>
      <c r="R562" s="125" t="s">
        <v>261</v>
      </c>
      <c r="S562" s="125" t="s">
        <v>335</v>
      </c>
      <c r="T562" s="125" t="s">
        <v>237</v>
      </c>
      <c r="U562" s="125" t="s">
        <v>251</v>
      </c>
      <c r="V562" s="125" t="s">
        <v>336</v>
      </c>
      <c r="W562" s="125" t="s">
        <v>257</v>
      </c>
      <c r="X562" s="125" t="s">
        <v>1058</v>
      </c>
    </row>
    <row r="563" spans="2:24" ht="12" customHeight="1">
      <c r="B563" s="125" t="s">
        <v>333</v>
      </c>
      <c r="C563" s="126">
        <v>44449</v>
      </c>
      <c r="D563" s="125">
        <v>109</v>
      </c>
      <c r="E563" s="125" t="s">
        <v>339</v>
      </c>
      <c r="F563" s="125">
        <v>3315001</v>
      </c>
      <c r="G563" s="125">
        <v>0</v>
      </c>
      <c r="H563" s="125" t="s">
        <v>262</v>
      </c>
      <c r="I563" s="125" t="s">
        <v>1068</v>
      </c>
      <c r="J563" s="125">
        <v>0</v>
      </c>
      <c r="K563" s="125">
        <v>0</v>
      </c>
      <c r="L563" s="125" t="s">
        <v>42</v>
      </c>
      <c r="M563" s="127"/>
      <c r="N563" s="128">
        <v>0</v>
      </c>
      <c r="O563" s="153"/>
      <c r="P563" s="154">
        <v>0</v>
      </c>
      <c r="Q563" s="155">
        <v>-23551104493</v>
      </c>
      <c r="R563" s="125" t="s">
        <v>261</v>
      </c>
      <c r="S563" s="125" t="s">
        <v>335</v>
      </c>
      <c r="T563" s="125" t="s">
        <v>237</v>
      </c>
      <c r="U563" s="125" t="s">
        <v>251</v>
      </c>
      <c r="V563" s="125" t="s">
        <v>336</v>
      </c>
      <c r="W563" s="125" t="s">
        <v>257</v>
      </c>
      <c r="X563" s="125" t="s">
        <v>1069</v>
      </c>
    </row>
    <row r="564" spans="2:24" ht="12" customHeight="1">
      <c r="B564" s="125" t="s">
        <v>333</v>
      </c>
      <c r="C564" s="126">
        <v>44453</v>
      </c>
      <c r="D564" s="125">
        <v>109</v>
      </c>
      <c r="E564" s="125" t="s">
        <v>334</v>
      </c>
      <c r="F564" s="125">
        <v>3315002</v>
      </c>
      <c r="G564" s="125">
        <v>0</v>
      </c>
      <c r="H564" s="125" t="s">
        <v>262</v>
      </c>
      <c r="I564" s="125" t="s">
        <v>1057</v>
      </c>
      <c r="J564" s="125">
        <v>0</v>
      </c>
      <c r="K564" s="125">
        <v>0</v>
      </c>
      <c r="L564" s="125" t="s">
        <v>42</v>
      </c>
      <c r="M564" s="128">
        <v>239400</v>
      </c>
      <c r="N564" s="127"/>
      <c r="O564" s="154">
        <v>1578103254</v>
      </c>
      <c r="P564" s="153"/>
      <c r="Q564" s="155">
        <v>-21973001239</v>
      </c>
      <c r="R564" s="125" t="s">
        <v>261</v>
      </c>
      <c r="S564" s="125" t="s">
        <v>337</v>
      </c>
      <c r="T564" s="125" t="s">
        <v>237</v>
      </c>
      <c r="U564" s="125" t="s">
        <v>251</v>
      </c>
      <c r="V564" s="125" t="s">
        <v>338</v>
      </c>
      <c r="W564" s="125" t="s">
        <v>257</v>
      </c>
      <c r="X564" s="125" t="s">
        <v>1373</v>
      </c>
    </row>
    <row r="565" spans="2:24" ht="12" customHeight="1">
      <c r="B565" s="125" t="s">
        <v>333</v>
      </c>
      <c r="C565" s="126">
        <v>44453</v>
      </c>
      <c r="D565" s="125">
        <v>109</v>
      </c>
      <c r="E565" s="125" t="s">
        <v>339</v>
      </c>
      <c r="F565" s="125">
        <v>3315001</v>
      </c>
      <c r="G565" s="125">
        <v>0</v>
      </c>
      <c r="H565" s="125" t="s">
        <v>262</v>
      </c>
      <c r="I565" s="125" t="s">
        <v>792</v>
      </c>
      <c r="J565" s="125">
        <v>0</v>
      </c>
      <c r="K565" s="125">
        <v>0</v>
      </c>
      <c r="L565" s="125" t="s">
        <v>42</v>
      </c>
      <c r="M565" s="128">
        <v>60000</v>
      </c>
      <c r="N565" s="127"/>
      <c r="O565" s="154">
        <v>396667200</v>
      </c>
      <c r="P565" s="153"/>
      <c r="Q565" s="155">
        <v>-21576334039</v>
      </c>
      <c r="R565" s="125" t="s">
        <v>261</v>
      </c>
      <c r="S565" s="125" t="s">
        <v>337</v>
      </c>
      <c r="T565" s="125" t="s">
        <v>237</v>
      </c>
      <c r="U565" s="125" t="s">
        <v>251</v>
      </c>
      <c r="V565" s="125" t="s">
        <v>338</v>
      </c>
      <c r="W565" s="125" t="s">
        <v>257</v>
      </c>
      <c r="X565" s="125" t="s">
        <v>1374</v>
      </c>
    </row>
    <row r="566" spans="2:24" ht="12" customHeight="1">
      <c r="B566" s="125" t="s">
        <v>333</v>
      </c>
      <c r="C566" s="126">
        <v>44456</v>
      </c>
      <c r="D566" s="125">
        <v>109</v>
      </c>
      <c r="E566" s="125" t="s">
        <v>334</v>
      </c>
      <c r="F566" s="125">
        <v>3315002</v>
      </c>
      <c r="G566" s="125">
        <v>0</v>
      </c>
      <c r="H566" s="125" t="s">
        <v>262</v>
      </c>
      <c r="I566" s="125" t="s">
        <v>1068</v>
      </c>
      <c r="J566" s="125">
        <v>0</v>
      </c>
      <c r="K566" s="125">
        <v>0</v>
      </c>
      <c r="L566" s="125" t="s">
        <v>42</v>
      </c>
      <c r="M566" s="128">
        <v>239400</v>
      </c>
      <c r="N566" s="127"/>
      <c r="O566" s="154">
        <v>1578103254</v>
      </c>
      <c r="P566" s="153"/>
      <c r="Q566" s="155">
        <v>-19998230785</v>
      </c>
      <c r="R566" s="125" t="s">
        <v>261</v>
      </c>
      <c r="S566" s="125" t="s">
        <v>337</v>
      </c>
      <c r="T566" s="125" t="s">
        <v>237</v>
      </c>
      <c r="U566" s="125" t="s">
        <v>251</v>
      </c>
      <c r="V566" s="125" t="s">
        <v>338</v>
      </c>
      <c r="W566" s="125" t="s">
        <v>257</v>
      </c>
      <c r="X566" s="125" t="s">
        <v>1375</v>
      </c>
    </row>
    <row r="567" spans="2:24" ht="12" customHeight="1">
      <c r="B567" s="125" t="s">
        <v>333</v>
      </c>
      <c r="C567" s="126">
        <v>44456</v>
      </c>
      <c r="D567" s="125">
        <v>109</v>
      </c>
      <c r="E567" s="125" t="s">
        <v>334</v>
      </c>
      <c r="F567" s="125">
        <v>3315002</v>
      </c>
      <c r="G567" s="125">
        <v>0</v>
      </c>
      <c r="H567" s="125" t="s">
        <v>262</v>
      </c>
      <c r="I567" s="125" t="s">
        <v>1376</v>
      </c>
      <c r="J567" s="125">
        <v>0</v>
      </c>
      <c r="K567" s="125">
        <v>0</v>
      </c>
      <c r="L567" s="125" t="s">
        <v>42</v>
      </c>
      <c r="M567" s="127"/>
      <c r="N567" s="128" t="s">
        <v>1377</v>
      </c>
      <c r="O567" s="153"/>
      <c r="P567" s="154">
        <v>49226</v>
      </c>
      <c r="Q567" s="155">
        <v>-19998280011</v>
      </c>
      <c r="R567" s="125" t="s">
        <v>261</v>
      </c>
      <c r="S567" s="125" t="s">
        <v>260</v>
      </c>
      <c r="T567" s="125" t="s">
        <v>237</v>
      </c>
      <c r="U567" s="125" t="s">
        <v>251</v>
      </c>
      <c r="V567" s="125" t="s">
        <v>258</v>
      </c>
      <c r="W567" s="125" t="s">
        <v>257</v>
      </c>
      <c r="X567" s="125" t="s">
        <v>343</v>
      </c>
    </row>
    <row r="568" spans="2:24" ht="12" customHeight="1">
      <c r="B568" s="125" t="s">
        <v>333</v>
      </c>
      <c r="C568" s="126">
        <v>44456</v>
      </c>
      <c r="D568" s="125">
        <v>109</v>
      </c>
      <c r="E568" s="125" t="s">
        <v>334</v>
      </c>
      <c r="F568" s="125">
        <v>3315002</v>
      </c>
      <c r="G568" s="125">
        <v>0</v>
      </c>
      <c r="H568" s="125" t="s">
        <v>262</v>
      </c>
      <c r="I568" s="125" t="s">
        <v>1378</v>
      </c>
      <c r="J568" s="125">
        <v>0</v>
      </c>
      <c r="K568" s="125">
        <v>0</v>
      </c>
      <c r="L568" s="125" t="s">
        <v>42</v>
      </c>
      <c r="M568" s="127"/>
      <c r="N568" s="128">
        <v>25</v>
      </c>
      <c r="O568" s="153"/>
      <c r="P568" s="154">
        <v>172601</v>
      </c>
      <c r="Q568" s="155">
        <v>-19998452612</v>
      </c>
      <c r="R568" s="125" t="s">
        <v>261</v>
      </c>
      <c r="S568" s="125" t="s">
        <v>260</v>
      </c>
      <c r="T568" s="125" t="s">
        <v>237</v>
      </c>
      <c r="U568" s="125" t="s">
        <v>251</v>
      </c>
      <c r="V568" s="125" t="s">
        <v>258</v>
      </c>
      <c r="W568" s="125" t="s">
        <v>257</v>
      </c>
      <c r="X568" s="125" t="s">
        <v>343</v>
      </c>
    </row>
    <row r="569" spans="2:24" ht="12" customHeight="1">
      <c r="B569" s="125" t="s">
        <v>333</v>
      </c>
      <c r="C569" s="126">
        <v>44456</v>
      </c>
      <c r="D569" s="125">
        <v>109</v>
      </c>
      <c r="E569" s="125" t="s">
        <v>954</v>
      </c>
      <c r="F569" s="125">
        <v>3315003</v>
      </c>
      <c r="G569" s="125">
        <v>0</v>
      </c>
      <c r="H569" s="125" t="s">
        <v>262</v>
      </c>
      <c r="I569" s="125" t="s">
        <v>1379</v>
      </c>
      <c r="J569" s="125">
        <v>0</v>
      </c>
      <c r="K569" s="125">
        <v>0</v>
      </c>
      <c r="L569" s="125" t="s">
        <v>43</v>
      </c>
      <c r="M569" s="127"/>
      <c r="N569" s="128">
        <v>16251630</v>
      </c>
      <c r="O569" s="153"/>
      <c r="P569" s="154">
        <v>16251630</v>
      </c>
      <c r="Q569" s="155">
        <v>-20014704242</v>
      </c>
      <c r="R569" s="125" t="s">
        <v>261</v>
      </c>
      <c r="S569" s="125" t="s">
        <v>260</v>
      </c>
      <c r="T569" s="125" t="s">
        <v>237</v>
      </c>
      <c r="U569" s="125" t="s">
        <v>251</v>
      </c>
      <c r="V569" s="125" t="s">
        <v>258</v>
      </c>
      <c r="W569" s="125" t="s">
        <v>257</v>
      </c>
      <c r="X569" s="125" t="s">
        <v>1380</v>
      </c>
    </row>
    <row r="570" spans="2:24" ht="12" customHeight="1">
      <c r="B570" s="125" t="s">
        <v>333</v>
      </c>
      <c r="C570" s="126">
        <v>44456</v>
      </c>
      <c r="D570" s="125">
        <v>109</v>
      </c>
      <c r="E570" s="125" t="s">
        <v>954</v>
      </c>
      <c r="F570" s="125">
        <v>3315003</v>
      </c>
      <c r="G570" s="125">
        <v>0</v>
      </c>
      <c r="H570" s="125" t="s">
        <v>262</v>
      </c>
      <c r="I570" s="125">
        <v>2190210305</v>
      </c>
      <c r="J570" s="125">
        <v>0</v>
      </c>
      <c r="K570" s="125">
        <v>0</v>
      </c>
      <c r="L570" s="125" t="s">
        <v>44</v>
      </c>
      <c r="M570" s="128" t="s">
        <v>1140</v>
      </c>
      <c r="N570" s="127"/>
      <c r="O570" s="154">
        <v>1932243862</v>
      </c>
      <c r="P570" s="153"/>
      <c r="Q570" s="155">
        <v>-18082460380</v>
      </c>
      <c r="R570" s="125" t="s">
        <v>261</v>
      </c>
      <c r="S570" s="125" t="s">
        <v>337</v>
      </c>
      <c r="T570" s="125" t="s">
        <v>237</v>
      </c>
      <c r="U570" s="125" t="s">
        <v>251</v>
      </c>
      <c r="V570" s="125" t="s">
        <v>338</v>
      </c>
      <c r="W570" s="125" t="s">
        <v>257</v>
      </c>
      <c r="X570" s="125" t="s">
        <v>1381</v>
      </c>
    </row>
    <row r="571" spans="2:24" ht="12" customHeight="1">
      <c r="B571" s="125" t="s">
        <v>333</v>
      </c>
      <c r="C571" s="126">
        <v>44456</v>
      </c>
      <c r="D571" s="125">
        <v>109</v>
      </c>
      <c r="E571" s="125" t="s">
        <v>954</v>
      </c>
      <c r="F571" s="125">
        <v>3315003</v>
      </c>
      <c r="G571" s="125">
        <v>0</v>
      </c>
      <c r="H571" s="125" t="s">
        <v>262</v>
      </c>
      <c r="I571" s="125" t="s">
        <v>1205</v>
      </c>
      <c r="J571" s="125">
        <v>0</v>
      </c>
      <c r="K571" s="125">
        <v>0</v>
      </c>
      <c r="L571" s="125" t="s">
        <v>44</v>
      </c>
      <c r="M571" s="128" t="s">
        <v>1206</v>
      </c>
      <c r="N571" s="127"/>
      <c r="O571" s="154">
        <v>309615223</v>
      </c>
      <c r="P571" s="153"/>
      <c r="Q571" s="155">
        <v>-17772845157</v>
      </c>
      <c r="R571" s="125" t="s">
        <v>261</v>
      </c>
      <c r="S571" s="125" t="s">
        <v>337</v>
      </c>
      <c r="T571" s="125" t="s">
        <v>237</v>
      </c>
      <c r="U571" s="125" t="s">
        <v>251</v>
      </c>
      <c r="V571" s="125" t="s">
        <v>338</v>
      </c>
      <c r="W571" s="125" t="s">
        <v>257</v>
      </c>
      <c r="X571" s="125" t="s">
        <v>1382</v>
      </c>
    </row>
    <row r="572" spans="2:24" ht="12" customHeight="1">
      <c r="B572" s="125" t="s">
        <v>333</v>
      </c>
      <c r="C572" s="126">
        <v>44459</v>
      </c>
      <c r="D572" s="125">
        <v>109</v>
      </c>
      <c r="E572" s="125" t="s">
        <v>334</v>
      </c>
      <c r="F572" s="125">
        <v>3315002</v>
      </c>
      <c r="G572" s="125">
        <v>0</v>
      </c>
      <c r="H572" s="125" t="s">
        <v>262</v>
      </c>
      <c r="I572" s="125" t="s">
        <v>1383</v>
      </c>
      <c r="J572" s="125">
        <v>0</v>
      </c>
      <c r="K572" s="125">
        <v>0</v>
      </c>
      <c r="L572" s="125" t="s">
        <v>42</v>
      </c>
      <c r="M572" s="127"/>
      <c r="N572" s="128">
        <v>25</v>
      </c>
      <c r="O572" s="153"/>
      <c r="P572" s="154">
        <v>172238</v>
      </c>
      <c r="Q572" s="155">
        <v>-17773017395</v>
      </c>
      <c r="R572" s="125" t="s">
        <v>261</v>
      </c>
      <c r="S572" s="125" t="s">
        <v>260</v>
      </c>
      <c r="T572" s="125" t="s">
        <v>237</v>
      </c>
      <c r="U572" s="125" t="s">
        <v>251</v>
      </c>
      <c r="V572" s="125" t="s">
        <v>258</v>
      </c>
      <c r="W572" s="125" t="s">
        <v>257</v>
      </c>
      <c r="X572" s="125" t="s">
        <v>343</v>
      </c>
    </row>
    <row r="573" spans="2:24" ht="12" customHeight="1">
      <c r="B573" s="125" t="s">
        <v>333</v>
      </c>
      <c r="C573" s="126">
        <v>44459</v>
      </c>
      <c r="D573" s="125">
        <v>109</v>
      </c>
      <c r="E573" s="125" t="s">
        <v>339</v>
      </c>
      <c r="F573" s="125">
        <v>3315001</v>
      </c>
      <c r="G573" s="125">
        <v>0</v>
      </c>
      <c r="H573" s="125" t="s">
        <v>262</v>
      </c>
      <c r="I573" s="125" t="s">
        <v>1092</v>
      </c>
      <c r="J573" s="125">
        <v>0</v>
      </c>
      <c r="K573" s="125">
        <v>0</v>
      </c>
      <c r="L573" s="125" t="s">
        <v>42</v>
      </c>
      <c r="M573" s="128" t="s">
        <v>1093</v>
      </c>
      <c r="N573" s="127"/>
      <c r="O573" s="154">
        <v>96204881</v>
      </c>
      <c r="P573" s="153"/>
      <c r="Q573" s="155">
        <v>-17676812514</v>
      </c>
      <c r="R573" s="125" t="s">
        <v>261</v>
      </c>
      <c r="S573" s="125" t="s">
        <v>337</v>
      </c>
      <c r="T573" s="125" t="s">
        <v>237</v>
      </c>
      <c r="U573" s="125" t="s">
        <v>251</v>
      </c>
      <c r="V573" s="125" t="s">
        <v>338</v>
      </c>
      <c r="W573" s="125" t="s">
        <v>257</v>
      </c>
      <c r="X573" s="125" t="s">
        <v>1384</v>
      </c>
    </row>
    <row r="574" spans="2:24" ht="12" customHeight="1">
      <c r="B574" s="125" t="s">
        <v>333</v>
      </c>
      <c r="C574" s="126">
        <v>44459</v>
      </c>
      <c r="D574" s="125">
        <v>109</v>
      </c>
      <c r="E574" s="125" t="s">
        <v>339</v>
      </c>
      <c r="F574" s="125">
        <v>3315001</v>
      </c>
      <c r="G574" s="125">
        <v>0</v>
      </c>
      <c r="H574" s="125" t="s">
        <v>262</v>
      </c>
      <c r="I574" s="125" t="s">
        <v>1059</v>
      </c>
      <c r="J574" s="125">
        <v>0</v>
      </c>
      <c r="K574" s="125">
        <v>0</v>
      </c>
      <c r="L574" s="125" t="s">
        <v>42</v>
      </c>
      <c r="M574" s="128">
        <v>25162</v>
      </c>
      <c r="N574" s="127"/>
      <c r="O574" s="154">
        <v>165865639</v>
      </c>
      <c r="P574" s="153"/>
      <c r="Q574" s="155">
        <v>-17510946875</v>
      </c>
      <c r="R574" s="125" t="s">
        <v>261</v>
      </c>
      <c r="S574" s="125" t="s">
        <v>337</v>
      </c>
      <c r="T574" s="125" t="s">
        <v>237</v>
      </c>
      <c r="U574" s="125" t="s">
        <v>251</v>
      </c>
      <c r="V574" s="125" t="s">
        <v>338</v>
      </c>
      <c r="W574" s="125" t="s">
        <v>257</v>
      </c>
      <c r="X574" s="125" t="s">
        <v>1385</v>
      </c>
    </row>
    <row r="575" spans="2:24" ht="12" customHeight="1">
      <c r="B575" s="125" t="s">
        <v>333</v>
      </c>
      <c r="C575" s="126">
        <v>44461</v>
      </c>
      <c r="D575" s="125">
        <v>109</v>
      </c>
      <c r="E575" s="125" t="s">
        <v>339</v>
      </c>
      <c r="F575" s="125">
        <v>3315001</v>
      </c>
      <c r="G575" s="125">
        <v>0</v>
      </c>
      <c r="H575" s="125" t="s">
        <v>262</v>
      </c>
      <c r="I575" s="125" t="s">
        <v>1066</v>
      </c>
      <c r="J575" s="125">
        <v>0</v>
      </c>
      <c r="K575" s="125">
        <v>0</v>
      </c>
      <c r="L575" s="125" t="s">
        <v>42</v>
      </c>
      <c r="M575" s="127"/>
      <c r="N575" s="128">
        <v>0</v>
      </c>
      <c r="O575" s="153"/>
      <c r="P575" s="154">
        <v>0</v>
      </c>
      <c r="Q575" s="155">
        <v>-17510946875</v>
      </c>
      <c r="R575" s="125" t="s">
        <v>261</v>
      </c>
      <c r="S575" s="125" t="s">
        <v>335</v>
      </c>
      <c r="T575" s="125" t="s">
        <v>237</v>
      </c>
      <c r="U575" s="125" t="s">
        <v>251</v>
      </c>
      <c r="V575" s="125" t="s">
        <v>336</v>
      </c>
      <c r="W575" s="125" t="s">
        <v>257</v>
      </c>
      <c r="X575" s="125" t="s">
        <v>1067</v>
      </c>
    </row>
    <row r="576" spans="2:24" ht="12" customHeight="1">
      <c r="B576" s="125" t="s">
        <v>333</v>
      </c>
      <c r="C576" s="126">
        <v>44461</v>
      </c>
      <c r="D576" s="125">
        <v>109</v>
      </c>
      <c r="E576" s="125" t="s">
        <v>339</v>
      </c>
      <c r="F576" s="125">
        <v>3315001</v>
      </c>
      <c r="G576" s="125">
        <v>0</v>
      </c>
      <c r="H576" s="125" t="s">
        <v>262</v>
      </c>
      <c r="I576" s="125" t="s">
        <v>1147</v>
      </c>
      <c r="J576" s="125">
        <v>0</v>
      </c>
      <c r="K576" s="125">
        <v>0</v>
      </c>
      <c r="L576" s="125" t="s">
        <v>42</v>
      </c>
      <c r="M576" s="127"/>
      <c r="N576" s="128">
        <v>0</v>
      </c>
      <c r="O576" s="153"/>
      <c r="P576" s="154">
        <v>0</v>
      </c>
      <c r="Q576" s="155">
        <v>-17510946875</v>
      </c>
      <c r="R576" s="125" t="s">
        <v>261</v>
      </c>
      <c r="S576" s="125" t="s">
        <v>335</v>
      </c>
      <c r="T576" s="125" t="s">
        <v>237</v>
      </c>
      <c r="U576" s="125" t="s">
        <v>251</v>
      </c>
      <c r="V576" s="125" t="s">
        <v>336</v>
      </c>
      <c r="W576" s="125" t="s">
        <v>257</v>
      </c>
      <c r="X576" s="125" t="s">
        <v>1148</v>
      </c>
    </row>
    <row r="577" spans="2:24" ht="12" customHeight="1">
      <c r="B577" s="125" t="s">
        <v>333</v>
      </c>
      <c r="C577" s="126">
        <v>44463</v>
      </c>
      <c r="D577" s="125">
        <v>109</v>
      </c>
      <c r="E577" s="125" t="s">
        <v>334</v>
      </c>
      <c r="F577" s="125">
        <v>3315002</v>
      </c>
      <c r="G577" s="125">
        <v>0</v>
      </c>
      <c r="H577" s="125" t="s">
        <v>262</v>
      </c>
      <c r="I577" s="125" t="s">
        <v>1386</v>
      </c>
      <c r="J577" s="125">
        <v>0</v>
      </c>
      <c r="K577" s="125">
        <v>0</v>
      </c>
      <c r="L577" s="125" t="s">
        <v>42</v>
      </c>
      <c r="M577" s="127"/>
      <c r="N577" s="128" t="s">
        <v>820</v>
      </c>
      <c r="O577" s="153"/>
      <c r="P577" s="154">
        <v>30792</v>
      </c>
      <c r="Q577" s="155">
        <v>-17510977667</v>
      </c>
      <c r="R577" s="125" t="s">
        <v>261</v>
      </c>
      <c r="S577" s="125" t="s">
        <v>260</v>
      </c>
      <c r="T577" s="125" t="s">
        <v>237</v>
      </c>
      <c r="U577" s="125" t="s">
        <v>251</v>
      </c>
      <c r="V577" s="125" t="s">
        <v>258</v>
      </c>
      <c r="W577" s="125" t="s">
        <v>257</v>
      </c>
      <c r="X577" s="125" t="s">
        <v>343</v>
      </c>
    </row>
    <row r="578" spans="2:24" ht="12" customHeight="1">
      <c r="B578" s="125" t="s">
        <v>333</v>
      </c>
      <c r="C578" s="126">
        <v>44467</v>
      </c>
      <c r="D578" s="125">
        <v>109</v>
      </c>
      <c r="E578" s="125" t="s">
        <v>954</v>
      </c>
      <c r="F578" s="125">
        <v>3315003</v>
      </c>
      <c r="G578" s="125">
        <v>0</v>
      </c>
      <c r="H578" s="125" t="s">
        <v>262</v>
      </c>
      <c r="I578" s="125" t="s">
        <v>1387</v>
      </c>
      <c r="J578" s="125">
        <v>0</v>
      </c>
      <c r="K578" s="125">
        <v>0</v>
      </c>
      <c r="L578" s="125" t="s">
        <v>43</v>
      </c>
      <c r="M578" s="127"/>
      <c r="N578" s="128">
        <v>1544942</v>
      </c>
      <c r="O578" s="153"/>
      <c r="P578" s="154">
        <v>1544942</v>
      </c>
      <c r="Q578" s="155">
        <v>-17512522609</v>
      </c>
      <c r="R578" s="125" t="s">
        <v>261</v>
      </c>
      <c r="S578" s="125" t="s">
        <v>260</v>
      </c>
      <c r="T578" s="125" t="s">
        <v>237</v>
      </c>
      <c r="U578" s="125" t="s">
        <v>251</v>
      </c>
      <c r="V578" s="125" t="s">
        <v>258</v>
      </c>
      <c r="W578" s="125" t="s">
        <v>257</v>
      </c>
      <c r="X578" s="125" t="s">
        <v>1388</v>
      </c>
    </row>
    <row r="579" spans="2:24" ht="12" hidden="1" customHeight="1">
      <c r="B579" s="125" t="s">
        <v>333</v>
      </c>
      <c r="C579" s="126">
        <v>44467</v>
      </c>
      <c r="D579" s="125">
        <v>109</v>
      </c>
      <c r="E579" s="125" t="s">
        <v>954</v>
      </c>
      <c r="F579" s="125">
        <v>3315003</v>
      </c>
      <c r="G579" s="125">
        <v>0</v>
      </c>
      <c r="H579" s="125" t="s">
        <v>649</v>
      </c>
      <c r="I579" s="125" t="s">
        <v>1389</v>
      </c>
      <c r="J579" s="125">
        <v>0</v>
      </c>
      <c r="K579" s="125">
        <v>0</v>
      </c>
      <c r="L579" s="125" t="s">
        <v>43</v>
      </c>
      <c r="M579" s="128">
        <v>6884538</v>
      </c>
      <c r="N579" s="127"/>
      <c r="O579" s="154">
        <v>6884538</v>
      </c>
      <c r="P579" s="153"/>
      <c r="Q579" s="155">
        <v>-17505638071</v>
      </c>
      <c r="R579" s="125" t="s">
        <v>261</v>
      </c>
      <c r="S579" s="125" t="s">
        <v>260</v>
      </c>
      <c r="T579" s="125" t="s">
        <v>237</v>
      </c>
      <c r="U579" s="125" t="s">
        <v>251</v>
      </c>
      <c r="V579" s="125" t="s">
        <v>258</v>
      </c>
      <c r="W579" s="125" t="s">
        <v>257</v>
      </c>
      <c r="X579" s="125" t="s">
        <v>1390</v>
      </c>
    </row>
    <row r="580" spans="2:24" ht="12" customHeight="1">
      <c r="B580" s="125" t="s">
        <v>333</v>
      </c>
      <c r="C580" s="126">
        <v>44468</v>
      </c>
      <c r="D580" s="125">
        <v>109</v>
      </c>
      <c r="E580" s="125" t="s">
        <v>954</v>
      </c>
      <c r="F580" s="125">
        <v>3315003</v>
      </c>
      <c r="G580" s="125">
        <v>0</v>
      </c>
      <c r="H580" s="125" t="s">
        <v>262</v>
      </c>
      <c r="I580" s="125" t="s">
        <v>1391</v>
      </c>
      <c r="J580" s="125">
        <v>0</v>
      </c>
      <c r="K580" s="125">
        <v>0</v>
      </c>
      <c r="L580" s="125" t="s">
        <v>42</v>
      </c>
      <c r="M580" s="128" t="s">
        <v>1392</v>
      </c>
      <c r="N580" s="127"/>
      <c r="O580" s="154">
        <v>671219711</v>
      </c>
      <c r="P580" s="153"/>
      <c r="Q580" s="155">
        <v>-16834418360</v>
      </c>
      <c r="R580" s="125" t="s">
        <v>261</v>
      </c>
      <c r="S580" s="125" t="s">
        <v>337</v>
      </c>
      <c r="T580" s="125" t="s">
        <v>237</v>
      </c>
      <c r="U580" s="125" t="s">
        <v>251</v>
      </c>
      <c r="V580" s="125" t="s">
        <v>338</v>
      </c>
      <c r="W580" s="125" t="s">
        <v>257</v>
      </c>
      <c r="X580" s="125" t="s">
        <v>1393</v>
      </c>
    </row>
    <row r="581" spans="2:24" ht="12" hidden="1" customHeight="1">
      <c r="B581" s="125" t="s">
        <v>333</v>
      </c>
      <c r="C581" s="126">
        <v>44469</v>
      </c>
      <c r="D581" s="125">
        <v>0</v>
      </c>
      <c r="E581" s="125">
        <v>0</v>
      </c>
      <c r="F581" s="125">
        <v>0</v>
      </c>
      <c r="G581" s="125">
        <v>0</v>
      </c>
      <c r="H581" s="125" t="s">
        <v>1394</v>
      </c>
      <c r="I581" s="125">
        <v>1439796</v>
      </c>
      <c r="J581" s="125" t="s">
        <v>1395</v>
      </c>
      <c r="K581" s="127"/>
      <c r="L581" s="125" t="s">
        <v>44</v>
      </c>
      <c r="M581" s="128">
        <v>0</v>
      </c>
      <c r="N581" s="128">
        <v>0</v>
      </c>
      <c r="O581" s="154">
        <v>0</v>
      </c>
      <c r="P581" s="154">
        <v>15176529</v>
      </c>
      <c r="Q581" s="155">
        <v>-16849594889</v>
      </c>
      <c r="R581" s="125" t="s">
        <v>254</v>
      </c>
      <c r="S581" s="125" t="s">
        <v>637</v>
      </c>
      <c r="T581" s="125" t="s">
        <v>638</v>
      </c>
      <c r="U581" s="125" t="s">
        <v>251</v>
      </c>
      <c r="V581" s="125" t="s">
        <v>44</v>
      </c>
      <c r="W581" s="125">
        <v>0</v>
      </c>
      <c r="X581" s="127"/>
    </row>
    <row r="582" spans="2:24" ht="12" hidden="1" customHeight="1">
      <c r="B582" s="125" t="s">
        <v>333</v>
      </c>
      <c r="C582" s="126">
        <v>44469</v>
      </c>
      <c r="D582" s="125">
        <v>0</v>
      </c>
      <c r="E582" s="125">
        <v>0</v>
      </c>
      <c r="F582" s="125">
        <v>0</v>
      </c>
      <c r="G582" s="125">
        <v>0</v>
      </c>
      <c r="H582" s="125" t="s">
        <v>639</v>
      </c>
      <c r="I582" s="125">
        <v>1439805</v>
      </c>
      <c r="J582" s="125" t="s">
        <v>1396</v>
      </c>
      <c r="K582" s="127"/>
      <c r="L582" s="125" t="s">
        <v>42</v>
      </c>
      <c r="M582" s="128">
        <v>0</v>
      </c>
      <c r="N582" s="128">
        <v>0</v>
      </c>
      <c r="O582" s="154">
        <v>0</v>
      </c>
      <c r="P582" s="154">
        <v>264657618</v>
      </c>
      <c r="Q582" s="155">
        <v>-17114252507</v>
      </c>
      <c r="R582" s="125" t="s">
        <v>254</v>
      </c>
      <c r="S582" s="125" t="s">
        <v>637</v>
      </c>
      <c r="T582" s="125" t="s">
        <v>638</v>
      </c>
      <c r="U582" s="125" t="s">
        <v>251</v>
      </c>
      <c r="V582" s="125" t="s">
        <v>42</v>
      </c>
      <c r="W582" s="125">
        <v>0</v>
      </c>
      <c r="X582" s="127"/>
    </row>
    <row r="583" spans="2:24" ht="12" hidden="1" customHeight="1">
      <c r="B583" s="125" t="s">
        <v>333</v>
      </c>
      <c r="C583" s="126">
        <v>44469</v>
      </c>
      <c r="D583" s="125">
        <v>0</v>
      </c>
      <c r="E583" s="125">
        <v>0</v>
      </c>
      <c r="F583" s="125">
        <v>0</v>
      </c>
      <c r="G583" s="125">
        <v>0</v>
      </c>
      <c r="H583" s="125" t="s">
        <v>635</v>
      </c>
      <c r="I583" s="125">
        <v>1439804</v>
      </c>
      <c r="J583" s="125" t="s">
        <v>1397</v>
      </c>
      <c r="K583" s="127"/>
      <c r="L583" s="125" t="s">
        <v>44</v>
      </c>
      <c r="M583" s="128">
        <v>0</v>
      </c>
      <c r="N583" s="128">
        <v>0</v>
      </c>
      <c r="O583" s="154">
        <v>47150336</v>
      </c>
      <c r="P583" s="154">
        <v>0</v>
      </c>
      <c r="Q583" s="155">
        <v>-17067102171</v>
      </c>
      <c r="R583" s="125" t="s">
        <v>254</v>
      </c>
      <c r="S583" s="125" t="s">
        <v>637</v>
      </c>
      <c r="T583" s="125" t="s">
        <v>638</v>
      </c>
      <c r="U583" s="125" t="s">
        <v>251</v>
      </c>
      <c r="V583" s="125" t="s">
        <v>44</v>
      </c>
      <c r="W583" s="125">
        <v>0</v>
      </c>
      <c r="X583" s="127"/>
    </row>
    <row r="584" spans="2:24" ht="12" hidden="1" customHeight="1">
      <c r="B584" s="125" t="s">
        <v>333</v>
      </c>
      <c r="C584" s="126">
        <v>44469</v>
      </c>
      <c r="D584" s="125">
        <v>0</v>
      </c>
      <c r="E584" s="125">
        <v>0</v>
      </c>
      <c r="F584" s="125">
        <v>0</v>
      </c>
      <c r="G584" s="125">
        <v>0</v>
      </c>
      <c r="H584" s="125" t="s">
        <v>1398</v>
      </c>
      <c r="I584" s="125">
        <v>1439795</v>
      </c>
      <c r="J584" s="125" t="s">
        <v>1399</v>
      </c>
      <c r="K584" s="127"/>
      <c r="L584" s="125" t="s">
        <v>42</v>
      </c>
      <c r="M584" s="128">
        <v>0</v>
      </c>
      <c r="N584" s="128">
        <v>0</v>
      </c>
      <c r="O584" s="154">
        <v>472094889</v>
      </c>
      <c r="P584" s="154">
        <v>0</v>
      </c>
      <c r="Q584" s="155">
        <v>-16595007282</v>
      </c>
      <c r="R584" s="125" t="s">
        <v>254</v>
      </c>
      <c r="S584" s="125" t="s">
        <v>637</v>
      </c>
      <c r="T584" s="125" t="s">
        <v>638</v>
      </c>
      <c r="U584" s="125" t="s">
        <v>251</v>
      </c>
      <c r="V584" s="125" t="s">
        <v>42</v>
      </c>
      <c r="W584" s="125">
        <v>0</v>
      </c>
      <c r="X584" s="127"/>
    </row>
    <row r="585" spans="2:24" ht="12" customHeight="1">
      <c r="B585" s="125" t="s">
        <v>333</v>
      </c>
      <c r="C585" s="126">
        <v>44469</v>
      </c>
      <c r="D585" s="125">
        <v>109</v>
      </c>
      <c r="E585" s="125" t="s">
        <v>334</v>
      </c>
      <c r="F585" s="125">
        <v>3315002</v>
      </c>
      <c r="G585" s="125">
        <v>0</v>
      </c>
      <c r="H585" s="125" t="s">
        <v>262</v>
      </c>
      <c r="I585" s="125" t="s">
        <v>1400</v>
      </c>
      <c r="J585" s="125">
        <v>0</v>
      </c>
      <c r="K585" s="125">
        <v>0</v>
      </c>
      <c r="L585" s="125" t="s">
        <v>42</v>
      </c>
      <c r="M585" s="127"/>
      <c r="N585" s="128" t="s">
        <v>1401</v>
      </c>
      <c r="O585" s="153"/>
      <c r="P585" s="154">
        <v>32794</v>
      </c>
      <c r="Q585" s="155">
        <v>-16595040076</v>
      </c>
      <c r="R585" s="125" t="s">
        <v>261</v>
      </c>
      <c r="S585" s="125" t="s">
        <v>260</v>
      </c>
      <c r="T585" s="125" t="s">
        <v>237</v>
      </c>
      <c r="U585" s="125" t="s">
        <v>251</v>
      </c>
      <c r="V585" s="125" t="s">
        <v>258</v>
      </c>
      <c r="W585" s="125" t="s">
        <v>257</v>
      </c>
      <c r="X585" s="125" t="s">
        <v>343</v>
      </c>
    </row>
    <row r="586" spans="2:24" ht="12" customHeight="1">
      <c r="B586" s="125" t="s">
        <v>333</v>
      </c>
      <c r="C586" s="126">
        <v>44469</v>
      </c>
      <c r="D586" s="125">
        <v>109</v>
      </c>
      <c r="E586" s="125" t="s">
        <v>334</v>
      </c>
      <c r="F586" s="125">
        <v>3315002</v>
      </c>
      <c r="G586" s="125">
        <v>0</v>
      </c>
      <c r="H586" s="125" t="s">
        <v>262</v>
      </c>
      <c r="I586" s="125" t="s">
        <v>1400</v>
      </c>
      <c r="J586" s="125">
        <v>0</v>
      </c>
      <c r="K586" s="125">
        <v>0</v>
      </c>
      <c r="L586" s="125" t="s">
        <v>42</v>
      </c>
      <c r="M586" s="128" t="s">
        <v>1401</v>
      </c>
      <c r="N586" s="127"/>
      <c r="O586" s="154">
        <v>32794</v>
      </c>
      <c r="P586" s="153"/>
      <c r="Q586" s="155">
        <v>-16595007282</v>
      </c>
      <c r="R586" s="125" t="s">
        <v>261</v>
      </c>
      <c r="S586" s="125" t="s">
        <v>337</v>
      </c>
      <c r="T586" s="125" t="s">
        <v>237</v>
      </c>
      <c r="U586" s="125" t="s">
        <v>251</v>
      </c>
      <c r="V586" s="125" t="s">
        <v>338</v>
      </c>
      <c r="W586" s="125" t="s">
        <v>257</v>
      </c>
      <c r="X586" s="125" t="s">
        <v>1402</v>
      </c>
    </row>
    <row r="587" spans="2:24" ht="12" customHeight="1">
      <c r="B587" s="125" t="s">
        <v>333</v>
      </c>
      <c r="C587" s="126">
        <v>44469</v>
      </c>
      <c r="D587" s="125">
        <v>109</v>
      </c>
      <c r="E587" s="125" t="s">
        <v>334</v>
      </c>
      <c r="F587" s="125">
        <v>3315002</v>
      </c>
      <c r="G587" s="125">
        <v>0</v>
      </c>
      <c r="H587" s="125" t="s">
        <v>262</v>
      </c>
      <c r="I587" s="125" t="s">
        <v>1386</v>
      </c>
      <c r="J587" s="125">
        <v>0</v>
      </c>
      <c r="K587" s="125">
        <v>0</v>
      </c>
      <c r="L587" s="125" t="s">
        <v>42</v>
      </c>
      <c r="M587" s="128" t="s">
        <v>820</v>
      </c>
      <c r="N587" s="127"/>
      <c r="O587" s="154">
        <v>30792</v>
      </c>
      <c r="P587" s="153"/>
      <c r="Q587" s="155">
        <v>-16594976490</v>
      </c>
      <c r="R587" s="125" t="s">
        <v>261</v>
      </c>
      <c r="S587" s="125" t="s">
        <v>337</v>
      </c>
      <c r="T587" s="125" t="s">
        <v>237</v>
      </c>
      <c r="U587" s="125" t="s">
        <v>251</v>
      </c>
      <c r="V587" s="125" t="s">
        <v>338</v>
      </c>
      <c r="W587" s="125" t="s">
        <v>257</v>
      </c>
      <c r="X587" s="125" t="s">
        <v>1403</v>
      </c>
    </row>
    <row r="588" spans="2:24" ht="12" customHeight="1">
      <c r="B588" s="125" t="s">
        <v>333</v>
      </c>
      <c r="C588" s="126">
        <v>44469</v>
      </c>
      <c r="D588" s="125">
        <v>109</v>
      </c>
      <c r="E588" s="125" t="s">
        <v>334</v>
      </c>
      <c r="F588" s="125">
        <v>3315002</v>
      </c>
      <c r="G588" s="125">
        <v>0</v>
      </c>
      <c r="H588" s="125" t="s">
        <v>262</v>
      </c>
      <c r="I588" s="125" t="s">
        <v>1376</v>
      </c>
      <c r="J588" s="125">
        <v>0</v>
      </c>
      <c r="K588" s="125">
        <v>0</v>
      </c>
      <c r="L588" s="125" t="s">
        <v>42</v>
      </c>
      <c r="M588" s="128" t="s">
        <v>1377</v>
      </c>
      <c r="N588" s="127"/>
      <c r="O588" s="154">
        <v>49226</v>
      </c>
      <c r="P588" s="153"/>
      <c r="Q588" s="155">
        <v>-16594927264</v>
      </c>
      <c r="R588" s="125" t="s">
        <v>261</v>
      </c>
      <c r="S588" s="125" t="s">
        <v>337</v>
      </c>
      <c r="T588" s="125" t="s">
        <v>237</v>
      </c>
      <c r="U588" s="125" t="s">
        <v>251</v>
      </c>
      <c r="V588" s="125" t="s">
        <v>338</v>
      </c>
      <c r="W588" s="125" t="s">
        <v>257</v>
      </c>
      <c r="X588" s="125" t="s">
        <v>1404</v>
      </c>
    </row>
    <row r="589" spans="2:24" ht="12" customHeight="1">
      <c r="B589" s="125" t="s">
        <v>333</v>
      </c>
      <c r="C589" s="126">
        <v>44469</v>
      </c>
      <c r="D589" s="125">
        <v>109</v>
      </c>
      <c r="E589" s="125" t="s">
        <v>334</v>
      </c>
      <c r="F589" s="125">
        <v>3315002</v>
      </c>
      <c r="G589" s="125">
        <v>0</v>
      </c>
      <c r="H589" s="125" t="s">
        <v>262</v>
      </c>
      <c r="I589" s="125" t="s">
        <v>1372</v>
      </c>
      <c r="J589" s="125">
        <v>0</v>
      </c>
      <c r="K589" s="125">
        <v>0</v>
      </c>
      <c r="L589" s="125" t="s">
        <v>42</v>
      </c>
      <c r="M589" s="128" t="s">
        <v>1082</v>
      </c>
      <c r="N589" s="127"/>
      <c r="O589" s="154">
        <v>41076</v>
      </c>
      <c r="P589" s="153"/>
      <c r="Q589" s="155">
        <v>-16594886188</v>
      </c>
      <c r="R589" s="125" t="s">
        <v>261</v>
      </c>
      <c r="S589" s="125" t="s">
        <v>337</v>
      </c>
      <c r="T589" s="125" t="s">
        <v>237</v>
      </c>
      <c r="U589" s="125" t="s">
        <v>251</v>
      </c>
      <c r="V589" s="125" t="s">
        <v>338</v>
      </c>
      <c r="W589" s="125" t="s">
        <v>257</v>
      </c>
      <c r="X589" s="125" t="s">
        <v>1405</v>
      </c>
    </row>
    <row r="590" spans="2:24" ht="12" customHeight="1">
      <c r="B590" s="125" t="s">
        <v>333</v>
      </c>
      <c r="C590" s="126">
        <v>44469</v>
      </c>
      <c r="D590" s="125">
        <v>109</v>
      </c>
      <c r="E590" s="125" t="s">
        <v>334</v>
      </c>
      <c r="F590" s="125">
        <v>3315002</v>
      </c>
      <c r="G590" s="125">
        <v>0</v>
      </c>
      <c r="H590" s="125" t="s">
        <v>262</v>
      </c>
      <c r="I590" s="125" t="s">
        <v>1383</v>
      </c>
      <c r="J590" s="125">
        <v>0</v>
      </c>
      <c r="K590" s="125">
        <v>0</v>
      </c>
      <c r="L590" s="125" t="s">
        <v>42</v>
      </c>
      <c r="M590" s="128">
        <v>25</v>
      </c>
      <c r="N590" s="127"/>
      <c r="O590" s="154">
        <v>172238</v>
      </c>
      <c r="P590" s="153"/>
      <c r="Q590" s="155">
        <v>-16594713950</v>
      </c>
      <c r="R590" s="125" t="s">
        <v>261</v>
      </c>
      <c r="S590" s="125" t="s">
        <v>337</v>
      </c>
      <c r="T590" s="125" t="s">
        <v>237</v>
      </c>
      <c r="U590" s="125" t="s">
        <v>251</v>
      </c>
      <c r="V590" s="125" t="s">
        <v>338</v>
      </c>
      <c r="W590" s="125" t="s">
        <v>257</v>
      </c>
      <c r="X590" s="125" t="s">
        <v>1406</v>
      </c>
    </row>
    <row r="591" spans="2:24" ht="12" customHeight="1">
      <c r="B591" s="125" t="s">
        <v>333</v>
      </c>
      <c r="C591" s="126">
        <v>44469</v>
      </c>
      <c r="D591" s="125">
        <v>109</v>
      </c>
      <c r="E591" s="125" t="s">
        <v>334</v>
      </c>
      <c r="F591" s="125">
        <v>3315002</v>
      </c>
      <c r="G591" s="125">
        <v>0</v>
      </c>
      <c r="H591" s="125" t="s">
        <v>262</v>
      </c>
      <c r="I591" s="125" t="s">
        <v>1378</v>
      </c>
      <c r="J591" s="125">
        <v>0</v>
      </c>
      <c r="K591" s="125">
        <v>0</v>
      </c>
      <c r="L591" s="125" t="s">
        <v>42</v>
      </c>
      <c r="M591" s="128">
        <v>25</v>
      </c>
      <c r="N591" s="127"/>
      <c r="O591" s="154">
        <v>172601</v>
      </c>
      <c r="P591" s="153"/>
      <c r="Q591" s="155">
        <v>-16594541349</v>
      </c>
      <c r="R591" s="125" t="s">
        <v>261</v>
      </c>
      <c r="S591" s="125" t="s">
        <v>337</v>
      </c>
      <c r="T591" s="125" t="s">
        <v>237</v>
      </c>
      <c r="U591" s="125" t="s">
        <v>251</v>
      </c>
      <c r="V591" s="125" t="s">
        <v>338</v>
      </c>
      <c r="W591" s="125" t="s">
        <v>257</v>
      </c>
      <c r="X591" s="125" t="s">
        <v>1407</v>
      </c>
    </row>
    <row r="592" spans="2:24" ht="12" customHeight="1">
      <c r="B592" s="125" t="s">
        <v>333</v>
      </c>
      <c r="C592" s="126">
        <v>44469</v>
      </c>
      <c r="D592" s="125">
        <v>109</v>
      </c>
      <c r="E592" s="125" t="s">
        <v>954</v>
      </c>
      <c r="F592" s="125">
        <v>3315003</v>
      </c>
      <c r="G592" s="125">
        <v>0</v>
      </c>
      <c r="H592" s="125" t="s">
        <v>262</v>
      </c>
      <c r="I592" s="125" t="s">
        <v>1408</v>
      </c>
      <c r="J592" s="125">
        <v>0</v>
      </c>
      <c r="K592" s="125">
        <v>0</v>
      </c>
      <c r="L592" s="125" t="s">
        <v>43</v>
      </c>
      <c r="M592" s="127"/>
      <c r="N592" s="128">
        <v>13488787</v>
      </c>
      <c r="O592" s="153"/>
      <c r="P592" s="154">
        <v>13488787</v>
      </c>
      <c r="Q592" s="155">
        <v>-16608030136</v>
      </c>
      <c r="R592" s="125" t="s">
        <v>261</v>
      </c>
      <c r="S592" s="125" t="s">
        <v>260</v>
      </c>
      <c r="T592" s="125" t="s">
        <v>237</v>
      </c>
      <c r="U592" s="125" t="s">
        <v>251</v>
      </c>
      <c r="V592" s="125" t="s">
        <v>258</v>
      </c>
      <c r="W592" s="125" t="s">
        <v>257</v>
      </c>
      <c r="X592" s="125" t="s">
        <v>1388</v>
      </c>
    </row>
    <row r="593" spans="2:24" ht="12" customHeight="1">
      <c r="B593" s="125" t="s">
        <v>333</v>
      </c>
      <c r="C593" s="126">
        <v>44469</v>
      </c>
      <c r="D593" s="125">
        <v>109</v>
      </c>
      <c r="E593" s="125" t="s">
        <v>954</v>
      </c>
      <c r="F593" s="125">
        <v>3315003</v>
      </c>
      <c r="G593" s="125">
        <v>0</v>
      </c>
      <c r="H593" s="125" t="s">
        <v>262</v>
      </c>
      <c r="I593" s="125" t="s">
        <v>1408</v>
      </c>
      <c r="J593" s="125">
        <v>0</v>
      </c>
      <c r="K593" s="125">
        <v>0</v>
      </c>
      <c r="L593" s="125" t="s">
        <v>43</v>
      </c>
      <c r="M593" s="128">
        <v>110000</v>
      </c>
      <c r="N593" s="127"/>
      <c r="O593" s="154">
        <v>110000</v>
      </c>
      <c r="P593" s="153"/>
      <c r="Q593" s="155">
        <v>-16607920136</v>
      </c>
      <c r="R593" s="125" t="s">
        <v>261</v>
      </c>
      <c r="S593" s="125" t="s">
        <v>337</v>
      </c>
      <c r="T593" s="125" t="s">
        <v>237</v>
      </c>
      <c r="U593" s="125" t="s">
        <v>251</v>
      </c>
      <c r="V593" s="125" t="s">
        <v>338</v>
      </c>
      <c r="W593" s="125" t="s">
        <v>257</v>
      </c>
      <c r="X593" s="125" t="s">
        <v>1409</v>
      </c>
    </row>
    <row r="594" spans="2:24" ht="12" hidden="1" customHeight="1">
      <c r="B594" s="125" t="s">
        <v>333</v>
      </c>
      <c r="C594" s="126">
        <v>44469</v>
      </c>
      <c r="D594" s="125">
        <v>109</v>
      </c>
      <c r="E594" s="125" t="s">
        <v>954</v>
      </c>
      <c r="F594" s="125">
        <v>3315003</v>
      </c>
      <c r="G594" s="125">
        <v>0</v>
      </c>
      <c r="H594" s="125" t="s">
        <v>649</v>
      </c>
      <c r="I594" s="125" t="s">
        <v>1410</v>
      </c>
      <c r="J594" s="125">
        <v>0</v>
      </c>
      <c r="K594" s="125">
        <v>0</v>
      </c>
      <c r="L594" s="125" t="s">
        <v>43</v>
      </c>
      <c r="M594" s="128">
        <v>2483692</v>
      </c>
      <c r="N594" s="127"/>
      <c r="O594" s="154">
        <v>2483692</v>
      </c>
      <c r="P594" s="153"/>
      <c r="Q594" s="155">
        <v>-16605436444</v>
      </c>
      <c r="R594" s="125" t="s">
        <v>261</v>
      </c>
      <c r="S594" s="125" t="s">
        <v>260</v>
      </c>
      <c r="T594" s="125" t="s">
        <v>237</v>
      </c>
      <c r="U594" s="125" t="s">
        <v>251</v>
      </c>
      <c r="V594" s="125" t="s">
        <v>258</v>
      </c>
      <c r="W594" s="125" t="s">
        <v>257</v>
      </c>
      <c r="X594" s="125" t="s">
        <v>1411</v>
      </c>
    </row>
    <row r="595" spans="2:24" ht="12" customHeight="1">
      <c r="B595" s="125" t="s">
        <v>333</v>
      </c>
      <c r="C595" s="126">
        <v>44469</v>
      </c>
      <c r="D595" s="125">
        <v>109</v>
      </c>
      <c r="E595" s="125" t="s">
        <v>954</v>
      </c>
      <c r="F595" s="125">
        <v>3315003</v>
      </c>
      <c r="G595" s="125">
        <v>0</v>
      </c>
      <c r="H595" s="125" t="s">
        <v>262</v>
      </c>
      <c r="I595" s="125" t="s">
        <v>1408</v>
      </c>
      <c r="J595" s="125">
        <v>0</v>
      </c>
      <c r="K595" s="125">
        <v>0</v>
      </c>
      <c r="L595" s="125" t="s">
        <v>43</v>
      </c>
      <c r="M595" s="128">
        <v>10698980</v>
      </c>
      <c r="N595" s="127"/>
      <c r="O595" s="154">
        <v>10698980</v>
      </c>
      <c r="P595" s="153"/>
      <c r="Q595" s="155">
        <v>-16594737464</v>
      </c>
      <c r="R595" s="125" t="s">
        <v>261</v>
      </c>
      <c r="S595" s="125" t="s">
        <v>337</v>
      </c>
      <c r="T595" s="125" t="s">
        <v>237</v>
      </c>
      <c r="U595" s="125" t="s">
        <v>251</v>
      </c>
      <c r="V595" s="125" t="s">
        <v>338</v>
      </c>
      <c r="W595" s="125" t="s">
        <v>257</v>
      </c>
      <c r="X595" s="125" t="s">
        <v>1412</v>
      </c>
    </row>
    <row r="596" spans="2:24" ht="12" customHeight="1">
      <c r="B596" s="125" t="s">
        <v>333</v>
      </c>
      <c r="C596" s="126">
        <v>44469</v>
      </c>
      <c r="D596" s="125">
        <v>109</v>
      </c>
      <c r="E596" s="125" t="s">
        <v>954</v>
      </c>
      <c r="F596" s="125">
        <v>3315003</v>
      </c>
      <c r="G596" s="125">
        <v>0</v>
      </c>
      <c r="H596" s="125" t="s">
        <v>262</v>
      </c>
      <c r="I596" s="125" t="s">
        <v>1408</v>
      </c>
      <c r="J596" s="125">
        <v>0</v>
      </c>
      <c r="K596" s="125">
        <v>0</v>
      </c>
      <c r="L596" s="125" t="s">
        <v>43</v>
      </c>
      <c r="M596" s="127"/>
      <c r="N596" s="128">
        <v>10698980</v>
      </c>
      <c r="O596" s="153"/>
      <c r="P596" s="154">
        <v>10698980</v>
      </c>
      <c r="Q596" s="155">
        <v>-16605436444</v>
      </c>
      <c r="R596" s="125" t="s">
        <v>261</v>
      </c>
      <c r="S596" s="125" t="s">
        <v>340</v>
      </c>
      <c r="T596" s="125" t="s">
        <v>237</v>
      </c>
      <c r="U596" s="125" t="s">
        <v>251</v>
      </c>
      <c r="V596" s="125" t="s">
        <v>341</v>
      </c>
      <c r="W596" s="125" t="s">
        <v>257</v>
      </c>
      <c r="X596" s="125">
        <v>88286</v>
      </c>
    </row>
    <row r="597" spans="2:24" ht="12" customHeight="1">
      <c r="B597" s="125" t="s">
        <v>333</v>
      </c>
      <c r="C597" s="126">
        <v>44469</v>
      </c>
      <c r="D597" s="125">
        <v>109</v>
      </c>
      <c r="E597" s="125" t="s">
        <v>954</v>
      </c>
      <c r="F597" s="125">
        <v>3315003</v>
      </c>
      <c r="G597" s="125">
        <v>0</v>
      </c>
      <c r="H597" s="125" t="s">
        <v>262</v>
      </c>
      <c r="I597" s="125" t="s">
        <v>1379</v>
      </c>
      <c r="J597" s="125">
        <v>0</v>
      </c>
      <c r="K597" s="125">
        <v>0</v>
      </c>
      <c r="L597" s="125" t="s">
        <v>43</v>
      </c>
      <c r="M597" s="128">
        <v>9367092</v>
      </c>
      <c r="N597" s="127"/>
      <c r="O597" s="154">
        <v>9367092</v>
      </c>
      <c r="P597" s="153"/>
      <c r="Q597" s="155">
        <v>-16596069352</v>
      </c>
      <c r="R597" s="125" t="s">
        <v>261</v>
      </c>
      <c r="S597" s="125" t="s">
        <v>337</v>
      </c>
      <c r="T597" s="125" t="s">
        <v>237</v>
      </c>
      <c r="U597" s="125" t="s">
        <v>251</v>
      </c>
      <c r="V597" s="125" t="s">
        <v>338</v>
      </c>
      <c r="W597" s="125" t="s">
        <v>257</v>
      </c>
      <c r="X597" s="125" t="s">
        <v>1413</v>
      </c>
    </row>
    <row r="598" spans="2:24" ht="12" customHeight="1">
      <c r="B598" s="125" t="s">
        <v>333</v>
      </c>
      <c r="C598" s="126">
        <v>44469</v>
      </c>
      <c r="D598" s="125">
        <v>109</v>
      </c>
      <c r="E598" s="125" t="s">
        <v>954</v>
      </c>
      <c r="F598" s="125">
        <v>3315003</v>
      </c>
      <c r="G598" s="125">
        <v>0</v>
      </c>
      <c r="H598" s="125" t="s">
        <v>262</v>
      </c>
      <c r="I598" s="125" t="s">
        <v>1387</v>
      </c>
      <c r="J598" s="125">
        <v>0</v>
      </c>
      <c r="K598" s="125">
        <v>0</v>
      </c>
      <c r="L598" s="125" t="s">
        <v>43</v>
      </c>
      <c r="M598" s="128">
        <v>1544942</v>
      </c>
      <c r="N598" s="127"/>
      <c r="O598" s="154">
        <v>1544942</v>
      </c>
      <c r="P598" s="153"/>
      <c r="Q598" s="155">
        <v>-16594524410</v>
      </c>
      <c r="R598" s="125" t="s">
        <v>261</v>
      </c>
      <c r="S598" s="125" t="s">
        <v>337</v>
      </c>
      <c r="T598" s="125" t="s">
        <v>237</v>
      </c>
      <c r="U598" s="125" t="s">
        <v>251</v>
      </c>
      <c r="V598" s="125" t="s">
        <v>338</v>
      </c>
      <c r="W598" s="125" t="s">
        <v>257</v>
      </c>
      <c r="X598" s="125" t="s">
        <v>1414</v>
      </c>
    </row>
    <row r="599" spans="2:24" ht="12" customHeight="1">
      <c r="B599" s="125" t="s">
        <v>333</v>
      </c>
      <c r="C599" s="126">
        <v>44469</v>
      </c>
      <c r="D599" s="125">
        <v>109</v>
      </c>
      <c r="E599" s="125" t="s">
        <v>954</v>
      </c>
      <c r="F599" s="125">
        <v>3315003</v>
      </c>
      <c r="G599" s="125">
        <v>0</v>
      </c>
      <c r="H599" s="125" t="s">
        <v>262</v>
      </c>
      <c r="I599" s="125" t="s">
        <v>1408</v>
      </c>
      <c r="J599" s="125">
        <v>0</v>
      </c>
      <c r="K599" s="125">
        <v>0</v>
      </c>
      <c r="L599" s="125" t="s">
        <v>43</v>
      </c>
      <c r="M599" s="128">
        <v>196115</v>
      </c>
      <c r="N599" s="127"/>
      <c r="O599" s="154">
        <v>196115</v>
      </c>
      <c r="P599" s="153"/>
      <c r="Q599" s="155">
        <v>-16594328295</v>
      </c>
      <c r="R599" s="125" t="s">
        <v>261</v>
      </c>
      <c r="S599" s="125" t="s">
        <v>337</v>
      </c>
      <c r="T599" s="125" t="s">
        <v>237</v>
      </c>
      <c r="U599" s="125" t="s">
        <v>251</v>
      </c>
      <c r="V599" s="125" t="s">
        <v>338</v>
      </c>
      <c r="W599" s="125" t="s">
        <v>257</v>
      </c>
      <c r="X599" s="125" t="s">
        <v>1415</v>
      </c>
    </row>
    <row r="600" spans="2:24" ht="12" customHeight="1">
      <c r="B600" s="125" t="s">
        <v>333</v>
      </c>
      <c r="C600" s="126">
        <v>44469</v>
      </c>
      <c r="D600" s="125">
        <v>109</v>
      </c>
      <c r="E600" s="125" t="s">
        <v>954</v>
      </c>
      <c r="F600" s="125">
        <v>3315003</v>
      </c>
      <c r="G600" s="125">
        <v>0</v>
      </c>
      <c r="H600" s="125" t="s">
        <v>262</v>
      </c>
      <c r="I600" s="125" t="s">
        <v>1369</v>
      </c>
      <c r="J600" s="125">
        <v>0</v>
      </c>
      <c r="K600" s="125">
        <v>0</v>
      </c>
      <c r="L600" s="125" t="s">
        <v>43</v>
      </c>
      <c r="M600" s="128">
        <v>579921</v>
      </c>
      <c r="N600" s="127"/>
      <c r="O600" s="154">
        <v>579921</v>
      </c>
      <c r="P600" s="153"/>
      <c r="Q600" s="155">
        <v>-16593748374</v>
      </c>
      <c r="R600" s="125" t="s">
        <v>261</v>
      </c>
      <c r="S600" s="125" t="s">
        <v>337</v>
      </c>
      <c r="T600" s="125" t="s">
        <v>237</v>
      </c>
      <c r="U600" s="125" t="s">
        <v>251</v>
      </c>
      <c r="V600" s="125" t="s">
        <v>338</v>
      </c>
      <c r="W600" s="125" t="s">
        <v>257</v>
      </c>
      <c r="X600" s="125" t="s">
        <v>1416</v>
      </c>
    </row>
    <row r="601" spans="2:24" ht="12" customHeight="1">
      <c r="B601" s="125" t="s">
        <v>333</v>
      </c>
      <c r="C601" s="126">
        <v>44469</v>
      </c>
      <c r="D601" s="125">
        <v>109</v>
      </c>
      <c r="E601" s="125" t="s">
        <v>954</v>
      </c>
      <c r="F601" s="125">
        <v>3315003</v>
      </c>
      <c r="G601" s="125">
        <v>0</v>
      </c>
      <c r="H601" s="125" t="s">
        <v>262</v>
      </c>
      <c r="I601" s="125" t="s">
        <v>1379</v>
      </c>
      <c r="J601" s="125">
        <v>0</v>
      </c>
      <c r="K601" s="125">
        <v>0</v>
      </c>
      <c r="L601" s="125" t="s">
        <v>43</v>
      </c>
      <c r="M601" s="128">
        <v>6884538</v>
      </c>
      <c r="N601" s="127"/>
      <c r="O601" s="154">
        <v>6884538</v>
      </c>
      <c r="P601" s="153"/>
      <c r="Q601" s="155">
        <v>-16586863836</v>
      </c>
      <c r="R601" s="125" t="s">
        <v>261</v>
      </c>
      <c r="S601" s="125" t="s">
        <v>337</v>
      </c>
      <c r="T601" s="125" t="s">
        <v>237</v>
      </c>
      <c r="U601" s="125" t="s">
        <v>251</v>
      </c>
      <c r="V601" s="125" t="s">
        <v>338</v>
      </c>
      <c r="W601" s="125" t="s">
        <v>257</v>
      </c>
      <c r="X601" s="125" t="s">
        <v>1417</v>
      </c>
    </row>
    <row r="602" spans="2:24" ht="12" hidden="1" customHeight="1">
      <c r="B602" s="125" t="s">
        <v>333</v>
      </c>
      <c r="C602" s="126">
        <v>44469</v>
      </c>
      <c r="D602" s="125">
        <v>109</v>
      </c>
      <c r="E602" s="125" t="s">
        <v>954</v>
      </c>
      <c r="F602" s="125">
        <v>3315003</v>
      </c>
      <c r="G602" s="125">
        <v>0</v>
      </c>
      <c r="H602" s="125" t="s">
        <v>649</v>
      </c>
      <c r="I602" s="125" t="s">
        <v>1389</v>
      </c>
      <c r="J602" s="125">
        <v>0</v>
      </c>
      <c r="K602" s="125">
        <v>0</v>
      </c>
      <c r="L602" s="125" t="s">
        <v>43</v>
      </c>
      <c r="M602" s="127"/>
      <c r="N602" s="128">
        <v>6884538</v>
      </c>
      <c r="O602" s="153"/>
      <c r="P602" s="154">
        <v>6884538</v>
      </c>
      <c r="Q602" s="155">
        <v>-16593748374</v>
      </c>
      <c r="R602" s="125" t="s">
        <v>261</v>
      </c>
      <c r="S602" s="125" t="s">
        <v>337</v>
      </c>
      <c r="T602" s="125" t="s">
        <v>237</v>
      </c>
      <c r="U602" s="125" t="s">
        <v>251</v>
      </c>
      <c r="V602" s="125" t="s">
        <v>338</v>
      </c>
      <c r="W602" s="125" t="s">
        <v>257</v>
      </c>
      <c r="X602" s="125" t="s">
        <v>1418</v>
      </c>
    </row>
    <row r="603" spans="2:24" ht="12" customHeight="1">
      <c r="B603" s="125" t="s">
        <v>333</v>
      </c>
      <c r="C603" s="126">
        <v>44469</v>
      </c>
      <c r="D603" s="125">
        <v>109</v>
      </c>
      <c r="E603" s="125" t="s">
        <v>954</v>
      </c>
      <c r="F603" s="125">
        <v>3315003</v>
      </c>
      <c r="G603" s="125">
        <v>0</v>
      </c>
      <c r="H603" s="125" t="s">
        <v>262</v>
      </c>
      <c r="I603" s="125" t="s">
        <v>1419</v>
      </c>
      <c r="J603" s="125">
        <v>0</v>
      </c>
      <c r="K603" s="125">
        <v>0</v>
      </c>
      <c r="L603" s="125" t="s">
        <v>43</v>
      </c>
      <c r="M603" s="127"/>
      <c r="N603" s="128">
        <v>36101713</v>
      </c>
      <c r="O603" s="153"/>
      <c r="P603" s="154">
        <v>36101713</v>
      </c>
      <c r="Q603" s="155">
        <v>-16629850087</v>
      </c>
      <c r="R603" s="125" t="s">
        <v>261</v>
      </c>
      <c r="S603" s="125" t="s">
        <v>260</v>
      </c>
      <c r="T603" s="125" t="s">
        <v>237</v>
      </c>
      <c r="U603" s="125" t="s">
        <v>251</v>
      </c>
      <c r="V603" s="125" t="s">
        <v>258</v>
      </c>
      <c r="W603" s="125" t="s">
        <v>257</v>
      </c>
      <c r="X603" s="125" t="s">
        <v>1388</v>
      </c>
    </row>
    <row r="604" spans="2:24" ht="12" customHeight="1">
      <c r="B604" s="125" t="s">
        <v>333</v>
      </c>
      <c r="C604" s="126">
        <v>44469</v>
      </c>
      <c r="D604" s="125">
        <v>109</v>
      </c>
      <c r="E604" s="125" t="s">
        <v>954</v>
      </c>
      <c r="F604" s="125">
        <v>3315003</v>
      </c>
      <c r="G604" s="125">
        <v>0</v>
      </c>
      <c r="H604" s="125" t="s">
        <v>262</v>
      </c>
      <c r="I604" s="125" t="s">
        <v>1408</v>
      </c>
      <c r="J604" s="125">
        <v>0</v>
      </c>
      <c r="K604" s="125">
        <v>0</v>
      </c>
      <c r="L604" s="125" t="s">
        <v>43</v>
      </c>
      <c r="M604" s="128">
        <v>10698980</v>
      </c>
      <c r="N604" s="127"/>
      <c r="O604" s="154">
        <v>10698980</v>
      </c>
      <c r="P604" s="153"/>
      <c r="Q604" s="155">
        <v>-16619151107</v>
      </c>
      <c r="R604" s="125" t="s">
        <v>261</v>
      </c>
      <c r="S604" s="125" t="s">
        <v>337</v>
      </c>
      <c r="T604" s="125" t="s">
        <v>237</v>
      </c>
      <c r="U604" s="125" t="s">
        <v>251</v>
      </c>
      <c r="V604" s="125" t="s">
        <v>338</v>
      </c>
      <c r="W604" s="125" t="s">
        <v>257</v>
      </c>
      <c r="X604" s="125" t="s">
        <v>1420</v>
      </c>
    </row>
    <row r="605" spans="2:24" ht="12" customHeight="1">
      <c r="B605" s="125" t="s">
        <v>333</v>
      </c>
      <c r="C605" s="126">
        <v>44469</v>
      </c>
      <c r="D605" s="125">
        <v>109</v>
      </c>
      <c r="E605" s="125" t="s">
        <v>954</v>
      </c>
      <c r="F605" s="125">
        <v>3315003</v>
      </c>
      <c r="G605" s="125">
        <v>0</v>
      </c>
      <c r="H605" s="125" t="s">
        <v>262</v>
      </c>
      <c r="I605" s="125" t="s">
        <v>1419</v>
      </c>
      <c r="J605" s="125">
        <v>0</v>
      </c>
      <c r="K605" s="125">
        <v>0</v>
      </c>
      <c r="L605" s="125" t="s">
        <v>43</v>
      </c>
      <c r="M605" s="128">
        <v>36101713</v>
      </c>
      <c r="N605" s="127"/>
      <c r="O605" s="154">
        <v>36101713</v>
      </c>
      <c r="P605" s="153"/>
      <c r="Q605" s="155">
        <v>-16583049394</v>
      </c>
      <c r="R605" s="125" t="s">
        <v>261</v>
      </c>
      <c r="S605" s="125" t="s">
        <v>337</v>
      </c>
      <c r="T605" s="125" t="s">
        <v>237</v>
      </c>
      <c r="U605" s="125" t="s">
        <v>251</v>
      </c>
      <c r="V605" s="125" t="s">
        <v>338</v>
      </c>
      <c r="W605" s="125" t="s">
        <v>257</v>
      </c>
      <c r="X605" s="125" t="s">
        <v>1421</v>
      </c>
    </row>
    <row r="606" spans="2:24" ht="12" customHeight="1">
      <c r="B606" s="125" t="s">
        <v>333</v>
      </c>
      <c r="C606" s="126">
        <v>44469</v>
      </c>
      <c r="D606" s="125">
        <v>109</v>
      </c>
      <c r="E606" s="125" t="s">
        <v>339</v>
      </c>
      <c r="F606" s="125">
        <v>3315001</v>
      </c>
      <c r="G606" s="125">
        <v>0</v>
      </c>
      <c r="H606" s="125" t="s">
        <v>262</v>
      </c>
      <c r="I606" s="125" t="s">
        <v>1422</v>
      </c>
      <c r="J606" s="125">
        <v>0</v>
      </c>
      <c r="K606" s="125">
        <v>0</v>
      </c>
      <c r="L606" s="125" t="s">
        <v>42</v>
      </c>
      <c r="M606" s="127"/>
      <c r="N606" s="128" t="s">
        <v>1423</v>
      </c>
      <c r="O606" s="153"/>
      <c r="P606" s="154">
        <v>6776031</v>
      </c>
      <c r="Q606" s="155">
        <v>-16589825425</v>
      </c>
      <c r="R606" s="125" t="s">
        <v>261</v>
      </c>
      <c r="S606" s="125" t="s">
        <v>260</v>
      </c>
      <c r="T606" s="125" t="s">
        <v>237</v>
      </c>
      <c r="U606" s="125" t="s">
        <v>251</v>
      </c>
      <c r="V606" s="125" t="s">
        <v>258</v>
      </c>
      <c r="W606" s="125" t="s">
        <v>257</v>
      </c>
      <c r="X606" s="125" t="s">
        <v>1424</v>
      </c>
    </row>
    <row r="607" spans="2:24" ht="12" customHeight="1">
      <c r="B607" s="125" t="s">
        <v>333</v>
      </c>
      <c r="C607" s="126">
        <v>44469</v>
      </c>
      <c r="D607" s="125">
        <v>109</v>
      </c>
      <c r="E607" s="125" t="s">
        <v>339</v>
      </c>
      <c r="F607" s="125">
        <v>3315001</v>
      </c>
      <c r="G607" s="125">
        <v>0</v>
      </c>
      <c r="H607" s="125" t="s">
        <v>262</v>
      </c>
      <c r="I607" s="125" t="s">
        <v>1425</v>
      </c>
      <c r="J607" s="125">
        <v>0</v>
      </c>
      <c r="K607" s="125">
        <v>0</v>
      </c>
      <c r="L607" s="125" t="s">
        <v>43</v>
      </c>
      <c r="M607" s="128">
        <v>115005</v>
      </c>
      <c r="N607" s="127"/>
      <c r="O607" s="154">
        <v>115005</v>
      </c>
      <c r="P607" s="153"/>
      <c r="Q607" s="155">
        <v>-16589710420</v>
      </c>
      <c r="R607" s="125" t="s">
        <v>261</v>
      </c>
      <c r="S607" s="125" t="s">
        <v>337</v>
      </c>
      <c r="T607" s="125" t="s">
        <v>237</v>
      </c>
      <c r="U607" s="125" t="s">
        <v>251</v>
      </c>
      <c r="V607" s="125" t="s">
        <v>338</v>
      </c>
      <c r="W607" s="125" t="s">
        <v>257</v>
      </c>
      <c r="X607" s="125" t="s">
        <v>1426</v>
      </c>
    </row>
    <row r="608" spans="2:24" ht="12" customHeight="1">
      <c r="B608" s="125" t="s">
        <v>333</v>
      </c>
      <c r="C608" s="126">
        <v>44469</v>
      </c>
      <c r="D608" s="125">
        <v>109</v>
      </c>
      <c r="E608" s="125" t="s">
        <v>339</v>
      </c>
      <c r="F608" s="125">
        <v>3315001</v>
      </c>
      <c r="G608" s="125">
        <v>0</v>
      </c>
      <c r="H608" s="125" t="s">
        <v>262</v>
      </c>
      <c r="I608" s="125" t="s">
        <v>1425</v>
      </c>
      <c r="J608" s="125">
        <v>0</v>
      </c>
      <c r="K608" s="125">
        <v>0</v>
      </c>
      <c r="L608" s="125" t="s">
        <v>43</v>
      </c>
      <c r="M608" s="127"/>
      <c r="N608" s="128">
        <v>12183060</v>
      </c>
      <c r="O608" s="153"/>
      <c r="P608" s="154">
        <v>12183060</v>
      </c>
      <c r="Q608" s="155">
        <v>-16601893480</v>
      </c>
      <c r="R608" s="125" t="s">
        <v>261</v>
      </c>
      <c r="S608" s="125" t="s">
        <v>260</v>
      </c>
      <c r="T608" s="125" t="s">
        <v>237</v>
      </c>
      <c r="U608" s="125" t="s">
        <v>251</v>
      </c>
      <c r="V608" s="125" t="s">
        <v>258</v>
      </c>
      <c r="W608" s="125" t="s">
        <v>257</v>
      </c>
      <c r="X608" s="125" t="s">
        <v>1424</v>
      </c>
    </row>
    <row r="609" spans="2:24" ht="12" customHeight="1">
      <c r="B609" s="125" t="s">
        <v>333</v>
      </c>
      <c r="C609" s="126">
        <v>44469</v>
      </c>
      <c r="D609" s="125">
        <v>109</v>
      </c>
      <c r="E609" s="125" t="s">
        <v>339</v>
      </c>
      <c r="F609" s="125">
        <v>3315001</v>
      </c>
      <c r="G609" s="125">
        <v>0</v>
      </c>
      <c r="H609" s="125" t="s">
        <v>262</v>
      </c>
      <c r="I609" s="125" t="s">
        <v>1422</v>
      </c>
      <c r="J609" s="125">
        <v>0</v>
      </c>
      <c r="K609" s="125">
        <v>0</v>
      </c>
      <c r="L609" s="125" t="s">
        <v>42</v>
      </c>
      <c r="M609" s="128" t="s">
        <v>1427</v>
      </c>
      <c r="N609" s="127"/>
      <c r="O609" s="154">
        <v>6609836</v>
      </c>
      <c r="P609" s="153"/>
      <c r="Q609" s="155">
        <v>-16595283644</v>
      </c>
      <c r="R609" s="125" t="s">
        <v>261</v>
      </c>
      <c r="S609" s="125" t="s">
        <v>337</v>
      </c>
      <c r="T609" s="125" t="s">
        <v>237</v>
      </c>
      <c r="U609" s="125" t="s">
        <v>251</v>
      </c>
      <c r="V609" s="125" t="s">
        <v>338</v>
      </c>
      <c r="W609" s="125" t="s">
        <v>257</v>
      </c>
      <c r="X609" s="125" t="s">
        <v>1428</v>
      </c>
    </row>
    <row r="610" spans="2:24" ht="12" customHeight="1">
      <c r="B610" s="125" t="s">
        <v>333</v>
      </c>
      <c r="C610" s="126">
        <v>44469</v>
      </c>
      <c r="D610" s="125">
        <v>109</v>
      </c>
      <c r="E610" s="125" t="s">
        <v>339</v>
      </c>
      <c r="F610" s="125">
        <v>3315001</v>
      </c>
      <c r="G610" s="125">
        <v>0</v>
      </c>
      <c r="H610" s="125" t="s">
        <v>262</v>
      </c>
      <c r="I610" s="125" t="s">
        <v>1422</v>
      </c>
      <c r="J610" s="125">
        <v>0</v>
      </c>
      <c r="K610" s="125">
        <v>0</v>
      </c>
      <c r="L610" s="125" t="s">
        <v>42</v>
      </c>
      <c r="M610" s="128" t="s">
        <v>1429</v>
      </c>
      <c r="N610" s="127"/>
      <c r="O610" s="154">
        <v>166195</v>
      </c>
      <c r="P610" s="153"/>
      <c r="Q610" s="155">
        <v>-16595117449</v>
      </c>
      <c r="R610" s="125" t="s">
        <v>261</v>
      </c>
      <c r="S610" s="125" t="s">
        <v>337</v>
      </c>
      <c r="T610" s="125" t="s">
        <v>237</v>
      </c>
      <c r="U610" s="125" t="s">
        <v>251</v>
      </c>
      <c r="V610" s="125" t="s">
        <v>338</v>
      </c>
      <c r="W610" s="125" t="s">
        <v>257</v>
      </c>
      <c r="X610" s="125" t="s">
        <v>1430</v>
      </c>
    </row>
    <row r="611" spans="2:24" ht="12" customHeight="1">
      <c r="B611" s="125" t="s">
        <v>333</v>
      </c>
      <c r="C611" s="126">
        <v>44469</v>
      </c>
      <c r="D611" s="125">
        <v>109</v>
      </c>
      <c r="E611" s="125" t="s">
        <v>339</v>
      </c>
      <c r="F611" s="125">
        <v>3315001</v>
      </c>
      <c r="G611" s="125">
        <v>0</v>
      </c>
      <c r="H611" s="125" t="s">
        <v>262</v>
      </c>
      <c r="I611" s="125" t="s">
        <v>1425</v>
      </c>
      <c r="J611" s="125">
        <v>0</v>
      </c>
      <c r="K611" s="125">
        <v>0</v>
      </c>
      <c r="L611" s="125" t="s">
        <v>43</v>
      </c>
      <c r="M611" s="128">
        <v>12068055</v>
      </c>
      <c r="N611" s="127"/>
      <c r="O611" s="154">
        <v>12068055</v>
      </c>
      <c r="P611" s="153"/>
      <c r="Q611" s="163">
        <v>-16583049394</v>
      </c>
      <c r="R611" s="125" t="s">
        <v>261</v>
      </c>
      <c r="S611" s="125" t="s">
        <v>337</v>
      </c>
      <c r="T611" s="125" t="s">
        <v>237</v>
      </c>
      <c r="U611" s="125" t="s">
        <v>251</v>
      </c>
      <c r="V611" s="125" t="s">
        <v>338</v>
      </c>
      <c r="W611" s="125" t="s">
        <v>257</v>
      </c>
      <c r="X611" s="125" t="s">
        <v>1431</v>
      </c>
    </row>
    <row r="612" spans="2:24" ht="12" customHeight="1">
      <c r="O612" s="136">
        <f>SUBTOTAL(9,O3:O611)</f>
        <v>75518046008</v>
      </c>
      <c r="P612" s="136">
        <f>SUBTOTAL(9,P3:P611)</f>
        <v>42743134484</v>
      </c>
    </row>
    <row r="614" spans="2:24" ht="12" customHeight="1">
      <c r="O614" s="137">
        <f>P612-O612</f>
        <v>-32774911524</v>
      </c>
    </row>
  </sheetData>
  <autoFilter ref="B1:X611">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289</v>
      </c>
      <c r="C1" t="s">
        <v>288</v>
      </c>
      <c r="D1" t="s">
        <v>287</v>
      </c>
      <c r="E1" t="s">
        <v>286</v>
      </c>
      <c r="F1" t="s">
        <v>285</v>
      </c>
      <c r="G1" t="s">
        <v>284</v>
      </c>
      <c r="H1" t="s">
        <v>283</v>
      </c>
      <c r="I1" t="s">
        <v>282</v>
      </c>
      <c r="J1" t="s">
        <v>281</v>
      </c>
      <c r="K1" t="s">
        <v>39</v>
      </c>
      <c r="L1" t="s">
        <v>280</v>
      </c>
      <c r="M1" t="s">
        <v>279</v>
      </c>
      <c r="N1" t="s">
        <v>278</v>
      </c>
      <c r="O1" t="s">
        <v>277</v>
      </c>
      <c r="P1" t="s">
        <v>276</v>
      </c>
      <c r="Q1" t="s">
        <v>275</v>
      </c>
      <c r="R1" t="s">
        <v>274</v>
      </c>
      <c r="S1" t="s">
        <v>273</v>
      </c>
      <c r="T1" t="s">
        <v>254</v>
      </c>
      <c r="U1" t="s">
        <v>272</v>
      </c>
      <c r="V1" t="s">
        <v>271</v>
      </c>
      <c r="W1" t="s">
        <v>270</v>
      </c>
    </row>
    <row r="2" spans="1:23" hidden="1">
      <c r="A2" t="s">
        <v>841</v>
      </c>
      <c r="B2" s="168">
        <v>44197</v>
      </c>
      <c r="C2">
        <v>0</v>
      </c>
      <c r="D2">
        <v>0</v>
      </c>
      <c r="E2">
        <v>0</v>
      </c>
      <c r="F2">
        <v>0</v>
      </c>
      <c r="G2" t="s">
        <v>842</v>
      </c>
      <c r="H2">
        <v>1372485</v>
      </c>
      <c r="I2" t="s">
        <v>843</v>
      </c>
      <c r="J2" t="s">
        <v>255</v>
      </c>
      <c r="K2" t="s">
        <v>43</v>
      </c>
      <c r="L2" s="136">
        <v>756457288</v>
      </c>
      <c r="M2" s="136">
        <v>360217756</v>
      </c>
      <c r="N2" s="136">
        <v>756457288</v>
      </c>
      <c r="O2" s="136">
        <v>360217756</v>
      </c>
      <c r="P2" s="136">
        <v>396239532</v>
      </c>
      <c r="Q2" t="s">
        <v>254</v>
      </c>
      <c r="R2" t="s">
        <v>256</v>
      </c>
      <c r="S2" t="s">
        <v>255</v>
      </c>
      <c r="T2" t="s">
        <v>251</v>
      </c>
      <c r="U2" t="s">
        <v>43</v>
      </c>
      <c r="V2">
        <v>0</v>
      </c>
    </row>
    <row r="3" spans="1:23" hidden="1">
      <c r="A3" t="s">
        <v>490</v>
      </c>
      <c r="B3" s="168">
        <v>44197</v>
      </c>
      <c r="C3">
        <v>0</v>
      </c>
      <c r="D3">
        <v>0</v>
      </c>
      <c r="E3">
        <v>0</v>
      </c>
      <c r="F3">
        <v>0</v>
      </c>
      <c r="G3" t="s">
        <v>842</v>
      </c>
      <c r="H3">
        <v>1372485</v>
      </c>
      <c r="I3" t="s">
        <v>843</v>
      </c>
      <c r="J3" t="s">
        <v>255</v>
      </c>
      <c r="K3" t="s">
        <v>43</v>
      </c>
      <c r="L3" s="136">
        <v>260856000000000</v>
      </c>
      <c r="M3" s="136">
        <v>260857000000000</v>
      </c>
      <c r="N3" s="136">
        <v>260856000000000</v>
      </c>
      <c r="O3" s="136">
        <v>260857000000000</v>
      </c>
      <c r="P3" s="136">
        <v>-632990641</v>
      </c>
      <c r="Q3" t="s">
        <v>254</v>
      </c>
      <c r="R3" t="s">
        <v>256</v>
      </c>
      <c r="S3" t="s">
        <v>255</v>
      </c>
      <c r="T3" t="s">
        <v>251</v>
      </c>
      <c r="U3" t="s">
        <v>43</v>
      </c>
      <c r="V3">
        <v>0</v>
      </c>
    </row>
    <row r="4" spans="1:23" hidden="1">
      <c r="A4" t="s">
        <v>844</v>
      </c>
      <c r="B4" s="168">
        <v>44197</v>
      </c>
      <c r="C4">
        <v>0</v>
      </c>
      <c r="D4">
        <v>0</v>
      </c>
      <c r="E4">
        <v>0</v>
      </c>
      <c r="F4">
        <v>0</v>
      </c>
      <c r="G4" t="s">
        <v>842</v>
      </c>
      <c r="H4">
        <v>1372485</v>
      </c>
      <c r="I4" t="s">
        <v>843</v>
      </c>
      <c r="J4" t="s">
        <v>255</v>
      </c>
      <c r="K4" t="s">
        <v>43</v>
      </c>
      <c r="L4" s="136">
        <v>3028380000000</v>
      </c>
      <c r="M4" s="136">
        <v>3028130000000</v>
      </c>
      <c r="N4" s="136">
        <v>3028380000000</v>
      </c>
      <c r="O4" s="136">
        <v>3028130000000</v>
      </c>
      <c r="P4" s="136">
        <v>-379700132</v>
      </c>
      <c r="Q4" t="s">
        <v>254</v>
      </c>
      <c r="R4" t="s">
        <v>256</v>
      </c>
      <c r="S4" t="s">
        <v>255</v>
      </c>
      <c r="T4" t="s">
        <v>251</v>
      </c>
      <c r="U4" t="s">
        <v>43</v>
      </c>
      <c r="V4">
        <v>0</v>
      </c>
    </row>
    <row r="5" spans="1:23">
      <c r="A5" t="s">
        <v>490</v>
      </c>
      <c r="B5" s="168">
        <v>44218</v>
      </c>
      <c r="C5">
        <v>107</v>
      </c>
      <c r="D5" t="s">
        <v>246</v>
      </c>
      <c r="E5">
        <v>3315401</v>
      </c>
      <c r="F5">
        <v>0</v>
      </c>
      <c r="G5" t="s">
        <v>262</v>
      </c>
      <c r="H5" t="s">
        <v>491</v>
      </c>
      <c r="J5">
        <v>0</v>
      </c>
      <c r="K5" t="s">
        <v>43</v>
      </c>
      <c r="L5" s="136">
        <v>90000000</v>
      </c>
      <c r="M5" s="136"/>
      <c r="N5" s="136">
        <v>90000000</v>
      </c>
      <c r="O5" s="136"/>
      <c r="P5" s="136">
        <v>-289700132</v>
      </c>
      <c r="Q5" t="s">
        <v>261</v>
      </c>
      <c r="R5" t="s">
        <v>260</v>
      </c>
      <c r="S5" t="s">
        <v>259</v>
      </c>
      <c r="T5" t="s">
        <v>251</v>
      </c>
      <c r="U5" t="s">
        <v>258</v>
      </c>
      <c r="V5" t="s">
        <v>257</v>
      </c>
      <c r="W5" t="s">
        <v>363</v>
      </c>
    </row>
    <row r="6" spans="1:23">
      <c r="A6" t="s">
        <v>490</v>
      </c>
      <c r="B6" s="168">
        <v>44280</v>
      </c>
      <c r="C6">
        <v>107</v>
      </c>
      <c r="D6" t="s">
        <v>246</v>
      </c>
      <c r="E6">
        <v>3315401</v>
      </c>
      <c r="F6">
        <v>0</v>
      </c>
      <c r="G6" t="s">
        <v>262</v>
      </c>
      <c r="H6" t="s">
        <v>493</v>
      </c>
      <c r="J6">
        <v>0</v>
      </c>
      <c r="K6" t="s">
        <v>43</v>
      </c>
      <c r="L6" s="136">
        <v>90000000</v>
      </c>
      <c r="M6" s="136"/>
      <c r="N6" s="136">
        <v>90000000</v>
      </c>
      <c r="O6" s="136"/>
      <c r="P6" s="136">
        <v>-199700132</v>
      </c>
      <c r="Q6" t="s">
        <v>261</v>
      </c>
      <c r="R6" t="s">
        <v>260</v>
      </c>
      <c r="S6" t="s">
        <v>259</v>
      </c>
      <c r="T6" t="s">
        <v>251</v>
      </c>
      <c r="U6" t="s">
        <v>258</v>
      </c>
      <c r="V6" t="s">
        <v>257</v>
      </c>
      <c r="W6" t="s">
        <v>362</v>
      </c>
    </row>
    <row r="7" spans="1:23">
      <c r="A7" t="s">
        <v>490</v>
      </c>
      <c r="B7" s="168">
        <v>44280</v>
      </c>
      <c r="C7">
        <v>107</v>
      </c>
      <c r="D7" t="s">
        <v>246</v>
      </c>
      <c r="E7">
        <v>3315401</v>
      </c>
      <c r="F7">
        <v>0</v>
      </c>
      <c r="G7" t="s">
        <v>262</v>
      </c>
      <c r="H7" t="s">
        <v>492</v>
      </c>
      <c r="J7">
        <v>0</v>
      </c>
      <c r="K7" t="s">
        <v>43</v>
      </c>
      <c r="L7" s="136">
        <v>64488656</v>
      </c>
      <c r="M7" s="136"/>
      <c r="N7" s="136">
        <v>64488656</v>
      </c>
      <c r="O7" s="136"/>
      <c r="P7" s="136">
        <v>-135211476</v>
      </c>
      <c r="Q7" t="s">
        <v>261</v>
      </c>
      <c r="R7" t="s">
        <v>260</v>
      </c>
      <c r="S7" t="s">
        <v>259</v>
      </c>
      <c r="T7" t="s">
        <v>251</v>
      </c>
      <c r="U7" t="s">
        <v>258</v>
      </c>
      <c r="V7" t="s">
        <v>257</v>
      </c>
      <c r="W7" t="s">
        <v>362</v>
      </c>
    </row>
    <row r="8" spans="1:23">
      <c r="A8" t="s">
        <v>490</v>
      </c>
      <c r="B8" s="168">
        <v>44301</v>
      </c>
      <c r="C8">
        <v>107</v>
      </c>
      <c r="D8" t="s">
        <v>246</v>
      </c>
      <c r="E8">
        <v>3315401</v>
      </c>
      <c r="F8">
        <v>0</v>
      </c>
      <c r="G8" t="s">
        <v>262</v>
      </c>
      <c r="H8" t="s">
        <v>845</v>
      </c>
      <c r="J8">
        <v>0</v>
      </c>
      <c r="K8" t="s">
        <v>43</v>
      </c>
      <c r="L8" s="136">
        <v>60000000</v>
      </c>
      <c r="M8" s="136"/>
      <c r="N8" s="136">
        <v>60000000</v>
      </c>
      <c r="O8" s="136"/>
      <c r="P8" s="136">
        <v>-75211476</v>
      </c>
      <c r="Q8" t="s">
        <v>261</v>
      </c>
      <c r="R8" t="s">
        <v>260</v>
      </c>
      <c r="S8" t="s">
        <v>259</v>
      </c>
      <c r="T8" t="s">
        <v>251</v>
      </c>
      <c r="U8" t="s">
        <v>258</v>
      </c>
      <c r="V8" t="s">
        <v>257</v>
      </c>
      <c r="W8" t="s">
        <v>362</v>
      </c>
    </row>
    <row r="9" spans="1:23">
      <c r="A9" t="s">
        <v>490</v>
      </c>
      <c r="B9" s="168">
        <v>44313</v>
      </c>
      <c r="C9">
        <v>107</v>
      </c>
      <c r="D9" t="s">
        <v>246</v>
      </c>
      <c r="E9">
        <v>3315401</v>
      </c>
      <c r="F9">
        <v>0</v>
      </c>
      <c r="G9" t="s">
        <v>262</v>
      </c>
      <c r="H9" t="s">
        <v>846</v>
      </c>
      <c r="J9">
        <v>0</v>
      </c>
      <c r="K9" t="s">
        <v>43</v>
      </c>
      <c r="L9" s="136">
        <v>60000000</v>
      </c>
      <c r="M9" s="136"/>
      <c r="N9" s="136">
        <v>60000000</v>
      </c>
      <c r="O9" s="136"/>
      <c r="P9" s="136">
        <v>-15211476</v>
      </c>
      <c r="Q9" t="s">
        <v>261</v>
      </c>
      <c r="R9" t="s">
        <v>260</v>
      </c>
      <c r="S9" t="s">
        <v>259</v>
      </c>
      <c r="T9" t="s">
        <v>251</v>
      </c>
      <c r="U9" t="s">
        <v>258</v>
      </c>
      <c r="V9" t="s">
        <v>257</v>
      </c>
      <c r="W9" t="s">
        <v>362</v>
      </c>
    </row>
    <row r="10" spans="1:23" hidden="1">
      <c r="A10" t="s">
        <v>490</v>
      </c>
      <c r="B10" s="168">
        <v>44316</v>
      </c>
      <c r="C10">
        <v>0</v>
      </c>
      <c r="D10">
        <v>0</v>
      </c>
      <c r="E10">
        <v>0</v>
      </c>
      <c r="F10">
        <v>0</v>
      </c>
      <c r="G10" t="s">
        <v>847</v>
      </c>
      <c r="H10">
        <v>1372618</v>
      </c>
      <c r="I10" t="s">
        <v>848</v>
      </c>
      <c r="J10" t="s">
        <v>849</v>
      </c>
      <c r="K10" t="s">
        <v>43</v>
      </c>
      <c r="L10" s="136"/>
      <c r="M10" s="136">
        <v>300000000</v>
      </c>
      <c r="N10" s="136"/>
      <c r="O10" s="136">
        <v>300000000</v>
      </c>
      <c r="P10" s="136">
        <v>-315211476</v>
      </c>
      <c r="Q10" t="s">
        <v>254</v>
      </c>
      <c r="R10" t="s">
        <v>253</v>
      </c>
      <c r="S10" t="s">
        <v>252</v>
      </c>
      <c r="T10" t="s">
        <v>251</v>
      </c>
      <c r="U10" t="s">
        <v>43</v>
      </c>
      <c r="V10">
        <v>0</v>
      </c>
    </row>
    <row r="11" spans="1:23">
      <c r="A11" t="s">
        <v>490</v>
      </c>
      <c r="B11" s="168">
        <v>44352</v>
      </c>
      <c r="C11">
        <v>107</v>
      </c>
      <c r="D11" t="s">
        <v>246</v>
      </c>
      <c r="E11">
        <v>3315401</v>
      </c>
      <c r="F11">
        <v>0</v>
      </c>
      <c r="G11" t="s">
        <v>262</v>
      </c>
      <c r="H11" t="s">
        <v>850</v>
      </c>
      <c r="J11">
        <v>0</v>
      </c>
      <c r="K11" t="s">
        <v>43</v>
      </c>
      <c r="L11" s="136">
        <v>90000000</v>
      </c>
      <c r="M11" s="136"/>
      <c r="N11" s="136">
        <v>90000000</v>
      </c>
      <c r="O11" s="136"/>
      <c r="P11" s="136">
        <v>-225211476</v>
      </c>
      <c r="Q11" t="s">
        <v>261</v>
      </c>
      <c r="R11" t="s">
        <v>260</v>
      </c>
      <c r="S11" t="s">
        <v>259</v>
      </c>
      <c r="T11" t="s">
        <v>251</v>
      </c>
      <c r="U11" t="s">
        <v>258</v>
      </c>
      <c r="V11" t="s">
        <v>257</v>
      </c>
      <c r="W11" t="s">
        <v>362</v>
      </c>
    </row>
    <row r="12" spans="1:23">
      <c r="A12" t="s">
        <v>490</v>
      </c>
      <c r="B12" s="168">
        <v>44376</v>
      </c>
      <c r="C12">
        <v>107</v>
      </c>
      <c r="D12" t="s">
        <v>246</v>
      </c>
      <c r="E12">
        <v>3315401</v>
      </c>
      <c r="F12">
        <v>0</v>
      </c>
      <c r="G12" t="s">
        <v>262</v>
      </c>
      <c r="H12" t="s">
        <v>851</v>
      </c>
      <c r="J12">
        <v>0</v>
      </c>
      <c r="K12" t="s">
        <v>43</v>
      </c>
      <c r="L12" s="136">
        <v>120000000</v>
      </c>
      <c r="M12" s="136"/>
      <c r="N12" s="136">
        <v>120000000</v>
      </c>
      <c r="O12" s="136"/>
      <c r="P12" s="136">
        <v>-105211476</v>
      </c>
      <c r="Q12" t="s">
        <v>261</v>
      </c>
      <c r="R12" t="s">
        <v>260</v>
      </c>
      <c r="S12" t="s">
        <v>259</v>
      </c>
      <c r="T12" t="s">
        <v>251</v>
      </c>
      <c r="U12" t="s">
        <v>258</v>
      </c>
      <c r="V12" t="s">
        <v>257</v>
      </c>
      <c r="W12" t="s">
        <v>362</v>
      </c>
    </row>
    <row r="13" spans="1:23">
      <c r="A13" t="s">
        <v>490</v>
      </c>
      <c r="B13" s="168">
        <v>44403</v>
      </c>
      <c r="C13">
        <v>107</v>
      </c>
      <c r="D13" t="s">
        <v>246</v>
      </c>
      <c r="E13">
        <v>3315401</v>
      </c>
      <c r="F13">
        <v>0</v>
      </c>
      <c r="G13" t="s">
        <v>262</v>
      </c>
      <c r="H13" t="s">
        <v>852</v>
      </c>
      <c r="J13">
        <v>0</v>
      </c>
      <c r="K13" t="s">
        <v>43</v>
      </c>
      <c r="L13" s="136">
        <v>90000000</v>
      </c>
      <c r="M13" s="136"/>
      <c r="N13" s="136">
        <v>90000000</v>
      </c>
      <c r="O13" s="136"/>
      <c r="P13" s="136">
        <v>-15211476</v>
      </c>
      <c r="Q13" t="s">
        <v>261</v>
      </c>
      <c r="R13" t="s">
        <v>260</v>
      </c>
      <c r="S13" t="s">
        <v>259</v>
      </c>
      <c r="T13" t="s">
        <v>251</v>
      </c>
      <c r="U13" t="s">
        <v>258</v>
      </c>
      <c r="V13" t="s">
        <v>257</v>
      </c>
      <c r="W13" t="s">
        <v>853</v>
      </c>
    </row>
    <row r="14" spans="1:23">
      <c r="A14" t="s">
        <v>490</v>
      </c>
      <c r="B14" s="168">
        <v>44426</v>
      </c>
      <c r="C14">
        <v>107</v>
      </c>
      <c r="D14" t="s">
        <v>246</v>
      </c>
      <c r="E14">
        <v>3315401</v>
      </c>
      <c r="F14">
        <v>0</v>
      </c>
      <c r="G14" t="s">
        <v>262</v>
      </c>
      <c r="H14" t="s">
        <v>854</v>
      </c>
      <c r="J14">
        <v>0</v>
      </c>
      <c r="K14" t="s">
        <v>43</v>
      </c>
      <c r="L14" s="136">
        <v>150000000</v>
      </c>
      <c r="M14" s="136"/>
      <c r="N14" s="136">
        <v>150000000</v>
      </c>
      <c r="O14" s="136"/>
      <c r="P14" s="136">
        <v>134788524</v>
      </c>
      <c r="Q14" t="s">
        <v>261</v>
      </c>
      <c r="R14" t="s">
        <v>260</v>
      </c>
      <c r="S14" t="s">
        <v>259</v>
      </c>
      <c r="T14" t="s">
        <v>251</v>
      </c>
      <c r="U14" t="s">
        <v>258</v>
      </c>
      <c r="V14" t="s">
        <v>257</v>
      </c>
      <c r="W14" t="s">
        <v>362</v>
      </c>
    </row>
    <row r="15" spans="1:23">
      <c r="A15" t="s">
        <v>490</v>
      </c>
      <c r="B15" s="168">
        <v>44435</v>
      </c>
      <c r="C15">
        <v>107</v>
      </c>
      <c r="D15" t="s">
        <v>246</v>
      </c>
      <c r="E15">
        <v>3315401</v>
      </c>
      <c r="F15">
        <v>0</v>
      </c>
      <c r="G15" t="s">
        <v>262</v>
      </c>
      <c r="H15" t="s">
        <v>855</v>
      </c>
      <c r="J15">
        <v>0</v>
      </c>
      <c r="K15" t="s">
        <v>43</v>
      </c>
      <c r="L15" s="136">
        <v>60000000</v>
      </c>
      <c r="M15" s="136"/>
      <c r="N15" s="136">
        <v>60000000</v>
      </c>
      <c r="O15" s="136"/>
      <c r="P15" s="136">
        <v>194788524</v>
      </c>
      <c r="Q15" t="s">
        <v>261</v>
      </c>
      <c r="R15" t="s">
        <v>260</v>
      </c>
      <c r="S15" t="s">
        <v>259</v>
      </c>
      <c r="T15" t="s">
        <v>251</v>
      </c>
      <c r="U15" t="s">
        <v>258</v>
      </c>
      <c r="V15" t="s">
        <v>257</v>
      </c>
      <c r="W15" t="s">
        <v>362</v>
      </c>
    </row>
    <row r="16" spans="1:23">
      <c r="A16" t="s">
        <v>490</v>
      </c>
      <c r="B16" s="168">
        <v>44448</v>
      </c>
      <c r="C16">
        <v>107</v>
      </c>
      <c r="D16" t="s">
        <v>246</v>
      </c>
      <c r="E16">
        <v>3315401</v>
      </c>
      <c r="F16">
        <v>0</v>
      </c>
      <c r="G16" t="s">
        <v>262</v>
      </c>
      <c r="H16" t="s">
        <v>856</v>
      </c>
      <c r="J16">
        <v>0</v>
      </c>
      <c r="K16" t="s">
        <v>43</v>
      </c>
      <c r="L16" s="136">
        <v>141000000</v>
      </c>
      <c r="M16" s="136"/>
      <c r="N16" s="136">
        <v>141000000</v>
      </c>
      <c r="O16" s="136"/>
      <c r="P16" s="136">
        <v>335788524</v>
      </c>
      <c r="Q16" t="s">
        <v>261</v>
      </c>
      <c r="R16" t="s">
        <v>260</v>
      </c>
      <c r="S16" t="s">
        <v>259</v>
      </c>
      <c r="T16" t="s">
        <v>251</v>
      </c>
      <c r="U16" t="s">
        <v>258</v>
      </c>
      <c r="V16" t="s">
        <v>257</v>
      </c>
      <c r="W16" t="s">
        <v>362</v>
      </c>
    </row>
    <row r="17" spans="1:23">
      <c r="A17" t="s">
        <v>490</v>
      </c>
      <c r="B17" s="168">
        <v>44461</v>
      </c>
      <c r="C17">
        <v>107</v>
      </c>
      <c r="D17" t="s">
        <v>246</v>
      </c>
      <c r="E17">
        <v>3315401</v>
      </c>
      <c r="F17">
        <v>0</v>
      </c>
      <c r="G17" t="s">
        <v>262</v>
      </c>
      <c r="H17" t="s">
        <v>857</v>
      </c>
      <c r="J17">
        <v>0</v>
      </c>
      <c r="K17" t="s">
        <v>43</v>
      </c>
      <c r="L17" s="136">
        <v>70500000</v>
      </c>
      <c r="M17" s="136"/>
      <c r="N17" s="136">
        <v>70500000</v>
      </c>
      <c r="O17" s="136"/>
      <c r="P17" s="136">
        <v>406288524</v>
      </c>
      <c r="Q17" t="s">
        <v>261</v>
      </c>
      <c r="R17" t="s">
        <v>260</v>
      </c>
      <c r="S17" t="s">
        <v>259</v>
      </c>
      <c r="T17" t="s">
        <v>251</v>
      </c>
      <c r="U17" t="s">
        <v>258</v>
      </c>
      <c r="V17" t="s">
        <v>257</v>
      </c>
      <c r="W17" t="s">
        <v>362</v>
      </c>
    </row>
    <row r="18" spans="1:23" hidden="1">
      <c r="A18" t="s">
        <v>494</v>
      </c>
      <c r="B18" s="168">
        <v>44197</v>
      </c>
      <c r="C18">
        <v>0</v>
      </c>
      <c r="D18">
        <v>0</v>
      </c>
      <c r="E18">
        <v>0</v>
      </c>
      <c r="F18">
        <v>0</v>
      </c>
      <c r="G18" t="s">
        <v>842</v>
      </c>
      <c r="H18">
        <v>1372485</v>
      </c>
      <c r="I18" t="s">
        <v>843</v>
      </c>
      <c r="J18" t="s">
        <v>255</v>
      </c>
      <c r="K18" t="s">
        <v>43</v>
      </c>
      <c r="L18">
        <v>143210688876</v>
      </c>
      <c r="M18">
        <v>149675900351</v>
      </c>
      <c r="N18">
        <v>143210688876</v>
      </c>
      <c r="O18">
        <v>149675900351</v>
      </c>
      <c r="P18">
        <v>-6465211475</v>
      </c>
      <c r="Q18" t="s">
        <v>254</v>
      </c>
      <c r="R18" t="s">
        <v>256</v>
      </c>
      <c r="S18" t="s">
        <v>255</v>
      </c>
      <c r="T18" t="s">
        <v>251</v>
      </c>
      <c r="U18" t="s">
        <v>43</v>
      </c>
      <c r="V18">
        <v>0</v>
      </c>
    </row>
    <row r="19" spans="1:23">
      <c r="A19" t="s">
        <v>495</v>
      </c>
      <c r="B19" s="168">
        <v>44216</v>
      </c>
      <c r="C19">
        <v>107</v>
      </c>
      <c r="D19" t="s">
        <v>858</v>
      </c>
      <c r="E19">
        <v>1070872</v>
      </c>
      <c r="F19">
        <v>0</v>
      </c>
      <c r="G19" t="s">
        <v>262</v>
      </c>
      <c r="H19" t="s">
        <v>496</v>
      </c>
      <c r="J19">
        <v>0</v>
      </c>
      <c r="K19" t="s">
        <v>43</v>
      </c>
      <c r="L19" s="136">
        <v>300000000</v>
      </c>
      <c r="M19" s="136"/>
      <c r="N19">
        <v>300000000</v>
      </c>
      <c r="P19">
        <v>-6165211475</v>
      </c>
      <c r="Q19" t="s">
        <v>261</v>
      </c>
      <c r="R19" t="s">
        <v>260</v>
      </c>
      <c r="S19" t="s">
        <v>259</v>
      </c>
      <c r="T19" t="s">
        <v>251</v>
      </c>
      <c r="U19" t="s">
        <v>258</v>
      </c>
      <c r="V19" t="s">
        <v>257</v>
      </c>
      <c r="W19" t="s">
        <v>497</v>
      </c>
    </row>
    <row r="20" spans="1:23" hidden="1">
      <c r="A20" t="s">
        <v>494</v>
      </c>
      <c r="B20" s="168">
        <v>44222</v>
      </c>
      <c r="C20">
        <v>0</v>
      </c>
      <c r="D20">
        <v>0</v>
      </c>
      <c r="E20">
        <v>0</v>
      </c>
      <c r="F20" t="s">
        <v>498</v>
      </c>
      <c r="G20" t="s">
        <v>499</v>
      </c>
      <c r="H20">
        <v>9939984</v>
      </c>
      <c r="J20">
        <v>0</v>
      </c>
      <c r="K20" t="s">
        <v>43</v>
      </c>
      <c r="M20">
        <v>20359080</v>
      </c>
      <c r="O20">
        <v>20359080</v>
      </c>
      <c r="P20">
        <v>-6185570555</v>
      </c>
      <c r="Q20" t="s">
        <v>500</v>
      </c>
      <c r="R20" t="s">
        <v>501</v>
      </c>
      <c r="S20" t="s">
        <v>43</v>
      </c>
      <c r="T20" t="s">
        <v>251</v>
      </c>
      <c r="U20" t="s">
        <v>502</v>
      </c>
      <c r="V20" t="s">
        <v>503</v>
      </c>
      <c r="W20" t="s">
        <v>504</v>
      </c>
    </row>
    <row r="21" spans="1:23">
      <c r="A21" t="s">
        <v>494</v>
      </c>
      <c r="B21" s="168">
        <v>44249</v>
      </c>
      <c r="C21">
        <v>107</v>
      </c>
      <c r="D21" t="s">
        <v>858</v>
      </c>
      <c r="E21">
        <v>1070872</v>
      </c>
      <c r="F21">
        <v>0</v>
      </c>
      <c r="G21" t="s">
        <v>262</v>
      </c>
      <c r="H21" t="s">
        <v>505</v>
      </c>
      <c r="J21">
        <v>0</v>
      </c>
      <c r="K21" t="s">
        <v>43</v>
      </c>
      <c r="L21" s="136">
        <v>300000000</v>
      </c>
      <c r="M21" s="136"/>
      <c r="N21">
        <v>300000000</v>
      </c>
      <c r="P21">
        <v>-5885570555</v>
      </c>
      <c r="Q21" t="s">
        <v>261</v>
      </c>
      <c r="R21" t="s">
        <v>260</v>
      </c>
      <c r="S21" t="s">
        <v>259</v>
      </c>
      <c r="T21" t="s">
        <v>251</v>
      </c>
      <c r="U21" t="s">
        <v>258</v>
      </c>
      <c r="V21" t="s">
        <v>257</v>
      </c>
      <c r="W21" t="s">
        <v>269</v>
      </c>
    </row>
    <row r="22" spans="1:23">
      <c r="A22" t="s">
        <v>494</v>
      </c>
      <c r="B22" s="168">
        <v>44271</v>
      </c>
      <c r="C22">
        <v>107</v>
      </c>
      <c r="D22" t="s">
        <v>858</v>
      </c>
      <c r="E22">
        <v>1070872</v>
      </c>
      <c r="F22">
        <v>0</v>
      </c>
      <c r="G22" t="s">
        <v>262</v>
      </c>
      <c r="H22" t="s">
        <v>506</v>
      </c>
      <c r="J22">
        <v>0</v>
      </c>
      <c r="K22" t="s">
        <v>43</v>
      </c>
      <c r="L22" s="136">
        <v>300000000</v>
      </c>
      <c r="M22" s="136"/>
      <c r="N22">
        <v>300000000</v>
      </c>
      <c r="P22">
        <v>-5585570555</v>
      </c>
      <c r="Q22" t="s">
        <v>261</v>
      </c>
      <c r="R22" t="s">
        <v>260</v>
      </c>
      <c r="S22" t="s">
        <v>259</v>
      </c>
      <c r="T22" t="s">
        <v>251</v>
      </c>
      <c r="U22" t="s">
        <v>258</v>
      </c>
      <c r="V22" t="s">
        <v>257</v>
      </c>
      <c r="W22" t="s">
        <v>269</v>
      </c>
    </row>
    <row r="23" spans="1:23" hidden="1">
      <c r="A23" t="s">
        <v>494</v>
      </c>
      <c r="B23" s="168">
        <v>44286</v>
      </c>
      <c r="C23">
        <v>0</v>
      </c>
      <c r="D23">
        <v>0</v>
      </c>
      <c r="E23">
        <v>0</v>
      </c>
      <c r="F23">
        <v>0</v>
      </c>
      <c r="G23" t="s">
        <v>507</v>
      </c>
      <c r="H23">
        <v>1372448</v>
      </c>
      <c r="I23" t="s">
        <v>508</v>
      </c>
      <c r="J23" t="s">
        <v>404</v>
      </c>
      <c r="K23" t="s">
        <v>43</v>
      </c>
      <c r="L23">
        <v>20359079</v>
      </c>
      <c r="N23">
        <v>20359079</v>
      </c>
      <c r="P23">
        <v>-5565211476</v>
      </c>
      <c r="Q23" t="s">
        <v>254</v>
      </c>
      <c r="R23" t="s">
        <v>253</v>
      </c>
      <c r="S23" t="s">
        <v>252</v>
      </c>
      <c r="T23" t="s">
        <v>251</v>
      </c>
      <c r="U23" t="s">
        <v>43</v>
      </c>
      <c r="V23">
        <v>0</v>
      </c>
    </row>
    <row r="24" spans="1:23">
      <c r="A24" t="s">
        <v>494</v>
      </c>
      <c r="B24" s="168">
        <v>44300</v>
      </c>
      <c r="C24">
        <v>107</v>
      </c>
      <c r="D24" t="s">
        <v>858</v>
      </c>
      <c r="E24">
        <v>1070872</v>
      </c>
      <c r="F24">
        <v>0</v>
      </c>
      <c r="G24" t="s">
        <v>262</v>
      </c>
      <c r="H24" t="s">
        <v>859</v>
      </c>
      <c r="J24">
        <v>0</v>
      </c>
      <c r="K24" t="s">
        <v>43</v>
      </c>
      <c r="L24" s="136">
        <v>200000000</v>
      </c>
      <c r="M24" s="136"/>
      <c r="N24">
        <v>200000000</v>
      </c>
      <c r="P24">
        <v>-5365211476</v>
      </c>
      <c r="Q24" t="s">
        <v>261</v>
      </c>
      <c r="R24" t="s">
        <v>260</v>
      </c>
      <c r="S24" t="s">
        <v>259</v>
      </c>
      <c r="T24" t="s">
        <v>251</v>
      </c>
      <c r="U24" t="s">
        <v>258</v>
      </c>
      <c r="V24" t="s">
        <v>257</v>
      </c>
      <c r="W24" t="s">
        <v>269</v>
      </c>
    </row>
    <row r="25" spans="1:23">
      <c r="A25" t="s">
        <v>494</v>
      </c>
      <c r="B25" s="168">
        <v>44313</v>
      </c>
      <c r="C25">
        <v>107</v>
      </c>
      <c r="D25" t="s">
        <v>858</v>
      </c>
      <c r="E25">
        <v>1070872</v>
      </c>
      <c r="F25">
        <v>0</v>
      </c>
      <c r="G25" t="s">
        <v>262</v>
      </c>
      <c r="H25" t="s">
        <v>860</v>
      </c>
      <c r="J25">
        <v>0</v>
      </c>
      <c r="K25" t="s">
        <v>43</v>
      </c>
      <c r="L25" s="136">
        <v>200000000</v>
      </c>
      <c r="M25" s="136"/>
      <c r="N25">
        <v>200000000</v>
      </c>
      <c r="P25">
        <v>-5165211476</v>
      </c>
      <c r="Q25" t="s">
        <v>261</v>
      </c>
      <c r="R25" t="s">
        <v>260</v>
      </c>
      <c r="S25" t="s">
        <v>259</v>
      </c>
      <c r="T25" t="s">
        <v>251</v>
      </c>
      <c r="U25" t="s">
        <v>258</v>
      </c>
      <c r="V25" t="s">
        <v>257</v>
      </c>
      <c r="W25" t="s">
        <v>269</v>
      </c>
    </row>
    <row r="26" spans="1:23" hidden="1">
      <c r="A26" t="s">
        <v>494</v>
      </c>
      <c r="B26" s="168">
        <v>44316</v>
      </c>
      <c r="C26">
        <v>0</v>
      </c>
      <c r="D26">
        <v>0</v>
      </c>
      <c r="E26">
        <v>0</v>
      </c>
      <c r="F26">
        <v>0</v>
      </c>
      <c r="G26" t="s">
        <v>847</v>
      </c>
      <c r="H26">
        <v>1372618</v>
      </c>
      <c r="I26" t="s">
        <v>848</v>
      </c>
      <c r="J26" t="s">
        <v>849</v>
      </c>
      <c r="K26" t="s">
        <v>43</v>
      </c>
      <c r="M26">
        <v>1000000000</v>
      </c>
      <c r="O26">
        <v>1000000000</v>
      </c>
      <c r="P26">
        <v>-6165211476</v>
      </c>
      <c r="Q26" t="s">
        <v>254</v>
      </c>
      <c r="R26" t="s">
        <v>253</v>
      </c>
      <c r="S26" t="s">
        <v>252</v>
      </c>
      <c r="T26" t="s">
        <v>251</v>
      </c>
      <c r="U26" t="s">
        <v>43</v>
      </c>
      <c r="V26">
        <v>0</v>
      </c>
    </row>
    <row r="27" spans="1:23">
      <c r="A27" t="s">
        <v>494</v>
      </c>
      <c r="B27" s="168">
        <v>44344</v>
      </c>
      <c r="C27">
        <v>107</v>
      </c>
      <c r="D27" t="s">
        <v>858</v>
      </c>
      <c r="E27">
        <v>1070872</v>
      </c>
      <c r="F27">
        <v>0</v>
      </c>
      <c r="G27" t="s">
        <v>262</v>
      </c>
      <c r="H27" t="s">
        <v>861</v>
      </c>
      <c r="J27">
        <v>0</v>
      </c>
      <c r="K27" t="s">
        <v>43</v>
      </c>
      <c r="L27" s="136">
        <v>300000000</v>
      </c>
      <c r="M27" s="136"/>
      <c r="N27">
        <v>300000000</v>
      </c>
      <c r="P27">
        <v>-5865211476</v>
      </c>
      <c r="Q27" t="s">
        <v>261</v>
      </c>
      <c r="R27" t="s">
        <v>260</v>
      </c>
      <c r="S27" t="s">
        <v>259</v>
      </c>
      <c r="T27" t="s">
        <v>251</v>
      </c>
      <c r="U27" t="s">
        <v>258</v>
      </c>
      <c r="V27" t="s">
        <v>257</v>
      </c>
      <c r="W27" t="s">
        <v>269</v>
      </c>
    </row>
    <row r="28" spans="1:23">
      <c r="A28" t="s">
        <v>494</v>
      </c>
      <c r="B28" s="168">
        <v>44376</v>
      </c>
      <c r="C28">
        <v>107</v>
      </c>
      <c r="D28" t="s">
        <v>858</v>
      </c>
      <c r="E28">
        <v>1070872</v>
      </c>
      <c r="F28">
        <v>0</v>
      </c>
      <c r="G28" t="s">
        <v>262</v>
      </c>
      <c r="H28" t="s">
        <v>862</v>
      </c>
      <c r="J28">
        <v>0</v>
      </c>
      <c r="K28" t="s">
        <v>43</v>
      </c>
      <c r="L28" s="136">
        <v>400000000</v>
      </c>
      <c r="M28" s="136"/>
      <c r="N28">
        <v>400000000</v>
      </c>
      <c r="P28">
        <v>-5465211476</v>
      </c>
      <c r="Q28" t="s">
        <v>261</v>
      </c>
      <c r="R28" t="s">
        <v>260</v>
      </c>
      <c r="S28" t="s">
        <v>259</v>
      </c>
      <c r="T28" t="s">
        <v>251</v>
      </c>
      <c r="U28" t="s">
        <v>258</v>
      </c>
      <c r="V28" t="s">
        <v>257</v>
      </c>
      <c r="W28" t="s">
        <v>269</v>
      </c>
    </row>
    <row r="29" spans="1:23">
      <c r="A29" t="s">
        <v>494</v>
      </c>
      <c r="B29" s="168">
        <v>44400</v>
      </c>
      <c r="C29">
        <v>107</v>
      </c>
      <c r="D29" t="s">
        <v>858</v>
      </c>
      <c r="E29">
        <v>1070872</v>
      </c>
      <c r="F29">
        <v>0</v>
      </c>
      <c r="G29" t="s">
        <v>262</v>
      </c>
      <c r="H29" t="s">
        <v>863</v>
      </c>
      <c r="J29">
        <v>0</v>
      </c>
      <c r="K29" t="s">
        <v>43</v>
      </c>
      <c r="L29" s="136">
        <v>300000000</v>
      </c>
      <c r="M29" s="136"/>
      <c r="N29">
        <v>300000000</v>
      </c>
      <c r="P29">
        <v>-5165211476</v>
      </c>
      <c r="Q29" t="s">
        <v>261</v>
      </c>
      <c r="R29" t="s">
        <v>260</v>
      </c>
      <c r="S29" t="s">
        <v>259</v>
      </c>
      <c r="T29" t="s">
        <v>251</v>
      </c>
      <c r="U29" t="s">
        <v>258</v>
      </c>
      <c r="V29" t="s">
        <v>257</v>
      </c>
      <c r="W29" t="s">
        <v>269</v>
      </c>
    </row>
    <row r="30" spans="1:23">
      <c r="A30" t="s">
        <v>494</v>
      </c>
      <c r="B30" s="168">
        <v>44425</v>
      </c>
      <c r="C30">
        <v>107</v>
      </c>
      <c r="D30" t="s">
        <v>858</v>
      </c>
      <c r="E30">
        <v>1070872</v>
      </c>
      <c r="F30">
        <v>0</v>
      </c>
      <c r="G30" t="s">
        <v>262</v>
      </c>
      <c r="H30" t="s">
        <v>864</v>
      </c>
      <c r="J30">
        <v>0</v>
      </c>
      <c r="K30" t="s">
        <v>43</v>
      </c>
      <c r="L30" s="136">
        <v>500000000</v>
      </c>
      <c r="M30" s="136"/>
      <c r="N30">
        <v>500000000</v>
      </c>
      <c r="P30">
        <v>-4665211476</v>
      </c>
      <c r="Q30" t="s">
        <v>261</v>
      </c>
      <c r="R30" t="s">
        <v>260</v>
      </c>
      <c r="S30" t="s">
        <v>259</v>
      </c>
      <c r="T30" t="s">
        <v>251</v>
      </c>
      <c r="U30" t="s">
        <v>258</v>
      </c>
      <c r="V30" t="s">
        <v>257</v>
      </c>
      <c r="W30" t="s">
        <v>269</v>
      </c>
    </row>
    <row r="31" spans="1:23">
      <c r="A31" t="s">
        <v>494</v>
      </c>
      <c r="B31" s="168">
        <v>44438</v>
      </c>
      <c r="C31">
        <v>107</v>
      </c>
      <c r="D31" t="s">
        <v>858</v>
      </c>
      <c r="E31">
        <v>1070872</v>
      </c>
      <c r="F31">
        <v>0</v>
      </c>
      <c r="G31" t="s">
        <v>262</v>
      </c>
      <c r="H31" t="s">
        <v>865</v>
      </c>
      <c r="J31">
        <v>0</v>
      </c>
      <c r="K31" t="s">
        <v>43</v>
      </c>
      <c r="L31" s="136">
        <v>200000000</v>
      </c>
      <c r="M31" s="136"/>
      <c r="N31">
        <v>200000000</v>
      </c>
      <c r="P31">
        <v>-4465211476</v>
      </c>
      <c r="Q31" t="s">
        <v>261</v>
      </c>
      <c r="R31" t="s">
        <v>260</v>
      </c>
      <c r="S31" t="s">
        <v>259</v>
      </c>
      <c r="T31" t="s">
        <v>251</v>
      </c>
      <c r="U31" t="s">
        <v>258</v>
      </c>
      <c r="V31" t="s">
        <v>257</v>
      </c>
      <c r="W31" t="s">
        <v>269</v>
      </c>
    </row>
    <row r="32" spans="1:23">
      <c r="A32" t="s">
        <v>494</v>
      </c>
      <c r="B32" s="168">
        <v>44454</v>
      </c>
      <c r="C32">
        <v>107</v>
      </c>
      <c r="D32" t="s">
        <v>858</v>
      </c>
      <c r="E32">
        <v>1070872</v>
      </c>
      <c r="F32">
        <v>0</v>
      </c>
      <c r="G32" t="s">
        <v>262</v>
      </c>
      <c r="H32" t="s">
        <v>866</v>
      </c>
      <c r="J32">
        <v>0</v>
      </c>
      <c r="K32" t="s">
        <v>43</v>
      </c>
      <c r="L32" s="136">
        <v>470000000</v>
      </c>
      <c r="M32" s="136"/>
      <c r="N32">
        <v>470000000</v>
      </c>
      <c r="P32">
        <v>-3995211476</v>
      </c>
      <c r="Q32" t="s">
        <v>261</v>
      </c>
      <c r="R32" t="s">
        <v>260</v>
      </c>
      <c r="S32" t="s">
        <v>259</v>
      </c>
      <c r="T32" t="s">
        <v>251</v>
      </c>
      <c r="U32" t="s">
        <v>258</v>
      </c>
      <c r="V32" t="s">
        <v>257</v>
      </c>
      <c r="W32" t="s">
        <v>867</v>
      </c>
    </row>
    <row r="33" spans="1:23">
      <c r="A33" t="s">
        <v>494</v>
      </c>
      <c r="B33" s="168">
        <v>44460</v>
      </c>
      <c r="C33">
        <v>107</v>
      </c>
      <c r="D33" t="s">
        <v>858</v>
      </c>
      <c r="E33">
        <v>1070872</v>
      </c>
      <c r="F33">
        <v>0</v>
      </c>
      <c r="G33" t="s">
        <v>262</v>
      </c>
      <c r="H33" t="s">
        <v>868</v>
      </c>
      <c r="J33">
        <v>0</v>
      </c>
      <c r="K33" t="s">
        <v>43</v>
      </c>
      <c r="L33" s="136">
        <v>235000000</v>
      </c>
      <c r="M33" s="136"/>
      <c r="N33">
        <v>235000000</v>
      </c>
      <c r="P33">
        <v>-3760211476</v>
      </c>
      <c r="Q33" t="s">
        <v>261</v>
      </c>
      <c r="R33" t="s">
        <v>260</v>
      </c>
      <c r="S33" t="s">
        <v>259</v>
      </c>
      <c r="T33" t="s">
        <v>251</v>
      </c>
      <c r="U33" t="s">
        <v>258</v>
      </c>
      <c r="V33" t="s">
        <v>257</v>
      </c>
      <c r="W33" t="s">
        <v>269</v>
      </c>
    </row>
    <row r="34" spans="1:23" hidden="1">
      <c r="A34" t="s">
        <v>509</v>
      </c>
      <c r="B34" s="168">
        <v>44197</v>
      </c>
      <c r="C34">
        <v>0</v>
      </c>
      <c r="D34">
        <v>0</v>
      </c>
      <c r="E34">
        <v>0</v>
      </c>
      <c r="F34">
        <v>0</v>
      </c>
      <c r="G34" t="s">
        <v>842</v>
      </c>
      <c r="H34">
        <v>1372485</v>
      </c>
      <c r="I34" t="s">
        <v>843</v>
      </c>
      <c r="J34" t="s">
        <v>255</v>
      </c>
      <c r="K34" t="s">
        <v>43</v>
      </c>
      <c r="L34">
        <v>16140336675</v>
      </c>
      <c r="M34">
        <v>17160507107</v>
      </c>
      <c r="N34">
        <v>16140336675</v>
      </c>
      <c r="O34">
        <v>17160507107</v>
      </c>
      <c r="P34">
        <v>-1020170432</v>
      </c>
      <c r="Q34" t="s">
        <v>254</v>
      </c>
      <c r="R34" t="s">
        <v>256</v>
      </c>
      <c r="S34" t="s">
        <v>255</v>
      </c>
      <c r="T34" t="s">
        <v>251</v>
      </c>
      <c r="U34" t="s">
        <v>43</v>
      </c>
      <c r="V34">
        <v>0</v>
      </c>
    </row>
    <row r="35" spans="1:23">
      <c r="A35" t="s">
        <v>510</v>
      </c>
      <c r="B35" s="168">
        <v>44221</v>
      </c>
      <c r="C35">
        <v>107</v>
      </c>
      <c r="D35" t="s">
        <v>242</v>
      </c>
      <c r="E35">
        <v>1070873</v>
      </c>
      <c r="F35">
        <v>0</v>
      </c>
      <c r="G35" t="s">
        <v>262</v>
      </c>
      <c r="H35" t="s">
        <v>511</v>
      </c>
      <c r="J35">
        <v>0</v>
      </c>
      <c r="K35" t="s">
        <v>43</v>
      </c>
      <c r="L35" s="136">
        <v>35700000</v>
      </c>
      <c r="M35" s="136"/>
      <c r="N35">
        <v>35700000</v>
      </c>
      <c r="P35">
        <v>-984470432</v>
      </c>
      <c r="Q35" t="s">
        <v>261</v>
      </c>
      <c r="R35" t="s">
        <v>260</v>
      </c>
      <c r="S35" t="s">
        <v>259</v>
      </c>
      <c r="T35" t="s">
        <v>251</v>
      </c>
      <c r="U35" t="s">
        <v>258</v>
      </c>
      <c r="V35" t="s">
        <v>257</v>
      </c>
      <c r="W35" t="s">
        <v>363</v>
      </c>
    </row>
    <row r="36" spans="1:23">
      <c r="A36" t="s">
        <v>509</v>
      </c>
      <c r="B36" s="168">
        <v>44277</v>
      </c>
      <c r="C36">
        <v>107</v>
      </c>
      <c r="D36" t="s">
        <v>242</v>
      </c>
      <c r="E36">
        <v>1070873</v>
      </c>
      <c r="F36">
        <v>0</v>
      </c>
      <c r="G36" t="s">
        <v>262</v>
      </c>
      <c r="H36" t="s">
        <v>512</v>
      </c>
      <c r="J36">
        <v>0</v>
      </c>
      <c r="K36" t="s">
        <v>43</v>
      </c>
      <c r="L36" s="136">
        <v>35700000</v>
      </c>
      <c r="M36" s="136"/>
      <c r="N36">
        <v>35700000</v>
      </c>
      <c r="P36">
        <v>-948770432</v>
      </c>
      <c r="Q36" t="s">
        <v>261</v>
      </c>
      <c r="R36" t="s">
        <v>260</v>
      </c>
      <c r="S36" t="s">
        <v>259</v>
      </c>
      <c r="T36" t="s">
        <v>251</v>
      </c>
      <c r="U36" t="s">
        <v>258</v>
      </c>
      <c r="V36" t="s">
        <v>257</v>
      </c>
      <c r="W36" t="s">
        <v>513</v>
      </c>
    </row>
    <row r="37" spans="1:23">
      <c r="A37" t="s">
        <v>509</v>
      </c>
      <c r="B37" s="168">
        <v>44277</v>
      </c>
      <c r="C37">
        <v>107</v>
      </c>
      <c r="D37" t="s">
        <v>242</v>
      </c>
      <c r="E37">
        <v>1070873</v>
      </c>
      <c r="F37">
        <v>0</v>
      </c>
      <c r="G37" t="s">
        <v>262</v>
      </c>
      <c r="H37" t="s">
        <v>514</v>
      </c>
      <c r="J37">
        <v>0</v>
      </c>
      <c r="K37" t="s">
        <v>43</v>
      </c>
      <c r="L37" s="136">
        <v>30170432</v>
      </c>
      <c r="M37" s="136"/>
      <c r="N37">
        <v>30170432</v>
      </c>
      <c r="P37">
        <v>-918600000</v>
      </c>
      <c r="Q37" t="s">
        <v>261</v>
      </c>
      <c r="R37" t="s">
        <v>260</v>
      </c>
      <c r="S37" t="s">
        <v>259</v>
      </c>
      <c r="T37" t="s">
        <v>251</v>
      </c>
      <c r="U37" t="s">
        <v>258</v>
      </c>
      <c r="V37" t="s">
        <v>257</v>
      </c>
      <c r="W37" t="s">
        <v>513</v>
      </c>
    </row>
    <row r="38" spans="1:23">
      <c r="A38" t="s">
        <v>509</v>
      </c>
      <c r="B38" s="168">
        <v>44313</v>
      </c>
      <c r="C38">
        <v>107</v>
      </c>
      <c r="D38" t="s">
        <v>242</v>
      </c>
      <c r="E38">
        <v>1070873</v>
      </c>
      <c r="F38">
        <v>0</v>
      </c>
      <c r="G38" t="s">
        <v>262</v>
      </c>
      <c r="H38" t="s">
        <v>869</v>
      </c>
      <c r="J38">
        <v>0</v>
      </c>
      <c r="K38" t="s">
        <v>43</v>
      </c>
      <c r="L38" s="136">
        <v>23800000</v>
      </c>
      <c r="M38" s="136"/>
      <c r="N38">
        <v>23800000</v>
      </c>
      <c r="P38">
        <v>-894800000</v>
      </c>
      <c r="Q38" t="s">
        <v>261</v>
      </c>
      <c r="R38" t="s">
        <v>260</v>
      </c>
      <c r="S38" t="s">
        <v>259</v>
      </c>
      <c r="T38" t="s">
        <v>251</v>
      </c>
      <c r="U38" t="s">
        <v>258</v>
      </c>
      <c r="V38" t="s">
        <v>257</v>
      </c>
      <c r="W38" t="s">
        <v>364</v>
      </c>
    </row>
    <row r="39" spans="1:23">
      <c r="A39" t="s">
        <v>509</v>
      </c>
      <c r="B39" s="168">
        <v>44313</v>
      </c>
      <c r="C39">
        <v>107</v>
      </c>
      <c r="D39" t="s">
        <v>242</v>
      </c>
      <c r="E39">
        <v>1070873</v>
      </c>
      <c r="F39">
        <v>0</v>
      </c>
      <c r="G39" t="s">
        <v>262</v>
      </c>
      <c r="H39" t="s">
        <v>870</v>
      </c>
      <c r="J39">
        <v>0</v>
      </c>
      <c r="K39" t="s">
        <v>43</v>
      </c>
      <c r="L39" s="136">
        <v>23800000</v>
      </c>
      <c r="M39" s="136"/>
      <c r="N39">
        <v>23800000</v>
      </c>
      <c r="P39">
        <v>-871000000</v>
      </c>
      <c r="Q39" t="s">
        <v>261</v>
      </c>
      <c r="R39" t="s">
        <v>260</v>
      </c>
      <c r="S39" t="s">
        <v>259</v>
      </c>
      <c r="T39" t="s">
        <v>251</v>
      </c>
      <c r="U39" t="s">
        <v>258</v>
      </c>
      <c r="V39" t="s">
        <v>257</v>
      </c>
      <c r="W39" t="s">
        <v>364</v>
      </c>
    </row>
    <row r="40" spans="1:23" hidden="1">
      <c r="A40" t="s">
        <v>509</v>
      </c>
      <c r="B40" s="168">
        <v>44316</v>
      </c>
      <c r="C40">
        <v>0</v>
      </c>
      <c r="D40">
        <v>0</v>
      </c>
      <c r="E40">
        <v>0</v>
      </c>
      <c r="F40">
        <v>0</v>
      </c>
      <c r="G40" t="s">
        <v>847</v>
      </c>
      <c r="H40">
        <v>1372618</v>
      </c>
      <c r="I40" t="s">
        <v>848</v>
      </c>
      <c r="J40" t="s">
        <v>849</v>
      </c>
      <c r="K40" t="s">
        <v>43</v>
      </c>
      <c r="M40">
        <v>119000000</v>
      </c>
      <c r="O40">
        <v>119000000</v>
      </c>
      <c r="P40">
        <v>-990000000</v>
      </c>
      <c r="Q40" t="s">
        <v>254</v>
      </c>
      <c r="R40" t="s">
        <v>253</v>
      </c>
      <c r="S40" t="s">
        <v>252</v>
      </c>
      <c r="T40" t="s">
        <v>251</v>
      </c>
      <c r="U40" t="s">
        <v>43</v>
      </c>
      <c r="V40">
        <v>0</v>
      </c>
    </row>
    <row r="41" spans="1:23">
      <c r="A41" t="s">
        <v>509</v>
      </c>
      <c r="B41" s="168">
        <v>44347</v>
      </c>
      <c r="C41">
        <v>107</v>
      </c>
      <c r="D41" t="s">
        <v>242</v>
      </c>
      <c r="E41">
        <v>1070873</v>
      </c>
      <c r="F41">
        <v>0</v>
      </c>
      <c r="G41" t="s">
        <v>262</v>
      </c>
      <c r="H41" t="s">
        <v>871</v>
      </c>
      <c r="J41">
        <v>0</v>
      </c>
      <c r="K41" t="s">
        <v>43</v>
      </c>
      <c r="L41" s="136">
        <v>35700000</v>
      </c>
      <c r="M41" s="136"/>
      <c r="N41">
        <v>35700000</v>
      </c>
      <c r="P41">
        <v>-954300000</v>
      </c>
      <c r="Q41" t="s">
        <v>261</v>
      </c>
      <c r="R41" t="s">
        <v>260</v>
      </c>
      <c r="S41" t="s">
        <v>259</v>
      </c>
      <c r="T41" t="s">
        <v>251</v>
      </c>
      <c r="U41" t="s">
        <v>258</v>
      </c>
      <c r="V41" t="s">
        <v>257</v>
      </c>
      <c r="W41" t="s">
        <v>364</v>
      </c>
    </row>
    <row r="42" spans="1:23">
      <c r="A42" t="s">
        <v>509</v>
      </c>
      <c r="B42" s="168">
        <v>44377</v>
      </c>
      <c r="C42">
        <v>107</v>
      </c>
      <c r="D42" t="s">
        <v>242</v>
      </c>
      <c r="E42">
        <v>1070873</v>
      </c>
      <c r="F42">
        <v>0</v>
      </c>
      <c r="G42" t="s">
        <v>262</v>
      </c>
      <c r="H42" t="s">
        <v>872</v>
      </c>
      <c r="J42">
        <v>0</v>
      </c>
      <c r="K42" t="s">
        <v>43</v>
      </c>
      <c r="L42" s="136">
        <v>47600000</v>
      </c>
      <c r="M42" s="136"/>
      <c r="N42">
        <v>47600000</v>
      </c>
      <c r="P42">
        <v>-906700000</v>
      </c>
      <c r="Q42" t="s">
        <v>261</v>
      </c>
      <c r="R42" t="s">
        <v>260</v>
      </c>
      <c r="S42" t="s">
        <v>259</v>
      </c>
      <c r="T42" t="s">
        <v>251</v>
      </c>
      <c r="U42" t="s">
        <v>258</v>
      </c>
      <c r="V42" t="s">
        <v>257</v>
      </c>
      <c r="W42" t="s">
        <v>364</v>
      </c>
    </row>
    <row r="43" spans="1:23">
      <c r="A43" t="s">
        <v>509</v>
      </c>
      <c r="B43" s="168">
        <v>44400</v>
      </c>
      <c r="C43">
        <v>107</v>
      </c>
      <c r="D43" t="s">
        <v>242</v>
      </c>
      <c r="E43">
        <v>1070873</v>
      </c>
      <c r="F43">
        <v>0</v>
      </c>
      <c r="G43" t="s">
        <v>262</v>
      </c>
      <c r="H43" t="s">
        <v>873</v>
      </c>
      <c r="J43">
        <v>0</v>
      </c>
      <c r="K43" t="s">
        <v>43</v>
      </c>
      <c r="L43" s="136">
        <v>35700000</v>
      </c>
      <c r="M43" s="136"/>
      <c r="N43">
        <v>35700000</v>
      </c>
      <c r="P43">
        <v>-871000000</v>
      </c>
      <c r="Q43" t="s">
        <v>261</v>
      </c>
      <c r="R43" t="s">
        <v>260</v>
      </c>
      <c r="S43" t="s">
        <v>259</v>
      </c>
      <c r="T43" t="s">
        <v>251</v>
      </c>
      <c r="U43" t="s">
        <v>258</v>
      </c>
      <c r="V43" t="s">
        <v>257</v>
      </c>
      <c r="W43" t="s">
        <v>364</v>
      </c>
    </row>
    <row r="44" spans="1:23">
      <c r="A44" t="s">
        <v>509</v>
      </c>
      <c r="B44" s="168">
        <v>44426</v>
      </c>
      <c r="C44">
        <v>107</v>
      </c>
      <c r="D44" t="s">
        <v>242</v>
      </c>
      <c r="E44">
        <v>1070873</v>
      </c>
      <c r="F44">
        <v>0</v>
      </c>
      <c r="G44" t="s">
        <v>262</v>
      </c>
      <c r="H44" t="s">
        <v>874</v>
      </c>
      <c r="J44">
        <v>0</v>
      </c>
      <c r="K44" t="s">
        <v>43</v>
      </c>
      <c r="L44" s="136">
        <v>59500000</v>
      </c>
      <c r="M44" s="136"/>
      <c r="N44">
        <v>59500000</v>
      </c>
      <c r="P44">
        <v>-811500000</v>
      </c>
      <c r="Q44" t="s">
        <v>261</v>
      </c>
      <c r="R44" t="s">
        <v>260</v>
      </c>
      <c r="S44" t="s">
        <v>259</v>
      </c>
      <c r="T44" t="s">
        <v>251</v>
      </c>
      <c r="U44" t="s">
        <v>258</v>
      </c>
      <c r="V44" t="s">
        <v>257</v>
      </c>
      <c r="W44" t="s">
        <v>364</v>
      </c>
    </row>
    <row r="45" spans="1:23">
      <c r="A45" t="s">
        <v>509</v>
      </c>
      <c r="B45" s="168">
        <v>44439</v>
      </c>
      <c r="C45">
        <v>107</v>
      </c>
      <c r="D45" t="s">
        <v>242</v>
      </c>
      <c r="E45">
        <v>1070873</v>
      </c>
      <c r="F45">
        <v>0</v>
      </c>
      <c r="G45" t="s">
        <v>262</v>
      </c>
      <c r="H45" t="s">
        <v>875</v>
      </c>
      <c r="J45">
        <v>0</v>
      </c>
      <c r="K45" t="s">
        <v>43</v>
      </c>
      <c r="L45" s="136">
        <v>23800000</v>
      </c>
      <c r="M45" s="136"/>
      <c r="N45">
        <v>23800000</v>
      </c>
      <c r="P45">
        <v>-787700000</v>
      </c>
      <c r="Q45" t="s">
        <v>261</v>
      </c>
      <c r="R45" t="s">
        <v>260</v>
      </c>
      <c r="S45" t="s">
        <v>259</v>
      </c>
      <c r="T45" t="s">
        <v>251</v>
      </c>
      <c r="U45" t="s">
        <v>258</v>
      </c>
      <c r="V45" t="s">
        <v>257</v>
      </c>
      <c r="W45" t="s">
        <v>364</v>
      </c>
    </row>
    <row r="46" spans="1:23">
      <c r="A46" t="s">
        <v>509</v>
      </c>
      <c r="B46" s="168">
        <v>44448</v>
      </c>
      <c r="C46">
        <v>107</v>
      </c>
      <c r="D46" t="s">
        <v>242</v>
      </c>
      <c r="E46">
        <v>1070873</v>
      </c>
      <c r="F46">
        <v>0</v>
      </c>
      <c r="G46" t="s">
        <v>262</v>
      </c>
      <c r="H46" t="s">
        <v>876</v>
      </c>
      <c r="J46">
        <v>0</v>
      </c>
      <c r="K46" t="s">
        <v>43</v>
      </c>
      <c r="L46" s="136">
        <v>55930000</v>
      </c>
      <c r="M46" s="136"/>
      <c r="N46">
        <v>55930000</v>
      </c>
      <c r="P46">
        <v>-731770000</v>
      </c>
      <c r="Q46" t="s">
        <v>261</v>
      </c>
      <c r="R46" t="s">
        <v>260</v>
      </c>
      <c r="S46" t="s">
        <v>259</v>
      </c>
      <c r="T46" t="s">
        <v>251</v>
      </c>
      <c r="U46" t="s">
        <v>258</v>
      </c>
      <c r="V46" t="s">
        <v>257</v>
      </c>
      <c r="W46" t="s">
        <v>364</v>
      </c>
    </row>
    <row r="47" spans="1:23">
      <c r="A47" t="s">
        <v>509</v>
      </c>
      <c r="B47" s="168">
        <v>44460</v>
      </c>
      <c r="C47">
        <v>107</v>
      </c>
      <c r="D47" t="s">
        <v>242</v>
      </c>
      <c r="E47">
        <v>1070873</v>
      </c>
      <c r="F47">
        <v>0</v>
      </c>
      <c r="G47" t="s">
        <v>262</v>
      </c>
      <c r="H47" t="s">
        <v>877</v>
      </c>
      <c r="J47">
        <v>0</v>
      </c>
      <c r="K47" t="s">
        <v>43</v>
      </c>
      <c r="L47" s="136">
        <v>27965000</v>
      </c>
      <c r="M47" s="136"/>
      <c r="N47">
        <v>27965000</v>
      </c>
      <c r="P47">
        <v>-703805000</v>
      </c>
      <c r="Q47" t="s">
        <v>261</v>
      </c>
      <c r="R47" t="s">
        <v>260</v>
      </c>
      <c r="S47" t="s">
        <v>259</v>
      </c>
      <c r="T47" t="s">
        <v>251</v>
      </c>
      <c r="U47" t="s">
        <v>258</v>
      </c>
      <c r="V47" t="s">
        <v>257</v>
      </c>
      <c r="W47" t="s">
        <v>364</v>
      </c>
    </row>
    <row r="48" spans="1:23" hidden="1">
      <c r="A48" t="s">
        <v>878</v>
      </c>
      <c r="B48" s="168">
        <v>44197</v>
      </c>
      <c r="C48">
        <v>0</v>
      </c>
      <c r="D48">
        <v>0</v>
      </c>
      <c r="E48">
        <v>0</v>
      </c>
      <c r="F48">
        <v>0</v>
      </c>
      <c r="G48" t="s">
        <v>842</v>
      </c>
      <c r="H48">
        <v>1372485</v>
      </c>
      <c r="I48" t="s">
        <v>843</v>
      </c>
      <c r="J48" t="s">
        <v>255</v>
      </c>
      <c r="K48" t="s">
        <v>43</v>
      </c>
      <c r="L48">
        <v>11797122931</v>
      </c>
      <c r="M48">
        <v>11797122931</v>
      </c>
      <c r="N48">
        <v>11797122931</v>
      </c>
      <c r="O48">
        <v>11797122931</v>
      </c>
      <c r="P48">
        <v>0</v>
      </c>
      <c r="Q48" t="s">
        <v>254</v>
      </c>
      <c r="R48" t="s">
        <v>256</v>
      </c>
      <c r="S48" t="s">
        <v>255</v>
      </c>
      <c r="T48" t="s">
        <v>251</v>
      </c>
      <c r="U48" t="s">
        <v>43</v>
      </c>
      <c r="V48">
        <v>0</v>
      </c>
    </row>
    <row r="49" spans="1:23" hidden="1">
      <c r="A49" t="s">
        <v>515</v>
      </c>
      <c r="B49" s="168">
        <v>44197</v>
      </c>
      <c r="C49">
        <v>0</v>
      </c>
      <c r="D49">
        <v>0</v>
      </c>
      <c r="E49">
        <v>0</v>
      </c>
      <c r="F49">
        <v>0</v>
      </c>
      <c r="G49" t="s">
        <v>842</v>
      </c>
      <c r="H49">
        <v>1372485</v>
      </c>
      <c r="I49" t="s">
        <v>843</v>
      </c>
      <c r="J49" t="s">
        <v>255</v>
      </c>
      <c r="K49" t="s">
        <v>43</v>
      </c>
      <c r="L49">
        <v>157175014</v>
      </c>
      <c r="M49">
        <v>0</v>
      </c>
      <c r="N49">
        <v>157175014</v>
      </c>
      <c r="O49">
        <v>0</v>
      </c>
      <c r="P49">
        <v>157175014</v>
      </c>
      <c r="Q49" t="s">
        <v>254</v>
      </c>
      <c r="R49" t="s">
        <v>256</v>
      </c>
      <c r="S49" t="s">
        <v>255</v>
      </c>
      <c r="T49" t="s">
        <v>251</v>
      </c>
      <c r="U49" t="s">
        <v>43</v>
      </c>
      <c r="V49">
        <v>0</v>
      </c>
    </row>
    <row r="50" spans="1:23" hidden="1">
      <c r="A50" t="s">
        <v>516</v>
      </c>
      <c r="B50" s="168">
        <v>44197</v>
      </c>
      <c r="C50">
        <v>0</v>
      </c>
      <c r="D50">
        <v>0</v>
      </c>
      <c r="E50">
        <v>0</v>
      </c>
      <c r="F50">
        <v>0</v>
      </c>
      <c r="G50" t="s">
        <v>842</v>
      </c>
      <c r="H50">
        <v>1372485</v>
      </c>
      <c r="I50" t="s">
        <v>843</v>
      </c>
      <c r="J50" t="s">
        <v>255</v>
      </c>
      <c r="K50" t="s">
        <v>43</v>
      </c>
      <c r="L50">
        <v>16010415171</v>
      </c>
      <c r="M50">
        <v>17217677614</v>
      </c>
      <c r="N50">
        <v>16010415171</v>
      </c>
      <c r="O50">
        <v>17217677614</v>
      </c>
      <c r="P50">
        <v>-1050087429</v>
      </c>
      <c r="Q50" t="s">
        <v>254</v>
      </c>
      <c r="R50" t="s">
        <v>256</v>
      </c>
      <c r="S50" t="s">
        <v>255</v>
      </c>
      <c r="T50" t="s">
        <v>251</v>
      </c>
      <c r="U50" t="s">
        <v>43</v>
      </c>
      <c r="V50">
        <v>0</v>
      </c>
    </row>
    <row r="51" spans="1:23">
      <c r="A51" t="s">
        <v>515</v>
      </c>
      <c r="B51" s="168">
        <v>44221</v>
      </c>
      <c r="C51">
        <v>107</v>
      </c>
      <c r="D51" t="s">
        <v>250</v>
      </c>
      <c r="E51">
        <v>1070874</v>
      </c>
      <c r="F51">
        <v>0</v>
      </c>
      <c r="G51" t="s">
        <v>262</v>
      </c>
      <c r="H51" t="s">
        <v>517</v>
      </c>
      <c r="J51">
        <v>0</v>
      </c>
      <c r="K51" t="s">
        <v>43</v>
      </c>
      <c r="L51" s="136">
        <v>35700000</v>
      </c>
      <c r="M51" s="136"/>
      <c r="N51">
        <v>35700000</v>
      </c>
      <c r="P51">
        <v>-1014387429</v>
      </c>
      <c r="Q51" t="s">
        <v>261</v>
      </c>
      <c r="R51" t="s">
        <v>260</v>
      </c>
      <c r="S51" t="s">
        <v>259</v>
      </c>
      <c r="T51" t="s">
        <v>251</v>
      </c>
      <c r="U51" t="s">
        <v>258</v>
      </c>
      <c r="V51" t="s">
        <v>257</v>
      </c>
      <c r="W51" t="s">
        <v>363</v>
      </c>
    </row>
    <row r="52" spans="1:23">
      <c r="A52" t="s">
        <v>516</v>
      </c>
      <c r="B52" s="168">
        <v>44271</v>
      </c>
      <c r="C52">
        <v>107</v>
      </c>
      <c r="D52" t="s">
        <v>250</v>
      </c>
      <c r="E52">
        <v>1070874</v>
      </c>
      <c r="F52">
        <v>0</v>
      </c>
      <c r="G52" t="s">
        <v>262</v>
      </c>
      <c r="H52" t="s">
        <v>519</v>
      </c>
      <c r="J52">
        <v>0</v>
      </c>
      <c r="K52" t="s">
        <v>43</v>
      </c>
      <c r="L52" s="136">
        <v>60087429</v>
      </c>
      <c r="M52" s="136"/>
      <c r="N52">
        <v>60087429</v>
      </c>
      <c r="P52">
        <v>-954300000</v>
      </c>
      <c r="Q52" t="s">
        <v>261</v>
      </c>
      <c r="R52" t="s">
        <v>260</v>
      </c>
      <c r="S52" t="s">
        <v>259</v>
      </c>
      <c r="T52" t="s">
        <v>251</v>
      </c>
      <c r="U52" t="s">
        <v>258</v>
      </c>
      <c r="V52" t="s">
        <v>257</v>
      </c>
      <c r="W52" t="s">
        <v>365</v>
      </c>
    </row>
    <row r="53" spans="1:23">
      <c r="A53" t="s">
        <v>516</v>
      </c>
      <c r="B53" s="168">
        <v>44271</v>
      </c>
      <c r="C53">
        <v>107</v>
      </c>
      <c r="D53" t="s">
        <v>250</v>
      </c>
      <c r="E53">
        <v>1070874</v>
      </c>
      <c r="F53">
        <v>0</v>
      </c>
      <c r="G53" t="s">
        <v>262</v>
      </c>
      <c r="H53" t="s">
        <v>518</v>
      </c>
      <c r="J53">
        <v>0</v>
      </c>
      <c r="K53" t="s">
        <v>43</v>
      </c>
      <c r="L53" s="136">
        <v>35700000</v>
      </c>
      <c r="M53" s="136"/>
      <c r="N53">
        <v>35700000</v>
      </c>
      <c r="P53">
        <v>-918600000</v>
      </c>
      <c r="Q53" t="s">
        <v>261</v>
      </c>
      <c r="R53" t="s">
        <v>260</v>
      </c>
      <c r="S53" t="s">
        <v>259</v>
      </c>
      <c r="T53" t="s">
        <v>251</v>
      </c>
      <c r="U53" t="s">
        <v>258</v>
      </c>
      <c r="V53" t="s">
        <v>257</v>
      </c>
      <c r="W53" t="s">
        <v>365</v>
      </c>
    </row>
    <row r="54" spans="1:23">
      <c r="A54" t="s">
        <v>516</v>
      </c>
      <c r="B54" s="168">
        <v>44300</v>
      </c>
      <c r="C54">
        <v>107</v>
      </c>
      <c r="D54" t="s">
        <v>250</v>
      </c>
      <c r="E54">
        <v>1070874</v>
      </c>
      <c r="F54">
        <v>0</v>
      </c>
      <c r="G54" t="s">
        <v>262</v>
      </c>
      <c r="H54" t="s">
        <v>879</v>
      </c>
      <c r="J54">
        <v>0</v>
      </c>
      <c r="K54" t="s">
        <v>43</v>
      </c>
      <c r="L54" s="136">
        <v>23800000</v>
      </c>
      <c r="M54" s="136"/>
      <c r="N54">
        <v>23800000</v>
      </c>
      <c r="P54">
        <v>-894800000</v>
      </c>
      <c r="Q54" t="s">
        <v>261</v>
      </c>
      <c r="R54" t="s">
        <v>260</v>
      </c>
      <c r="S54" t="s">
        <v>259</v>
      </c>
      <c r="T54" t="s">
        <v>251</v>
      </c>
      <c r="U54" t="s">
        <v>258</v>
      </c>
      <c r="V54" t="s">
        <v>257</v>
      </c>
      <c r="W54" t="s">
        <v>365</v>
      </c>
    </row>
    <row r="55" spans="1:23">
      <c r="A55" t="s">
        <v>516</v>
      </c>
      <c r="B55" s="168">
        <v>44313</v>
      </c>
      <c r="C55">
        <v>107</v>
      </c>
      <c r="D55" t="s">
        <v>250</v>
      </c>
      <c r="E55">
        <v>1070874</v>
      </c>
      <c r="F55">
        <v>0</v>
      </c>
      <c r="G55" t="s">
        <v>262</v>
      </c>
      <c r="H55" t="s">
        <v>880</v>
      </c>
      <c r="J55">
        <v>0</v>
      </c>
      <c r="K55" t="s">
        <v>43</v>
      </c>
      <c r="L55" s="136">
        <v>23800000</v>
      </c>
      <c r="M55" s="136"/>
      <c r="N55">
        <v>23800000</v>
      </c>
      <c r="P55">
        <v>-871000000</v>
      </c>
      <c r="Q55" t="s">
        <v>261</v>
      </c>
      <c r="R55" t="s">
        <v>260</v>
      </c>
      <c r="S55" t="s">
        <v>259</v>
      </c>
      <c r="T55" t="s">
        <v>251</v>
      </c>
      <c r="U55" t="s">
        <v>258</v>
      </c>
      <c r="V55" t="s">
        <v>257</v>
      </c>
      <c r="W55" t="s">
        <v>365</v>
      </c>
    </row>
    <row r="56" spans="1:23" hidden="1">
      <c r="A56" t="s">
        <v>516</v>
      </c>
      <c r="B56" s="168">
        <v>44316</v>
      </c>
      <c r="C56">
        <v>0</v>
      </c>
      <c r="D56">
        <v>0</v>
      </c>
      <c r="E56">
        <v>0</v>
      </c>
      <c r="F56">
        <v>0</v>
      </c>
      <c r="G56" t="s">
        <v>847</v>
      </c>
      <c r="H56">
        <v>1372618</v>
      </c>
      <c r="I56" t="s">
        <v>848</v>
      </c>
      <c r="J56" t="s">
        <v>849</v>
      </c>
      <c r="K56" t="s">
        <v>43</v>
      </c>
      <c r="M56">
        <v>119000000</v>
      </c>
      <c r="O56">
        <v>119000000</v>
      </c>
      <c r="P56">
        <v>-990000000</v>
      </c>
      <c r="Q56" t="s">
        <v>254</v>
      </c>
      <c r="R56" t="s">
        <v>253</v>
      </c>
      <c r="S56" t="s">
        <v>252</v>
      </c>
      <c r="T56" t="s">
        <v>251</v>
      </c>
      <c r="U56" t="s">
        <v>43</v>
      </c>
      <c r="V56">
        <v>0</v>
      </c>
    </row>
    <row r="57" spans="1:23">
      <c r="A57" t="s">
        <v>516</v>
      </c>
      <c r="B57" s="168">
        <v>44344</v>
      </c>
      <c r="C57">
        <v>107</v>
      </c>
      <c r="D57" t="s">
        <v>250</v>
      </c>
      <c r="E57">
        <v>1070874</v>
      </c>
      <c r="F57">
        <v>0</v>
      </c>
      <c r="G57" t="s">
        <v>262</v>
      </c>
      <c r="H57" t="s">
        <v>881</v>
      </c>
      <c r="J57">
        <v>0</v>
      </c>
      <c r="K57" t="s">
        <v>43</v>
      </c>
      <c r="L57" s="136">
        <v>35700000</v>
      </c>
      <c r="M57" s="136"/>
      <c r="N57">
        <v>35700000</v>
      </c>
      <c r="P57">
        <v>-954300000</v>
      </c>
      <c r="Q57" t="s">
        <v>261</v>
      </c>
      <c r="R57" t="s">
        <v>260</v>
      </c>
      <c r="S57" t="s">
        <v>259</v>
      </c>
      <c r="T57" t="s">
        <v>251</v>
      </c>
      <c r="U57" t="s">
        <v>258</v>
      </c>
      <c r="V57" t="s">
        <v>257</v>
      </c>
      <c r="W57" t="s">
        <v>365</v>
      </c>
    </row>
    <row r="58" spans="1:23">
      <c r="A58" t="s">
        <v>516</v>
      </c>
      <c r="B58" s="168">
        <v>44375</v>
      </c>
      <c r="C58">
        <v>107</v>
      </c>
      <c r="D58" t="s">
        <v>250</v>
      </c>
      <c r="E58">
        <v>1070874</v>
      </c>
      <c r="F58">
        <v>0</v>
      </c>
      <c r="G58" t="s">
        <v>262</v>
      </c>
      <c r="H58" t="s">
        <v>882</v>
      </c>
      <c r="J58">
        <v>0</v>
      </c>
      <c r="K58" t="s">
        <v>43</v>
      </c>
      <c r="L58" s="136">
        <v>47600000</v>
      </c>
      <c r="M58" s="136"/>
      <c r="N58">
        <v>47600000</v>
      </c>
      <c r="P58">
        <v>-906700000</v>
      </c>
      <c r="Q58" t="s">
        <v>261</v>
      </c>
      <c r="R58" t="s">
        <v>260</v>
      </c>
      <c r="S58" t="s">
        <v>259</v>
      </c>
      <c r="T58" t="s">
        <v>251</v>
      </c>
      <c r="U58" t="s">
        <v>258</v>
      </c>
      <c r="V58" t="s">
        <v>257</v>
      </c>
      <c r="W58" t="s">
        <v>365</v>
      </c>
    </row>
    <row r="59" spans="1:23">
      <c r="A59" t="s">
        <v>516</v>
      </c>
      <c r="B59" s="168">
        <v>44406</v>
      </c>
      <c r="C59">
        <v>107</v>
      </c>
      <c r="D59" t="s">
        <v>250</v>
      </c>
      <c r="E59">
        <v>1070874</v>
      </c>
      <c r="F59">
        <v>0</v>
      </c>
      <c r="G59" t="s">
        <v>262</v>
      </c>
      <c r="H59" t="s">
        <v>883</v>
      </c>
      <c r="J59">
        <v>0</v>
      </c>
      <c r="K59" t="s">
        <v>43</v>
      </c>
      <c r="L59" s="136">
        <v>35700000</v>
      </c>
      <c r="M59" s="136"/>
      <c r="N59">
        <v>35700000</v>
      </c>
      <c r="P59">
        <v>-871000000</v>
      </c>
      <c r="Q59" t="s">
        <v>261</v>
      </c>
      <c r="R59" t="s">
        <v>260</v>
      </c>
      <c r="S59" t="s">
        <v>259</v>
      </c>
      <c r="T59" t="s">
        <v>251</v>
      </c>
      <c r="U59" t="s">
        <v>258</v>
      </c>
      <c r="V59" t="s">
        <v>257</v>
      </c>
      <c r="W59" t="s">
        <v>365</v>
      </c>
    </row>
    <row r="60" spans="1:23">
      <c r="A60" t="s">
        <v>516</v>
      </c>
      <c r="B60" s="168">
        <v>44424</v>
      </c>
      <c r="C60">
        <v>107</v>
      </c>
      <c r="D60" t="s">
        <v>250</v>
      </c>
      <c r="E60">
        <v>1070874</v>
      </c>
      <c r="F60">
        <v>0</v>
      </c>
      <c r="G60" t="s">
        <v>262</v>
      </c>
      <c r="H60" t="s">
        <v>884</v>
      </c>
      <c r="J60">
        <v>0</v>
      </c>
      <c r="K60" t="s">
        <v>43</v>
      </c>
      <c r="L60" s="136">
        <v>59500000</v>
      </c>
      <c r="M60" s="136"/>
      <c r="N60">
        <v>59500000</v>
      </c>
      <c r="P60">
        <v>-811500000</v>
      </c>
      <c r="Q60" t="s">
        <v>261</v>
      </c>
      <c r="R60" t="s">
        <v>260</v>
      </c>
      <c r="S60" t="s">
        <v>259</v>
      </c>
      <c r="T60" t="s">
        <v>251</v>
      </c>
      <c r="U60" t="s">
        <v>258</v>
      </c>
      <c r="V60" t="s">
        <v>257</v>
      </c>
      <c r="W60" t="s">
        <v>365</v>
      </c>
    </row>
    <row r="61" spans="1:23">
      <c r="A61" t="s">
        <v>516</v>
      </c>
      <c r="B61" s="168">
        <v>44438</v>
      </c>
      <c r="C61">
        <v>107</v>
      </c>
      <c r="D61" t="s">
        <v>250</v>
      </c>
      <c r="E61">
        <v>1070874</v>
      </c>
      <c r="F61">
        <v>0</v>
      </c>
      <c r="G61" t="s">
        <v>262</v>
      </c>
      <c r="H61" t="s">
        <v>885</v>
      </c>
      <c r="J61">
        <v>0</v>
      </c>
      <c r="K61" t="s">
        <v>43</v>
      </c>
      <c r="L61" s="136">
        <v>23800000</v>
      </c>
      <c r="M61" s="136"/>
      <c r="N61">
        <v>23800000</v>
      </c>
      <c r="P61">
        <v>-787700000</v>
      </c>
      <c r="Q61" t="s">
        <v>261</v>
      </c>
      <c r="R61" t="s">
        <v>260</v>
      </c>
      <c r="S61" t="s">
        <v>259</v>
      </c>
      <c r="T61" t="s">
        <v>251</v>
      </c>
      <c r="U61" t="s">
        <v>258</v>
      </c>
      <c r="V61" t="s">
        <v>257</v>
      </c>
      <c r="W61" t="s">
        <v>365</v>
      </c>
    </row>
    <row r="62" spans="1:23">
      <c r="A62" t="s">
        <v>516</v>
      </c>
      <c r="B62" s="168">
        <v>44455</v>
      </c>
      <c r="C62">
        <v>107</v>
      </c>
      <c r="D62" t="s">
        <v>250</v>
      </c>
      <c r="E62">
        <v>1070874</v>
      </c>
      <c r="F62">
        <v>0</v>
      </c>
      <c r="G62" t="s">
        <v>262</v>
      </c>
      <c r="H62" t="s">
        <v>886</v>
      </c>
      <c r="J62">
        <v>0</v>
      </c>
      <c r="K62" t="s">
        <v>43</v>
      </c>
      <c r="L62" s="136">
        <v>55930000</v>
      </c>
      <c r="M62" s="136"/>
      <c r="N62">
        <v>55930000</v>
      </c>
      <c r="P62">
        <v>-731770000</v>
      </c>
      <c r="Q62" t="s">
        <v>261</v>
      </c>
      <c r="R62" t="s">
        <v>260</v>
      </c>
      <c r="S62" t="s">
        <v>259</v>
      </c>
      <c r="T62" t="s">
        <v>251</v>
      </c>
      <c r="U62" t="s">
        <v>258</v>
      </c>
      <c r="V62" t="s">
        <v>257</v>
      </c>
      <c r="W62" t="s">
        <v>365</v>
      </c>
    </row>
    <row r="63" spans="1:23">
      <c r="A63" t="s">
        <v>516</v>
      </c>
      <c r="B63" s="168">
        <v>44461</v>
      </c>
      <c r="C63">
        <v>107</v>
      </c>
      <c r="D63" t="s">
        <v>250</v>
      </c>
      <c r="E63">
        <v>1070874</v>
      </c>
      <c r="F63">
        <v>0</v>
      </c>
      <c r="G63" t="s">
        <v>262</v>
      </c>
      <c r="H63" t="s">
        <v>887</v>
      </c>
      <c r="J63">
        <v>0</v>
      </c>
      <c r="K63" t="s">
        <v>43</v>
      </c>
      <c r="L63" s="136">
        <v>27965000</v>
      </c>
      <c r="M63" s="136"/>
      <c r="N63">
        <v>27965000</v>
      </c>
      <c r="P63">
        <v>-703805000</v>
      </c>
      <c r="Q63" t="s">
        <v>261</v>
      </c>
      <c r="R63" t="s">
        <v>260</v>
      </c>
      <c r="S63" t="s">
        <v>259</v>
      </c>
      <c r="T63" t="s">
        <v>251</v>
      </c>
      <c r="U63" t="s">
        <v>258</v>
      </c>
      <c r="V63" t="s">
        <v>257</v>
      </c>
      <c r="W63" t="s">
        <v>365</v>
      </c>
    </row>
    <row r="64" spans="1:23" hidden="1">
      <c r="A64" t="s">
        <v>520</v>
      </c>
      <c r="B64" s="168">
        <v>44197</v>
      </c>
      <c r="C64">
        <v>0</v>
      </c>
      <c r="D64">
        <v>0</v>
      </c>
      <c r="E64">
        <v>0</v>
      </c>
      <c r="F64">
        <v>0</v>
      </c>
      <c r="G64" t="s">
        <v>842</v>
      </c>
      <c r="H64">
        <v>1372485</v>
      </c>
      <c r="I64" t="s">
        <v>843</v>
      </c>
      <c r="J64" t="s">
        <v>255</v>
      </c>
      <c r="K64" t="s">
        <v>43</v>
      </c>
      <c r="L64">
        <v>16182848160</v>
      </c>
      <c r="M64">
        <v>17184462368</v>
      </c>
      <c r="N64">
        <v>16182848160</v>
      </c>
      <c r="O64">
        <v>17184462368</v>
      </c>
      <c r="P64">
        <v>-1001614208</v>
      </c>
      <c r="Q64" t="s">
        <v>254</v>
      </c>
      <c r="R64" t="s">
        <v>256</v>
      </c>
      <c r="S64" t="s">
        <v>255</v>
      </c>
      <c r="T64" t="s">
        <v>251</v>
      </c>
      <c r="U64" t="s">
        <v>43</v>
      </c>
      <c r="V64">
        <v>0</v>
      </c>
    </row>
    <row r="65" spans="1:23">
      <c r="A65" t="s">
        <v>520</v>
      </c>
      <c r="B65" s="168">
        <v>44221</v>
      </c>
      <c r="C65">
        <v>107</v>
      </c>
      <c r="D65" t="s">
        <v>248</v>
      </c>
      <c r="E65">
        <v>3314786</v>
      </c>
      <c r="F65">
        <v>0</v>
      </c>
      <c r="G65" t="s">
        <v>262</v>
      </c>
      <c r="H65" t="s">
        <v>521</v>
      </c>
      <c r="J65">
        <v>0</v>
      </c>
      <c r="K65" t="s">
        <v>43</v>
      </c>
      <c r="L65" s="136">
        <v>35700000</v>
      </c>
      <c r="M65" s="136"/>
      <c r="N65">
        <v>35700000</v>
      </c>
      <c r="P65">
        <v>-965914208</v>
      </c>
      <c r="Q65" t="s">
        <v>261</v>
      </c>
      <c r="R65" t="s">
        <v>260</v>
      </c>
      <c r="S65" t="s">
        <v>259</v>
      </c>
      <c r="T65" t="s">
        <v>251</v>
      </c>
      <c r="U65" t="s">
        <v>258</v>
      </c>
      <c r="V65" t="s">
        <v>257</v>
      </c>
      <c r="W65" t="s">
        <v>267</v>
      </c>
    </row>
    <row r="66" spans="1:23">
      <c r="A66" t="s">
        <v>520</v>
      </c>
      <c r="B66" s="168">
        <v>44274</v>
      </c>
      <c r="C66">
        <v>107</v>
      </c>
      <c r="D66" t="s">
        <v>248</v>
      </c>
      <c r="E66">
        <v>3314786</v>
      </c>
      <c r="F66">
        <v>0</v>
      </c>
      <c r="G66" t="s">
        <v>262</v>
      </c>
      <c r="H66" t="s">
        <v>523</v>
      </c>
      <c r="J66">
        <v>0</v>
      </c>
      <c r="K66" t="s">
        <v>43</v>
      </c>
      <c r="L66" s="136">
        <v>11614208</v>
      </c>
      <c r="M66" s="136"/>
      <c r="N66">
        <v>11614208</v>
      </c>
      <c r="P66">
        <v>-954300000</v>
      </c>
      <c r="Q66" t="s">
        <v>261</v>
      </c>
      <c r="R66" t="s">
        <v>260</v>
      </c>
      <c r="S66" t="s">
        <v>259</v>
      </c>
      <c r="T66" t="s">
        <v>251</v>
      </c>
      <c r="U66" t="s">
        <v>258</v>
      </c>
      <c r="V66" t="s">
        <v>257</v>
      </c>
      <c r="W66" t="s">
        <v>268</v>
      </c>
    </row>
    <row r="67" spans="1:23">
      <c r="A67" t="s">
        <v>520</v>
      </c>
      <c r="B67" s="168">
        <v>44274</v>
      </c>
      <c r="C67">
        <v>107</v>
      </c>
      <c r="D67" t="s">
        <v>248</v>
      </c>
      <c r="E67">
        <v>3314786</v>
      </c>
      <c r="F67">
        <v>0</v>
      </c>
      <c r="G67" t="s">
        <v>262</v>
      </c>
      <c r="H67" t="s">
        <v>522</v>
      </c>
      <c r="J67">
        <v>0</v>
      </c>
      <c r="K67" t="s">
        <v>43</v>
      </c>
      <c r="L67" s="136">
        <v>35700000</v>
      </c>
      <c r="M67" s="136"/>
      <c r="N67">
        <v>35700000</v>
      </c>
      <c r="P67">
        <v>-918600000</v>
      </c>
      <c r="Q67" t="s">
        <v>261</v>
      </c>
      <c r="R67" t="s">
        <v>260</v>
      </c>
      <c r="S67" t="s">
        <v>259</v>
      </c>
      <c r="T67" t="s">
        <v>251</v>
      </c>
      <c r="U67" t="s">
        <v>258</v>
      </c>
      <c r="V67" t="s">
        <v>257</v>
      </c>
      <c r="W67" t="s">
        <v>268</v>
      </c>
    </row>
    <row r="68" spans="1:23">
      <c r="A68" t="s">
        <v>520</v>
      </c>
      <c r="B68" s="168">
        <v>44306</v>
      </c>
      <c r="C68">
        <v>107</v>
      </c>
      <c r="D68" t="s">
        <v>248</v>
      </c>
      <c r="E68">
        <v>3314786</v>
      </c>
      <c r="F68">
        <v>0</v>
      </c>
      <c r="G68" t="s">
        <v>262</v>
      </c>
      <c r="H68" t="s">
        <v>888</v>
      </c>
      <c r="J68">
        <v>0</v>
      </c>
      <c r="K68" t="s">
        <v>43</v>
      </c>
      <c r="L68" s="136">
        <v>23800000</v>
      </c>
      <c r="M68" s="136"/>
      <c r="N68">
        <v>23800000</v>
      </c>
      <c r="P68">
        <v>-894800000</v>
      </c>
      <c r="Q68" t="s">
        <v>261</v>
      </c>
      <c r="R68" t="s">
        <v>260</v>
      </c>
      <c r="S68" t="s">
        <v>259</v>
      </c>
      <c r="T68" t="s">
        <v>251</v>
      </c>
      <c r="U68" t="s">
        <v>258</v>
      </c>
      <c r="V68" t="s">
        <v>257</v>
      </c>
      <c r="W68" t="s">
        <v>268</v>
      </c>
    </row>
    <row r="69" spans="1:23" hidden="1">
      <c r="A69" t="s">
        <v>520</v>
      </c>
      <c r="B69" s="168">
        <v>44316</v>
      </c>
      <c r="C69">
        <v>0</v>
      </c>
      <c r="D69">
        <v>0</v>
      </c>
      <c r="E69">
        <v>0</v>
      </c>
      <c r="F69">
        <v>0</v>
      </c>
      <c r="G69" t="s">
        <v>847</v>
      </c>
      <c r="H69">
        <v>1372618</v>
      </c>
      <c r="I69" t="s">
        <v>848</v>
      </c>
      <c r="J69" t="s">
        <v>849</v>
      </c>
      <c r="K69" t="s">
        <v>43</v>
      </c>
      <c r="M69">
        <v>119000000</v>
      </c>
      <c r="O69">
        <v>119000000</v>
      </c>
      <c r="P69">
        <v>-1013800000</v>
      </c>
      <c r="Q69" t="s">
        <v>254</v>
      </c>
      <c r="R69" t="s">
        <v>253</v>
      </c>
      <c r="S69" t="s">
        <v>252</v>
      </c>
      <c r="T69" t="s">
        <v>251</v>
      </c>
      <c r="U69" t="s">
        <v>43</v>
      </c>
      <c r="V69">
        <v>0</v>
      </c>
    </row>
    <row r="70" spans="1:23">
      <c r="A70" t="s">
        <v>520</v>
      </c>
      <c r="B70" s="168">
        <v>44329</v>
      </c>
      <c r="C70">
        <v>107</v>
      </c>
      <c r="D70" t="s">
        <v>248</v>
      </c>
      <c r="E70">
        <v>3314786</v>
      </c>
      <c r="F70">
        <v>0</v>
      </c>
      <c r="G70" t="s">
        <v>262</v>
      </c>
      <c r="H70" t="s">
        <v>889</v>
      </c>
      <c r="J70">
        <v>0</v>
      </c>
      <c r="K70" t="s">
        <v>43</v>
      </c>
      <c r="L70" s="136">
        <v>23800000</v>
      </c>
      <c r="M70" s="136"/>
      <c r="N70">
        <v>23800000</v>
      </c>
      <c r="P70">
        <v>-990000000</v>
      </c>
      <c r="Q70" t="s">
        <v>261</v>
      </c>
      <c r="R70" t="s">
        <v>260</v>
      </c>
      <c r="S70" t="s">
        <v>259</v>
      </c>
      <c r="T70" t="s">
        <v>251</v>
      </c>
      <c r="U70" t="s">
        <v>258</v>
      </c>
      <c r="V70" t="s">
        <v>257</v>
      </c>
      <c r="W70" t="s">
        <v>890</v>
      </c>
    </row>
    <row r="71" spans="1:23">
      <c r="A71" t="s">
        <v>520</v>
      </c>
      <c r="B71" s="168">
        <v>44347</v>
      </c>
      <c r="C71">
        <v>107</v>
      </c>
      <c r="D71" t="s">
        <v>248</v>
      </c>
      <c r="E71">
        <v>3314786</v>
      </c>
      <c r="F71">
        <v>0</v>
      </c>
      <c r="G71" t="s">
        <v>262</v>
      </c>
      <c r="H71" t="s">
        <v>891</v>
      </c>
      <c r="J71">
        <v>0</v>
      </c>
      <c r="K71" t="s">
        <v>43</v>
      </c>
      <c r="L71" s="136">
        <v>35700000</v>
      </c>
      <c r="M71" s="136"/>
      <c r="N71">
        <v>35700000</v>
      </c>
      <c r="P71">
        <v>-954300000</v>
      </c>
      <c r="Q71" t="s">
        <v>261</v>
      </c>
      <c r="R71" t="s">
        <v>260</v>
      </c>
      <c r="S71" t="s">
        <v>259</v>
      </c>
      <c r="T71" t="s">
        <v>251</v>
      </c>
      <c r="U71" t="s">
        <v>258</v>
      </c>
      <c r="V71" t="s">
        <v>257</v>
      </c>
      <c r="W71" t="s">
        <v>892</v>
      </c>
    </row>
    <row r="72" spans="1:23">
      <c r="A72" t="s">
        <v>520</v>
      </c>
      <c r="B72" s="168">
        <v>44377</v>
      </c>
      <c r="C72">
        <v>107</v>
      </c>
      <c r="D72" t="s">
        <v>248</v>
      </c>
      <c r="E72">
        <v>3314786</v>
      </c>
      <c r="F72">
        <v>0</v>
      </c>
      <c r="G72" t="s">
        <v>262</v>
      </c>
      <c r="H72" t="s">
        <v>893</v>
      </c>
      <c r="J72">
        <v>0</v>
      </c>
      <c r="K72" t="s">
        <v>43</v>
      </c>
      <c r="L72" s="136">
        <v>47600000</v>
      </c>
      <c r="M72" s="136"/>
      <c r="N72">
        <v>47600000</v>
      </c>
      <c r="P72">
        <v>-906700000</v>
      </c>
      <c r="Q72" t="s">
        <v>261</v>
      </c>
      <c r="R72" t="s">
        <v>260</v>
      </c>
      <c r="S72" t="s">
        <v>259</v>
      </c>
      <c r="T72" t="s">
        <v>251</v>
      </c>
      <c r="U72" t="s">
        <v>258</v>
      </c>
      <c r="V72" t="s">
        <v>257</v>
      </c>
      <c r="W72" t="s">
        <v>268</v>
      </c>
    </row>
    <row r="73" spans="1:23">
      <c r="A73" t="s">
        <v>520</v>
      </c>
      <c r="B73" s="168">
        <v>44405</v>
      </c>
      <c r="C73">
        <v>107</v>
      </c>
      <c r="D73" t="s">
        <v>248</v>
      </c>
      <c r="E73">
        <v>3314786</v>
      </c>
      <c r="F73">
        <v>0</v>
      </c>
      <c r="G73" t="s">
        <v>262</v>
      </c>
      <c r="H73" t="s">
        <v>894</v>
      </c>
      <c r="J73">
        <v>0</v>
      </c>
      <c r="K73" t="s">
        <v>43</v>
      </c>
      <c r="L73" s="136">
        <v>35700000</v>
      </c>
      <c r="M73" s="136"/>
      <c r="N73">
        <v>35700000</v>
      </c>
      <c r="P73">
        <v>-871000000</v>
      </c>
      <c r="Q73" t="s">
        <v>261</v>
      </c>
      <c r="R73" t="s">
        <v>260</v>
      </c>
      <c r="S73" t="s">
        <v>259</v>
      </c>
      <c r="T73" t="s">
        <v>251</v>
      </c>
      <c r="U73" t="s">
        <v>258</v>
      </c>
      <c r="V73" t="s">
        <v>257</v>
      </c>
      <c r="W73" t="s">
        <v>268</v>
      </c>
    </row>
    <row r="74" spans="1:23">
      <c r="A74" t="s">
        <v>520</v>
      </c>
      <c r="B74" s="168">
        <v>44428</v>
      </c>
      <c r="C74">
        <v>107</v>
      </c>
      <c r="D74" t="s">
        <v>248</v>
      </c>
      <c r="E74">
        <v>3314786</v>
      </c>
      <c r="F74">
        <v>0</v>
      </c>
      <c r="G74" t="s">
        <v>262</v>
      </c>
      <c r="H74" t="s">
        <v>895</v>
      </c>
      <c r="J74">
        <v>0</v>
      </c>
      <c r="K74" t="s">
        <v>43</v>
      </c>
      <c r="L74" s="136">
        <v>59500000</v>
      </c>
      <c r="M74" s="136"/>
      <c r="N74">
        <v>59500000</v>
      </c>
      <c r="P74">
        <v>-811500000</v>
      </c>
      <c r="Q74" t="s">
        <v>261</v>
      </c>
      <c r="R74" t="s">
        <v>260</v>
      </c>
      <c r="S74" t="s">
        <v>259</v>
      </c>
      <c r="T74" t="s">
        <v>251</v>
      </c>
      <c r="U74" t="s">
        <v>258</v>
      </c>
      <c r="V74" t="s">
        <v>257</v>
      </c>
      <c r="W74" t="s">
        <v>268</v>
      </c>
    </row>
    <row r="75" spans="1:23">
      <c r="A75" t="s">
        <v>520</v>
      </c>
      <c r="B75" s="168">
        <v>44438</v>
      </c>
      <c r="C75">
        <v>107</v>
      </c>
      <c r="D75" t="s">
        <v>248</v>
      </c>
      <c r="E75">
        <v>3314786</v>
      </c>
      <c r="F75">
        <v>0</v>
      </c>
      <c r="G75" t="s">
        <v>262</v>
      </c>
      <c r="H75" t="s">
        <v>896</v>
      </c>
      <c r="J75">
        <v>0</v>
      </c>
      <c r="K75" t="s">
        <v>43</v>
      </c>
      <c r="L75" s="136">
        <v>23800000</v>
      </c>
      <c r="M75" s="136"/>
      <c r="N75">
        <v>23800000</v>
      </c>
      <c r="P75">
        <v>-787700000</v>
      </c>
      <c r="Q75" t="s">
        <v>261</v>
      </c>
      <c r="R75" t="s">
        <v>260</v>
      </c>
      <c r="S75" t="s">
        <v>259</v>
      </c>
      <c r="T75" t="s">
        <v>251</v>
      </c>
      <c r="U75" t="s">
        <v>258</v>
      </c>
      <c r="V75" t="s">
        <v>257</v>
      </c>
      <c r="W75" t="s">
        <v>268</v>
      </c>
    </row>
    <row r="76" spans="1:23">
      <c r="A76" t="s">
        <v>520</v>
      </c>
      <c r="B76" s="168">
        <v>44448</v>
      </c>
      <c r="C76">
        <v>107</v>
      </c>
      <c r="D76" t="s">
        <v>248</v>
      </c>
      <c r="E76">
        <v>3314786</v>
      </c>
      <c r="F76">
        <v>0</v>
      </c>
      <c r="G76" t="s">
        <v>262</v>
      </c>
      <c r="H76" t="s">
        <v>897</v>
      </c>
      <c r="J76">
        <v>0</v>
      </c>
      <c r="K76" t="s">
        <v>43</v>
      </c>
      <c r="L76" s="136">
        <v>55930000</v>
      </c>
      <c r="M76" s="136"/>
      <c r="N76">
        <v>55930000</v>
      </c>
      <c r="P76">
        <v>-731770000</v>
      </c>
      <c r="Q76" t="s">
        <v>261</v>
      </c>
      <c r="R76" t="s">
        <v>260</v>
      </c>
      <c r="S76" t="s">
        <v>259</v>
      </c>
      <c r="T76" t="s">
        <v>251</v>
      </c>
      <c r="U76" t="s">
        <v>258</v>
      </c>
      <c r="V76" t="s">
        <v>257</v>
      </c>
      <c r="W76" t="s">
        <v>268</v>
      </c>
    </row>
    <row r="77" spans="1:23">
      <c r="A77" t="s">
        <v>520</v>
      </c>
      <c r="B77" s="168">
        <v>44460</v>
      </c>
      <c r="C77">
        <v>107</v>
      </c>
      <c r="D77" t="s">
        <v>248</v>
      </c>
      <c r="E77">
        <v>3314786</v>
      </c>
      <c r="F77">
        <v>0</v>
      </c>
      <c r="G77" t="s">
        <v>262</v>
      </c>
      <c r="H77" t="s">
        <v>898</v>
      </c>
      <c r="J77">
        <v>0</v>
      </c>
      <c r="K77" t="s">
        <v>43</v>
      </c>
      <c r="L77" s="136">
        <v>27965000</v>
      </c>
      <c r="M77" s="136"/>
      <c r="N77">
        <v>27965000</v>
      </c>
      <c r="P77">
        <v>-703805000</v>
      </c>
      <c r="Q77" t="s">
        <v>261</v>
      </c>
      <c r="R77" t="s">
        <v>260</v>
      </c>
      <c r="S77" t="s">
        <v>259</v>
      </c>
      <c r="T77" t="s">
        <v>251</v>
      </c>
      <c r="U77" t="s">
        <v>258</v>
      </c>
      <c r="V77" t="s">
        <v>257</v>
      </c>
      <c r="W77" t="s">
        <v>268</v>
      </c>
    </row>
    <row r="78" spans="1:23" hidden="1">
      <c r="A78" t="s">
        <v>524</v>
      </c>
      <c r="B78" s="168">
        <v>44197</v>
      </c>
      <c r="C78">
        <v>0</v>
      </c>
      <c r="D78">
        <v>0</v>
      </c>
      <c r="E78">
        <v>0</v>
      </c>
      <c r="F78">
        <v>0</v>
      </c>
      <c r="G78" t="s">
        <v>842</v>
      </c>
      <c r="H78">
        <v>1372485</v>
      </c>
      <c r="I78" t="s">
        <v>843</v>
      </c>
      <c r="J78" t="s">
        <v>255</v>
      </c>
      <c r="K78" t="s">
        <v>43</v>
      </c>
      <c r="L78">
        <v>15992862509</v>
      </c>
      <c r="M78">
        <v>17042620176</v>
      </c>
      <c r="N78">
        <v>15992862509</v>
      </c>
      <c r="O78">
        <v>17042620176</v>
      </c>
      <c r="P78">
        <v>-1049757667</v>
      </c>
      <c r="Q78" t="s">
        <v>254</v>
      </c>
      <c r="R78" t="s">
        <v>256</v>
      </c>
      <c r="S78" t="s">
        <v>255</v>
      </c>
      <c r="T78" t="s">
        <v>251</v>
      </c>
      <c r="U78" t="s">
        <v>43</v>
      </c>
      <c r="V78">
        <v>0</v>
      </c>
    </row>
    <row r="79" spans="1:23" hidden="1">
      <c r="A79" t="s">
        <v>524</v>
      </c>
      <c r="B79" s="168">
        <v>44202</v>
      </c>
      <c r="C79">
        <v>0</v>
      </c>
      <c r="D79">
        <v>0</v>
      </c>
      <c r="E79">
        <v>0</v>
      </c>
      <c r="F79">
        <v>0</v>
      </c>
      <c r="G79" t="s">
        <v>525</v>
      </c>
      <c r="H79">
        <v>1323577</v>
      </c>
      <c r="I79" t="s">
        <v>526</v>
      </c>
      <c r="J79" t="s">
        <v>405</v>
      </c>
      <c r="K79" t="s">
        <v>43</v>
      </c>
      <c r="M79">
        <v>29750000</v>
      </c>
      <c r="O79">
        <v>29750000</v>
      </c>
      <c r="P79">
        <v>-1079507667</v>
      </c>
      <c r="Q79" t="s">
        <v>254</v>
      </c>
      <c r="R79" t="s">
        <v>253</v>
      </c>
      <c r="S79" t="s">
        <v>252</v>
      </c>
      <c r="T79" t="s">
        <v>251</v>
      </c>
      <c r="U79" t="s">
        <v>43</v>
      </c>
      <c r="V79">
        <v>0</v>
      </c>
    </row>
    <row r="80" spans="1:23">
      <c r="A80" t="s">
        <v>524</v>
      </c>
      <c r="B80" s="168">
        <v>44202</v>
      </c>
      <c r="C80">
        <v>107</v>
      </c>
      <c r="D80" t="s">
        <v>244</v>
      </c>
      <c r="E80">
        <v>1070875</v>
      </c>
      <c r="F80">
        <v>0</v>
      </c>
      <c r="G80" t="s">
        <v>262</v>
      </c>
      <c r="H80" t="s">
        <v>527</v>
      </c>
      <c r="J80">
        <v>0</v>
      </c>
      <c r="K80" t="s">
        <v>43</v>
      </c>
      <c r="L80" s="136">
        <v>29750000</v>
      </c>
      <c r="M80" s="136"/>
      <c r="N80">
        <v>29750000</v>
      </c>
      <c r="P80">
        <v>-1049757667</v>
      </c>
      <c r="Q80" t="s">
        <v>261</v>
      </c>
      <c r="R80" t="s">
        <v>260</v>
      </c>
      <c r="S80" t="s">
        <v>259</v>
      </c>
      <c r="T80" t="s">
        <v>251</v>
      </c>
      <c r="U80" t="s">
        <v>258</v>
      </c>
      <c r="V80" t="s">
        <v>257</v>
      </c>
      <c r="W80" t="s">
        <v>266</v>
      </c>
    </row>
    <row r="81" spans="1:23">
      <c r="A81" t="s">
        <v>524</v>
      </c>
      <c r="B81" s="168">
        <v>44221</v>
      </c>
      <c r="C81">
        <v>107</v>
      </c>
      <c r="D81" t="s">
        <v>244</v>
      </c>
      <c r="E81">
        <v>1070875</v>
      </c>
      <c r="F81">
        <v>0</v>
      </c>
      <c r="G81" t="s">
        <v>262</v>
      </c>
      <c r="H81" t="s">
        <v>528</v>
      </c>
      <c r="J81">
        <v>0</v>
      </c>
      <c r="K81" t="s">
        <v>43</v>
      </c>
      <c r="L81" s="136">
        <v>35700000</v>
      </c>
      <c r="M81" s="136"/>
      <c r="N81">
        <v>35700000</v>
      </c>
      <c r="P81">
        <v>-1014057667</v>
      </c>
      <c r="Q81" t="s">
        <v>261</v>
      </c>
      <c r="R81" t="s">
        <v>260</v>
      </c>
      <c r="S81" t="s">
        <v>259</v>
      </c>
      <c r="T81" t="s">
        <v>251</v>
      </c>
      <c r="U81" t="s">
        <v>258</v>
      </c>
      <c r="V81" t="s">
        <v>257</v>
      </c>
      <c r="W81" t="s">
        <v>363</v>
      </c>
    </row>
    <row r="82" spans="1:23">
      <c r="A82" t="s">
        <v>524</v>
      </c>
      <c r="B82" s="168">
        <v>44281</v>
      </c>
      <c r="C82">
        <v>107</v>
      </c>
      <c r="D82" t="s">
        <v>244</v>
      </c>
      <c r="E82">
        <v>1070875</v>
      </c>
      <c r="F82">
        <v>0</v>
      </c>
      <c r="G82" t="s">
        <v>262</v>
      </c>
      <c r="H82" t="s">
        <v>529</v>
      </c>
      <c r="J82">
        <v>0</v>
      </c>
      <c r="K82" t="s">
        <v>43</v>
      </c>
      <c r="L82" s="136">
        <v>35700000</v>
      </c>
      <c r="M82" s="136"/>
      <c r="N82">
        <v>35700000</v>
      </c>
      <c r="P82">
        <v>-978357667</v>
      </c>
      <c r="Q82" t="s">
        <v>261</v>
      </c>
      <c r="R82" t="s">
        <v>260</v>
      </c>
      <c r="S82" t="s">
        <v>259</v>
      </c>
      <c r="T82" t="s">
        <v>251</v>
      </c>
      <c r="U82" t="s">
        <v>258</v>
      </c>
      <c r="V82" t="s">
        <v>257</v>
      </c>
      <c r="W82" t="s">
        <v>266</v>
      </c>
    </row>
    <row r="83" spans="1:23">
      <c r="A83" t="s">
        <v>524</v>
      </c>
      <c r="B83" s="168">
        <v>44281</v>
      </c>
      <c r="C83">
        <v>107</v>
      </c>
      <c r="D83" t="s">
        <v>244</v>
      </c>
      <c r="E83">
        <v>1070875</v>
      </c>
      <c r="F83">
        <v>0</v>
      </c>
      <c r="G83" t="s">
        <v>262</v>
      </c>
      <c r="H83" t="s">
        <v>530</v>
      </c>
      <c r="J83">
        <v>0</v>
      </c>
      <c r="K83" t="s">
        <v>43</v>
      </c>
      <c r="L83" s="136">
        <v>59757667</v>
      </c>
      <c r="M83" s="136"/>
      <c r="N83">
        <v>59757667</v>
      </c>
      <c r="P83">
        <v>-918600000</v>
      </c>
      <c r="Q83" t="s">
        <v>261</v>
      </c>
      <c r="R83" t="s">
        <v>260</v>
      </c>
      <c r="S83" t="s">
        <v>259</v>
      </c>
      <c r="T83" t="s">
        <v>251</v>
      </c>
      <c r="U83" t="s">
        <v>258</v>
      </c>
      <c r="V83" t="s">
        <v>257</v>
      </c>
      <c r="W83" t="s">
        <v>266</v>
      </c>
    </row>
    <row r="84" spans="1:23">
      <c r="A84" t="s">
        <v>524</v>
      </c>
      <c r="B84" s="168">
        <v>44313</v>
      </c>
      <c r="C84">
        <v>107</v>
      </c>
      <c r="D84" t="s">
        <v>244</v>
      </c>
      <c r="E84">
        <v>1070875</v>
      </c>
      <c r="F84">
        <v>0</v>
      </c>
      <c r="G84" t="s">
        <v>262</v>
      </c>
      <c r="H84" t="s">
        <v>899</v>
      </c>
      <c r="J84">
        <v>0</v>
      </c>
      <c r="K84" t="s">
        <v>43</v>
      </c>
      <c r="L84" s="136">
        <v>23800000</v>
      </c>
      <c r="M84" s="136"/>
      <c r="N84">
        <v>23800000</v>
      </c>
      <c r="P84">
        <v>-894800000</v>
      </c>
      <c r="Q84" t="s">
        <v>261</v>
      </c>
      <c r="R84" t="s">
        <v>260</v>
      </c>
      <c r="S84" t="s">
        <v>259</v>
      </c>
      <c r="T84" t="s">
        <v>251</v>
      </c>
      <c r="U84" t="s">
        <v>258</v>
      </c>
      <c r="V84" t="s">
        <v>257</v>
      </c>
      <c r="W84" t="s">
        <v>266</v>
      </c>
    </row>
    <row r="85" spans="1:23">
      <c r="A85" t="s">
        <v>524</v>
      </c>
      <c r="B85" s="168">
        <v>44313</v>
      </c>
      <c r="C85">
        <v>107</v>
      </c>
      <c r="D85" t="s">
        <v>244</v>
      </c>
      <c r="E85">
        <v>1070875</v>
      </c>
      <c r="F85">
        <v>0</v>
      </c>
      <c r="G85" t="s">
        <v>262</v>
      </c>
      <c r="H85" t="s">
        <v>900</v>
      </c>
      <c r="J85">
        <v>0</v>
      </c>
      <c r="K85" t="s">
        <v>43</v>
      </c>
      <c r="L85" s="136">
        <v>23800000</v>
      </c>
      <c r="M85" s="136"/>
      <c r="N85">
        <v>23800000</v>
      </c>
      <c r="P85">
        <v>-871000000</v>
      </c>
      <c r="Q85" t="s">
        <v>261</v>
      </c>
      <c r="R85" t="s">
        <v>260</v>
      </c>
      <c r="S85" t="s">
        <v>259</v>
      </c>
      <c r="T85" t="s">
        <v>251</v>
      </c>
      <c r="U85" t="s">
        <v>258</v>
      </c>
      <c r="V85" t="s">
        <v>257</v>
      </c>
      <c r="W85" t="s">
        <v>266</v>
      </c>
    </row>
    <row r="86" spans="1:23" hidden="1">
      <c r="A86" t="s">
        <v>524</v>
      </c>
      <c r="B86" s="168">
        <v>44316</v>
      </c>
      <c r="C86">
        <v>0</v>
      </c>
      <c r="D86">
        <v>0</v>
      </c>
      <c r="E86">
        <v>0</v>
      </c>
      <c r="F86">
        <v>0</v>
      </c>
      <c r="G86" t="s">
        <v>847</v>
      </c>
      <c r="H86">
        <v>1372618</v>
      </c>
      <c r="I86" t="s">
        <v>848</v>
      </c>
      <c r="J86" t="s">
        <v>849</v>
      </c>
      <c r="K86" t="s">
        <v>43</v>
      </c>
      <c r="M86">
        <v>119000000</v>
      </c>
      <c r="O86">
        <v>119000000</v>
      </c>
      <c r="P86">
        <v>-990000000</v>
      </c>
      <c r="Q86" t="s">
        <v>254</v>
      </c>
      <c r="R86" t="s">
        <v>253</v>
      </c>
      <c r="S86" t="s">
        <v>252</v>
      </c>
      <c r="T86" t="s">
        <v>251</v>
      </c>
      <c r="U86" t="s">
        <v>43</v>
      </c>
      <c r="V86">
        <v>0</v>
      </c>
    </row>
    <row r="87" spans="1:23">
      <c r="A87" t="s">
        <v>524</v>
      </c>
      <c r="B87" s="168">
        <v>44347</v>
      </c>
      <c r="C87">
        <v>107</v>
      </c>
      <c r="D87" t="s">
        <v>244</v>
      </c>
      <c r="E87">
        <v>1070875</v>
      </c>
      <c r="F87">
        <v>0</v>
      </c>
      <c r="G87" t="s">
        <v>262</v>
      </c>
      <c r="H87" t="s">
        <v>901</v>
      </c>
      <c r="J87">
        <v>0</v>
      </c>
      <c r="K87" t="s">
        <v>43</v>
      </c>
      <c r="L87" s="136">
        <v>35700000</v>
      </c>
      <c r="M87" s="136"/>
      <c r="N87">
        <v>35700000</v>
      </c>
      <c r="P87">
        <v>-954300000</v>
      </c>
      <c r="Q87" t="s">
        <v>261</v>
      </c>
      <c r="R87" t="s">
        <v>260</v>
      </c>
      <c r="S87" t="s">
        <v>259</v>
      </c>
      <c r="T87" t="s">
        <v>251</v>
      </c>
      <c r="U87" t="s">
        <v>258</v>
      </c>
      <c r="V87" t="s">
        <v>257</v>
      </c>
      <c r="W87" t="s">
        <v>266</v>
      </c>
    </row>
    <row r="88" spans="1:23">
      <c r="A88" t="s">
        <v>524</v>
      </c>
      <c r="B88" s="168">
        <v>44377</v>
      </c>
      <c r="C88">
        <v>107</v>
      </c>
      <c r="D88" t="s">
        <v>244</v>
      </c>
      <c r="E88">
        <v>1070875</v>
      </c>
      <c r="F88">
        <v>0</v>
      </c>
      <c r="G88" t="s">
        <v>262</v>
      </c>
      <c r="H88" t="s">
        <v>902</v>
      </c>
      <c r="J88">
        <v>0</v>
      </c>
      <c r="K88" t="s">
        <v>43</v>
      </c>
      <c r="L88" s="136">
        <v>47600000</v>
      </c>
      <c r="M88" s="136"/>
      <c r="N88">
        <v>47600000</v>
      </c>
      <c r="P88">
        <v>-906700000</v>
      </c>
      <c r="Q88" t="s">
        <v>261</v>
      </c>
      <c r="R88" t="s">
        <v>260</v>
      </c>
      <c r="S88" t="s">
        <v>259</v>
      </c>
      <c r="T88" t="s">
        <v>251</v>
      </c>
      <c r="U88" t="s">
        <v>258</v>
      </c>
      <c r="V88" t="s">
        <v>257</v>
      </c>
      <c r="W88" t="s">
        <v>266</v>
      </c>
    </row>
    <row r="89" spans="1:23">
      <c r="A89" t="s">
        <v>524</v>
      </c>
      <c r="B89" s="168">
        <v>44403</v>
      </c>
      <c r="C89">
        <v>107</v>
      </c>
      <c r="D89" t="s">
        <v>244</v>
      </c>
      <c r="E89">
        <v>1070875</v>
      </c>
      <c r="F89">
        <v>0</v>
      </c>
      <c r="G89" t="s">
        <v>262</v>
      </c>
      <c r="H89" t="s">
        <v>903</v>
      </c>
      <c r="J89">
        <v>0</v>
      </c>
      <c r="K89" t="s">
        <v>43</v>
      </c>
      <c r="L89" s="136">
        <v>35700000</v>
      </c>
      <c r="M89" s="136"/>
      <c r="N89">
        <v>35700000</v>
      </c>
      <c r="P89">
        <v>-871000000</v>
      </c>
      <c r="Q89" t="s">
        <v>261</v>
      </c>
      <c r="R89" t="s">
        <v>260</v>
      </c>
      <c r="S89" t="s">
        <v>259</v>
      </c>
      <c r="T89" t="s">
        <v>251</v>
      </c>
      <c r="U89" t="s">
        <v>258</v>
      </c>
      <c r="V89" t="s">
        <v>257</v>
      </c>
      <c r="W89" t="s">
        <v>904</v>
      </c>
    </row>
    <row r="90" spans="1:23">
      <c r="A90" t="s">
        <v>524</v>
      </c>
      <c r="B90" s="168">
        <v>44434</v>
      </c>
      <c r="C90">
        <v>107</v>
      </c>
      <c r="D90" t="s">
        <v>244</v>
      </c>
      <c r="E90">
        <v>1070875</v>
      </c>
      <c r="F90">
        <v>0</v>
      </c>
      <c r="G90" t="s">
        <v>262</v>
      </c>
      <c r="H90" t="s">
        <v>905</v>
      </c>
      <c r="J90">
        <v>0</v>
      </c>
      <c r="K90" t="s">
        <v>43</v>
      </c>
      <c r="L90" s="136">
        <v>59500000</v>
      </c>
      <c r="M90" s="136"/>
      <c r="N90">
        <v>59500000</v>
      </c>
      <c r="P90">
        <v>-811500000</v>
      </c>
      <c r="Q90" t="s">
        <v>261</v>
      </c>
      <c r="R90" t="s">
        <v>260</v>
      </c>
      <c r="S90" t="s">
        <v>259</v>
      </c>
      <c r="T90" t="s">
        <v>251</v>
      </c>
      <c r="U90" t="s">
        <v>258</v>
      </c>
      <c r="V90" t="s">
        <v>257</v>
      </c>
      <c r="W90" t="s">
        <v>266</v>
      </c>
    </row>
    <row r="91" spans="1:23">
      <c r="A91" t="s">
        <v>524</v>
      </c>
      <c r="B91" s="168">
        <v>44439</v>
      </c>
      <c r="C91">
        <v>107</v>
      </c>
      <c r="D91" t="s">
        <v>244</v>
      </c>
      <c r="E91">
        <v>1070875</v>
      </c>
      <c r="F91">
        <v>0</v>
      </c>
      <c r="G91" t="s">
        <v>262</v>
      </c>
      <c r="H91" t="s">
        <v>906</v>
      </c>
      <c r="J91">
        <v>0</v>
      </c>
      <c r="K91" t="s">
        <v>43</v>
      </c>
      <c r="L91" s="136">
        <v>23800000</v>
      </c>
      <c r="M91" s="136"/>
      <c r="N91">
        <v>23800000</v>
      </c>
      <c r="P91">
        <v>-787700000</v>
      </c>
      <c r="Q91" t="s">
        <v>261</v>
      </c>
      <c r="R91" t="s">
        <v>260</v>
      </c>
      <c r="S91" t="s">
        <v>259</v>
      </c>
      <c r="T91" t="s">
        <v>251</v>
      </c>
      <c r="U91" t="s">
        <v>258</v>
      </c>
      <c r="V91" t="s">
        <v>257</v>
      </c>
      <c r="W91" t="s">
        <v>266</v>
      </c>
    </row>
    <row r="92" spans="1:23">
      <c r="A92" t="s">
        <v>524</v>
      </c>
      <c r="B92" s="168">
        <v>44448</v>
      </c>
      <c r="C92">
        <v>107</v>
      </c>
      <c r="D92" t="s">
        <v>244</v>
      </c>
      <c r="E92">
        <v>1070875</v>
      </c>
      <c r="F92">
        <v>0</v>
      </c>
      <c r="G92" t="s">
        <v>262</v>
      </c>
      <c r="H92" t="s">
        <v>907</v>
      </c>
      <c r="J92">
        <v>0</v>
      </c>
      <c r="K92" t="s">
        <v>43</v>
      </c>
      <c r="L92" s="136">
        <v>55930000</v>
      </c>
      <c r="M92" s="136"/>
      <c r="N92">
        <v>55930000</v>
      </c>
      <c r="P92">
        <v>-731770000</v>
      </c>
      <c r="Q92" t="s">
        <v>261</v>
      </c>
      <c r="R92" t="s">
        <v>260</v>
      </c>
      <c r="S92" t="s">
        <v>259</v>
      </c>
      <c r="T92" t="s">
        <v>251</v>
      </c>
      <c r="U92" t="s">
        <v>258</v>
      </c>
      <c r="V92" t="s">
        <v>257</v>
      </c>
      <c r="W92" t="s">
        <v>266</v>
      </c>
    </row>
    <row r="93" spans="1:23">
      <c r="A93" t="s">
        <v>524</v>
      </c>
      <c r="B93" s="168">
        <v>44462</v>
      </c>
      <c r="C93">
        <v>107</v>
      </c>
      <c r="D93" t="s">
        <v>244</v>
      </c>
      <c r="E93">
        <v>1070875</v>
      </c>
      <c r="F93">
        <v>0</v>
      </c>
      <c r="G93" t="s">
        <v>262</v>
      </c>
      <c r="H93" t="s">
        <v>908</v>
      </c>
      <c r="J93">
        <v>0</v>
      </c>
      <c r="K93" t="s">
        <v>43</v>
      </c>
      <c r="L93" s="136">
        <v>27965000</v>
      </c>
      <c r="M93" s="136"/>
      <c r="N93">
        <v>27965000</v>
      </c>
      <c r="P93">
        <v>-703805000</v>
      </c>
      <c r="Q93" t="s">
        <v>261</v>
      </c>
      <c r="R93" t="s">
        <v>260</v>
      </c>
      <c r="S93" t="s">
        <v>259</v>
      </c>
      <c r="T93" t="s">
        <v>251</v>
      </c>
      <c r="U93" t="s">
        <v>258</v>
      </c>
      <c r="V93" t="s">
        <v>257</v>
      </c>
      <c r="W93" t="s">
        <v>266</v>
      </c>
    </row>
    <row r="94" spans="1:23" hidden="1">
      <c r="A94" t="s">
        <v>531</v>
      </c>
      <c r="B94" s="168">
        <v>44197</v>
      </c>
      <c r="C94">
        <v>0</v>
      </c>
      <c r="D94">
        <v>0</v>
      </c>
      <c r="E94">
        <v>0</v>
      </c>
      <c r="F94">
        <v>0</v>
      </c>
      <c r="G94" t="s">
        <v>842</v>
      </c>
      <c r="H94">
        <v>1372485</v>
      </c>
      <c r="I94" t="s">
        <v>843</v>
      </c>
      <c r="J94" t="s">
        <v>255</v>
      </c>
      <c r="K94" t="s">
        <v>43</v>
      </c>
      <c r="L94">
        <v>15992220049</v>
      </c>
      <c r="M94">
        <v>17042298946</v>
      </c>
      <c r="N94">
        <v>15992220049</v>
      </c>
      <c r="O94">
        <v>17042298946</v>
      </c>
      <c r="P94">
        <v>-1050078897</v>
      </c>
      <c r="Q94" t="s">
        <v>254</v>
      </c>
      <c r="R94" t="s">
        <v>256</v>
      </c>
      <c r="S94" t="s">
        <v>255</v>
      </c>
      <c r="T94" t="s">
        <v>251</v>
      </c>
      <c r="U94" t="s">
        <v>43</v>
      </c>
      <c r="V94">
        <v>0</v>
      </c>
    </row>
    <row r="95" spans="1:23">
      <c r="A95" t="s">
        <v>531</v>
      </c>
      <c r="B95" s="168">
        <v>44218</v>
      </c>
      <c r="C95">
        <v>107</v>
      </c>
      <c r="D95" t="s">
        <v>249</v>
      </c>
      <c r="E95">
        <v>3314246</v>
      </c>
      <c r="F95">
        <v>0</v>
      </c>
      <c r="G95" t="s">
        <v>262</v>
      </c>
      <c r="H95" t="s">
        <v>532</v>
      </c>
      <c r="J95">
        <v>0</v>
      </c>
      <c r="K95" t="s">
        <v>43</v>
      </c>
      <c r="L95" s="136">
        <v>35700000</v>
      </c>
      <c r="M95" s="136"/>
      <c r="N95">
        <v>35700000</v>
      </c>
      <c r="P95">
        <v>-1014378897</v>
      </c>
      <c r="Q95" t="s">
        <v>261</v>
      </c>
      <c r="R95" t="s">
        <v>260</v>
      </c>
      <c r="S95" t="s">
        <v>259</v>
      </c>
      <c r="T95" t="s">
        <v>251</v>
      </c>
      <c r="U95" t="s">
        <v>258</v>
      </c>
      <c r="V95" t="s">
        <v>257</v>
      </c>
      <c r="W95" t="s">
        <v>363</v>
      </c>
    </row>
    <row r="96" spans="1:23">
      <c r="A96" t="s">
        <v>531</v>
      </c>
      <c r="B96" s="168">
        <v>44280</v>
      </c>
      <c r="C96">
        <v>107</v>
      </c>
      <c r="D96" t="s">
        <v>249</v>
      </c>
      <c r="E96">
        <v>3314246</v>
      </c>
      <c r="F96">
        <v>0</v>
      </c>
      <c r="G96" t="s">
        <v>262</v>
      </c>
      <c r="H96" t="s">
        <v>534</v>
      </c>
      <c r="J96">
        <v>0</v>
      </c>
      <c r="K96" t="s">
        <v>43</v>
      </c>
      <c r="L96" s="136">
        <v>60078897</v>
      </c>
      <c r="M96" s="136"/>
      <c r="N96">
        <v>60078897</v>
      </c>
      <c r="P96">
        <v>-954300000</v>
      </c>
      <c r="Q96" t="s">
        <v>261</v>
      </c>
      <c r="R96" t="s">
        <v>260</v>
      </c>
      <c r="S96" t="s">
        <v>259</v>
      </c>
      <c r="T96" t="s">
        <v>251</v>
      </c>
      <c r="U96" t="s">
        <v>258</v>
      </c>
      <c r="V96" t="s">
        <v>257</v>
      </c>
      <c r="W96" t="s">
        <v>406</v>
      </c>
    </row>
    <row r="97" spans="1:23">
      <c r="A97" t="s">
        <v>531</v>
      </c>
      <c r="B97" s="168">
        <v>44280</v>
      </c>
      <c r="C97">
        <v>107</v>
      </c>
      <c r="D97" t="s">
        <v>249</v>
      </c>
      <c r="E97">
        <v>3314246</v>
      </c>
      <c r="F97">
        <v>0</v>
      </c>
      <c r="G97" t="s">
        <v>262</v>
      </c>
      <c r="H97" t="s">
        <v>533</v>
      </c>
      <c r="J97">
        <v>0</v>
      </c>
      <c r="K97" t="s">
        <v>43</v>
      </c>
      <c r="L97" s="136">
        <v>35700000</v>
      </c>
      <c r="M97" s="136"/>
      <c r="N97">
        <v>35700000</v>
      </c>
      <c r="P97">
        <v>-918600000</v>
      </c>
      <c r="Q97" t="s">
        <v>261</v>
      </c>
      <c r="R97" t="s">
        <v>260</v>
      </c>
      <c r="S97" t="s">
        <v>259</v>
      </c>
      <c r="T97" t="s">
        <v>251</v>
      </c>
      <c r="U97" t="s">
        <v>258</v>
      </c>
      <c r="V97" t="s">
        <v>257</v>
      </c>
      <c r="W97" t="s">
        <v>406</v>
      </c>
    </row>
    <row r="98" spans="1:23">
      <c r="A98" t="s">
        <v>531</v>
      </c>
      <c r="B98" s="168">
        <v>44301</v>
      </c>
      <c r="C98">
        <v>107</v>
      </c>
      <c r="D98" t="s">
        <v>249</v>
      </c>
      <c r="E98">
        <v>3314246</v>
      </c>
      <c r="F98">
        <v>0</v>
      </c>
      <c r="G98" t="s">
        <v>262</v>
      </c>
      <c r="H98" t="s">
        <v>909</v>
      </c>
      <c r="J98">
        <v>0</v>
      </c>
      <c r="K98" t="s">
        <v>43</v>
      </c>
      <c r="L98" s="136">
        <v>23800000</v>
      </c>
      <c r="M98" s="136"/>
      <c r="N98">
        <v>23800000</v>
      </c>
      <c r="P98">
        <v>-894800000</v>
      </c>
      <c r="Q98" t="s">
        <v>261</v>
      </c>
      <c r="R98" t="s">
        <v>260</v>
      </c>
      <c r="S98" t="s">
        <v>259</v>
      </c>
      <c r="T98" t="s">
        <v>251</v>
      </c>
      <c r="U98" t="s">
        <v>258</v>
      </c>
      <c r="V98" t="s">
        <v>257</v>
      </c>
      <c r="W98" t="s">
        <v>406</v>
      </c>
    </row>
    <row r="99" spans="1:23">
      <c r="A99" t="s">
        <v>531</v>
      </c>
      <c r="B99" s="168">
        <v>44313</v>
      </c>
      <c r="C99">
        <v>107</v>
      </c>
      <c r="D99" t="s">
        <v>249</v>
      </c>
      <c r="E99">
        <v>3314246</v>
      </c>
      <c r="F99">
        <v>0</v>
      </c>
      <c r="G99" t="s">
        <v>262</v>
      </c>
      <c r="H99" t="s">
        <v>910</v>
      </c>
      <c r="J99">
        <v>0</v>
      </c>
      <c r="K99" t="s">
        <v>43</v>
      </c>
      <c r="L99" s="136">
        <v>23800000</v>
      </c>
      <c r="M99" s="136"/>
      <c r="N99">
        <v>23800000</v>
      </c>
      <c r="P99">
        <v>-871000000</v>
      </c>
      <c r="Q99" t="s">
        <v>261</v>
      </c>
      <c r="R99" t="s">
        <v>260</v>
      </c>
      <c r="S99" t="s">
        <v>259</v>
      </c>
      <c r="T99" t="s">
        <v>251</v>
      </c>
      <c r="U99" t="s">
        <v>258</v>
      </c>
      <c r="V99" t="s">
        <v>257</v>
      </c>
      <c r="W99" t="s">
        <v>406</v>
      </c>
    </row>
    <row r="100" spans="1:23" hidden="1">
      <c r="A100" t="s">
        <v>531</v>
      </c>
      <c r="B100" s="168">
        <v>44316</v>
      </c>
      <c r="C100">
        <v>0</v>
      </c>
      <c r="D100">
        <v>0</v>
      </c>
      <c r="E100">
        <v>0</v>
      </c>
      <c r="F100">
        <v>0</v>
      </c>
      <c r="G100" t="s">
        <v>847</v>
      </c>
      <c r="H100">
        <v>1372618</v>
      </c>
      <c r="I100" t="s">
        <v>848</v>
      </c>
      <c r="J100" t="s">
        <v>849</v>
      </c>
      <c r="K100" t="s">
        <v>43</v>
      </c>
      <c r="M100">
        <v>119000000</v>
      </c>
      <c r="O100">
        <v>119000000</v>
      </c>
      <c r="P100">
        <v>-990000000</v>
      </c>
      <c r="Q100" t="s">
        <v>254</v>
      </c>
      <c r="R100" t="s">
        <v>253</v>
      </c>
      <c r="S100" t="s">
        <v>252</v>
      </c>
      <c r="T100" t="s">
        <v>251</v>
      </c>
      <c r="U100" t="s">
        <v>43</v>
      </c>
      <c r="V100">
        <v>0</v>
      </c>
    </row>
    <row r="101" spans="1:23">
      <c r="A101" t="s">
        <v>531</v>
      </c>
      <c r="B101" s="168">
        <v>44352</v>
      </c>
      <c r="C101">
        <v>107</v>
      </c>
      <c r="D101" t="s">
        <v>249</v>
      </c>
      <c r="E101">
        <v>3314246</v>
      </c>
      <c r="F101">
        <v>0</v>
      </c>
      <c r="G101" t="s">
        <v>262</v>
      </c>
      <c r="H101" t="s">
        <v>911</v>
      </c>
      <c r="J101">
        <v>0</v>
      </c>
      <c r="K101" t="s">
        <v>43</v>
      </c>
      <c r="L101" s="136">
        <v>35700000</v>
      </c>
      <c r="M101" s="136"/>
      <c r="N101">
        <v>35700000</v>
      </c>
      <c r="P101">
        <v>-954300000</v>
      </c>
      <c r="Q101" t="s">
        <v>261</v>
      </c>
      <c r="R101" t="s">
        <v>260</v>
      </c>
      <c r="S101" t="s">
        <v>259</v>
      </c>
      <c r="T101" t="s">
        <v>251</v>
      </c>
      <c r="U101" t="s">
        <v>258</v>
      </c>
      <c r="V101" t="s">
        <v>257</v>
      </c>
      <c r="W101" t="s">
        <v>406</v>
      </c>
    </row>
    <row r="102" spans="1:23">
      <c r="A102" t="s">
        <v>531</v>
      </c>
      <c r="B102" s="168">
        <v>44376</v>
      </c>
      <c r="C102">
        <v>107</v>
      </c>
      <c r="D102" t="s">
        <v>249</v>
      </c>
      <c r="E102">
        <v>3314246</v>
      </c>
      <c r="F102">
        <v>0</v>
      </c>
      <c r="G102" t="s">
        <v>262</v>
      </c>
      <c r="H102" t="s">
        <v>912</v>
      </c>
      <c r="J102">
        <v>0</v>
      </c>
      <c r="K102" t="s">
        <v>43</v>
      </c>
      <c r="L102" s="136">
        <v>47600000</v>
      </c>
      <c r="M102" s="136"/>
      <c r="N102">
        <v>47600000</v>
      </c>
      <c r="P102">
        <v>-906700000</v>
      </c>
      <c r="Q102" t="s">
        <v>261</v>
      </c>
      <c r="R102" t="s">
        <v>260</v>
      </c>
      <c r="S102" t="s">
        <v>259</v>
      </c>
      <c r="T102" t="s">
        <v>251</v>
      </c>
      <c r="U102" t="s">
        <v>258</v>
      </c>
      <c r="V102" t="s">
        <v>257</v>
      </c>
      <c r="W102" t="s">
        <v>406</v>
      </c>
    </row>
    <row r="103" spans="1:23">
      <c r="A103" t="s">
        <v>531</v>
      </c>
      <c r="B103" s="168">
        <v>44403</v>
      </c>
      <c r="C103">
        <v>107</v>
      </c>
      <c r="D103" t="s">
        <v>249</v>
      </c>
      <c r="E103">
        <v>3314246</v>
      </c>
      <c r="F103">
        <v>0</v>
      </c>
      <c r="G103" t="s">
        <v>262</v>
      </c>
      <c r="H103" t="s">
        <v>913</v>
      </c>
      <c r="J103">
        <v>0</v>
      </c>
      <c r="K103" t="s">
        <v>43</v>
      </c>
      <c r="L103" s="136">
        <v>35700000</v>
      </c>
      <c r="M103" s="136"/>
      <c r="N103">
        <v>35700000</v>
      </c>
      <c r="P103">
        <v>-871000000</v>
      </c>
      <c r="Q103" t="s">
        <v>261</v>
      </c>
      <c r="R103" t="s">
        <v>260</v>
      </c>
      <c r="S103" t="s">
        <v>259</v>
      </c>
      <c r="T103" t="s">
        <v>251</v>
      </c>
      <c r="U103" t="s">
        <v>258</v>
      </c>
      <c r="V103" t="s">
        <v>257</v>
      </c>
      <c r="W103" t="s">
        <v>914</v>
      </c>
    </row>
    <row r="104" spans="1:23">
      <c r="A104" t="s">
        <v>531</v>
      </c>
      <c r="B104" s="168">
        <v>44426</v>
      </c>
      <c r="C104">
        <v>107</v>
      </c>
      <c r="D104" t="s">
        <v>249</v>
      </c>
      <c r="E104">
        <v>3314246</v>
      </c>
      <c r="F104">
        <v>0</v>
      </c>
      <c r="G104" t="s">
        <v>262</v>
      </c>
      <c r="H104" t="s">
        <v>915</v>
      </c>
      <c r="J104">
        <v>0</v>
      </c>
      <c r="K104" t="s">
        <v>43</v>
      </c>
      <c r="L104" s="136">
        <v>59500000</v>
      </c>
      <c r="M104" s="136"/>
      <c r="N104">
        <v>59500000</v>
      </c>
      <c r="P104">
        <v>-811500000</v>
      </c>
      <c r="Q104" t="s">
        <v>261</v>
      </c>
      <c r="R104" t="s">
        <v>260</v>
      </c>
      <c r="S104" t="s">
        <v>259</v>
      </c>
      <c r="T104" t="s">
        <v>251</v>
      </c>
      <c r="U104" t="s">
        <v>258</v>
      </c>
      <c r="V104" t="s">
        <v>257</v>
      </c>
      <c r="W104" t="s">
        <v>406</v>
      </c>
    </row>
    <row r="105" spans="1:23">
      <c r="A105" t="s">
        <v>531</v>
      </c>
      <c r="B105" s="168">
        <v>44435</v>
      </c>
      <c r="C105">
        <v>107</v>
      </c>
      <c r="D105" t="s">
        <v>249</v>
      </c>
      <c r="E105">
        <v>3314246</v>
      </c>
      <c r="F105">
        <v>0</v>
      </c>
      <c r="G105" t="s">
        <v>262</v>
      </c>
      <c r="H105" t="s">
        <v>916</v>
      </c>
      <c r="J105">
        <v>0</v>
      </c>
      <c r="K105" t="s">
        <v>43</v>
      </c>
      <c r="L105" s="136">
        <v>23800000</v>
      </c>
      <c r="M105" s="136"/>
      <c r="N105">
        <v>23800000</v>
      </c>
      <c r="P105">
        <v>-787700000</v>
      </c>
      <c r="Q105" t="s">
        <v>261</v>
      </c>
      <c r="R105" t="s">
        <v>260</v>
      </c>
      <c r="S105" t="s">
        <v>259</v>
      </c>
      <c r="T105" t="s">
        <v>251</v>
      </c>
      <c r="U105" t="s">
        <v>258</v>
      </c>
      <c r="V105" t="s">
        <v>257</v>
      </c>
      <c r="W105" t="s">
        <v>406</v>
      </c>
    </row>
    <row r="106" spans="1:23">
      <c r="A106" t="s">
        <v>531</v>
      </c>
      <c r="B106" s="168">
        <v>44440</v>
      </c>
      <c r="C106">
        <v>107</v>
      </c>
      <c r="D106" t="s">
        <v>249</v>
      </c>
      <c r="E106">
        <v>3314246</v>
      </c>
      <c r="F106">
        <v>0</v>
      </c>
      <c r="G106" t="s">
        <v>262</v>
      </c>
      <c r="H106" t="s">
        <v>917</v>
      </c>
      <c r="J106">
        <v>0</v>
      </c>
      <c r="K106" t="s">
        <v>43</v>
      </c>
      <c r="L106" s="136">
        <v>27965000</v>
      </c>
      <c r="M106" s="136"/>
      <c r="N106">
        <v>27965000</v>
      </c>
      <c r="P106">
        <v>-759735000</v>
      </c>
      <c r="Q106" t="s">
        <v>261</v>
      </c>
      <c r="R106" t="s">
        <v>260</v>
      </c>
      <c r="S106" t="s">
        <v>259</v>
      </c>
      <c r="T106" t="s">
        <v>251</v>
      </c>
      <c r="U106" t="s">
        <v>258</v>
      </c>
      <c r="V106" t="s">
        <v>257</v>
      </c>
      <c r="W106" t="s">
        <v>406</v>
      </c>
    </row>
    <row r="107" spans="1:23">
      <c r="A107" t="s">
        <v>531</v>
      </c>
      <c r="B107" s="168">
        <v>44448</v>
      </c>
      <c r="C107">
        <v>107</v>
      </c>
      <c r="D107" t="s">
        <v>249</v>
      </c>
      <c r="E107">
        <v>3314246</v>
      </c>
      <c r="F107">
        <v>0</v>
      </c>
      <c r="G107" t="s">
        <v>262</v>
      </c>
      <c r="H107" t="s">
        <v>918</v>
      </c>
      <c r="J107">
        <v>0</v>
      </c>
      <c r="K107" t="s">
        <v>43</v>
      </c>
      <c r="L107" s="136">
        <v>55930000</v>
      </c>
      <c r="M107" s="136"/>
      <c r="N107">
        <v>55930000</v>
      </c>
      <c r="P107">
        <v>-703805000</v>
      </c>
      <c r="Q107" t="s">
        <v>261</v>
      </c>
      <c r="R107" t="s">
        <v>260</v>
      </c>
      <c r="S107" t="s">
        <v>259</v>
      </c>
      <c r="T107" t="s">
        <v>251</v>
      </c>
      <c r="U107" t="s">
        <v>258</v>
      </c>
      <c r="V107" t="s">
        <v>257</v>
      </c>
      <c r="W107" t="s">
        <v>406</v>
      </c>
    </row>
    <row r="108" spans="1:23" hidden="1">
      <c r="A108" t="s">
        <v>535</v>
      </c>
      <c r="B108" s="168">
        <v>44197</v>
      </c>
      <c r="C108">
        <v>0</v>
      </c>
      <c r="D108">
        <v>0</v>
      </c>
      <c r="E108">
        <v>0</v>
      </c>
      <c r="F108">
        <v>0</v>
      </c>
      <c r="G108" t="s">
        <v>842</v>
      </c>
      <c r="H108">
        <v>1372485</v>
      </c>
      <c r="I108" t="s">
        <v>843</v>
      </c>
      <c r="J108" t="s">
        <v>255</v>
      </c>
      <c r="K108" t="s">
        <v>43</v>
      </c>
      <c r="L108">
        <v>15805884093</v>
      </c>
      <c r="M108">
        <v>16719686804</v>
      </c>
      <c r="N108">
        <v>15805884093</v>
      </c>
      <c r="O108">
        <v>16719686804</v>
      </c>
      <c r="P108">
        <v>-913802711</v>
      </c>
      <c r="Q108" t="s">
        <v>254</v>
      </c>
      <c r="R108" t="s">
        <v>256</v>
      </c>
      <c r="S108" t="s">
        <v>255</v>
      </c>
      <c r="T108" t="s">
        <v>251</v>
      </c>
      <c r="U108" t="s">
        <v>43</v>
      </c>
      <c r="V108">
        <v>0</v>
      </c>
    </row>
    <row r="109" spans="1:23">
      <c r="A109" t="s">
        <v>535</v>
      </c>
      <c r="B109" s="168">
        <v>44218</v>
      </c>
      <c r="C109">
        <v>107</v>
      </c>
      <c r="D109" t="s">
        <v>243</v>
      </c>
      <c r="E109">
        <v>3315402</v>
      </c>
      <c r="F109">
        <v>0</v>
      </c>
      <c r="G109" t="s">
        <v>262</v>
      </c>
      <c r="H109" t="s">
        <v>536</v>
      </c>
      <c r="J109">
        <v>0</v>
      </c>
      <c r="K109" t="s">
        <v>43</v>
      </c>
      <c r="L109" s="136">
        <v>31500000</v>
      </c>
      <c r="M109" s="136"/>
      <c r="N109">
        <v>31500000</v>
      </c>
      <c r="P109">
        <v>-882302711</v>
      </c>
      <c r="Q109" t="s">
        <v>261</v>
      </c>
      <c r="R109" t="s">
        <v>260</v>
      </c>
      <c r="S109" t="s">
        <v>259</v>
      </c>
      <c r="T109" t="s">
        <v>251</v>
      </c>
      <c r="U109" t="s">
        <v>258</v>
      </c>
      <c r="V109" t="s">
        <v>257</v>
      </c>
      <c r="W109" t="s">
        <v>363</v>
      </c>
    </row>
    <row r="110" spans="1:23">
      <c r="A110" t="s">
        <v>535</v>
      </c>
      <c r="B110" s="168">
        <v>44280</v>
      </c>
      <c r="C110">
        <v>107</v>
      </c>
      <c r="D110" t="s">
        <v>243</v>
      </c>
      <c r="E110">
        <v>3315402</v>
      </c>
      <c r="F110">
        <v>0</v>
      </c>
      <c r="G110" t="s">
        <v>262</v>
      </c>
      <c r="H110" t="s">
        <v>538</v>
      </c>
      <c r="J110">
        <v>0</v>
      </c>
      <c r="K110" t="s">
        <v>43</v>
      </c>
      <c r="L110" s="136">
        <v>13802711</v>
      </c>
      <c r="M110" s="136"/>
      <c r="N110">
        <v>13802711</v>
      </c>
      <c r="P110">
        <v>-868500000</v>
      </c>
      <c r="Q110" t="s">
        <v>261</v>
      </c>
      <c r="R110" t="s">
        <v>260</v>
      </c>
      <c r="S110" t="s">
        <v>259</v>
      </c>
      <c r="T110" t="s">
        <v>251</v>
      </c>
      <c r="U110" t="s">
        <v>258</v>
      </c>
      <c r="V110" t="s">
        <v>257</v>
      </c>
      <c r="W110" t="s">
        <v>366</v>
      </c>
    </row>
    <row r="111" spans="1:23">
      <c r="A111" t="s">
        <v>535</v>
      </c>
      <c r="B111" s="168">
        <v>44280</v>
      </c>
      <c r="C111">
        <v>107</v>
      </c>
      <c r="D111" t="s">
        <v>243</v>
      </c>
      <c r="E111">
        <v>3315402</v>
      </c>
      <c r="F111">
        <v>0</v>
      </c>
      <c r="G111" t="s">
        <v>262</v>
      </c>
      <c r="H111" t="s">
        <v>537</v>
      </c>
      <c r="J111">
        <v>0</v>
      </c>
      <c r="K111" t="s">
        <v>43</v>
      </c>
      <c r="L111" s="136">
        <v>31500000</v>
      </c>
      <c r="M111" s="136"/>
      <c r="N111">
        <v>31500000</v>
      </c>
      <c r="P111">
        <v>-837000000</v>
      </c>
      <c r="Q111" t="s">
        <v>261</v>
      </c>
      <c r="R111" t="s">
        <v>260</v>
      </c>
      <c r="S111" t="s">
        <v>259</v>
      </c>
      <c r="T111" t="s">
        <v>251</v>
      </c>
      <c r="U111" t="s">
        <v>258</v>
      </c>
      <c r="V111" t="s">
        <v>257</v>
      </c>
      <c r="W111" t="s">
        <v>366</v>
      </c>
    </row>
    <row r="112" spans="1:23">
      <c r="A112" t="s">
        <v>535</v>
      </c>
      <c r="B112" s="168">
        <v>44301</v>
      </c>
      <c r="C112">
        <v>107</v>
      </c>
      <c r="D112" t="s">
        <v>243</v>
      </c>
      <c r="E112">
        <v>3315402</v>
      </c>
      <c r="F112">
        <v>0</v>
      </c>
      <c r="G112" t="s">
        <v>262</v>
      </c>
      <c r="H112" t="s">
        <v>919</v>
      </c>
      <c r="J112">
        <v>0</v>
      </c>
      <c r="K112" t="s">
        <v>43</v>
      </c>
      <c r="L112" s="136">
        <v>21000000</v>
      </c>
      <c r="M112" s="136"/>
      <c r="N112">
        <v>21000000</v>
      </c>
      <c r="P112">
        <v>-816000000</v>
      </c>
      <c r="Q112" t="s">
        <v>261</v>
      </c>
      <c r="R112" t="s">
        <v>260</v>
      </c>
      <c r="S112" t="s">
        <v>259</v>
      </c>
      <c r="T112" t="s">
        <v>251</v>
      </c>
      <c r="U112" t="s">
        <v>258</v>
      </c>
      <c r="V112" t="s">
        <v>257</v>
      </c>
      <c r="W112" t="s">
        <v>366</v>
      </c>
    </row>
    <row r="113" spans="1:23">
      <c r="A113" t="s">
        <v>535</v>
      </c>
      <c r="B113" s="168">
        <v>44313</v>
      </c>
      <c r="C113">
        <v>107</v>
      </c>
      <c r="D113" t="s">
        <v>243</v>
      </c>
      <c r="E113">
        <v>3315402</v>
      </c>
      <c r="F113">
        <v>0</v>
      </c>
      <c r="G113" t="s">
        <v>262</v>
      </c>
      <c r="H113" t="s">
        <v>920</v>
      </c>
      <c r="J113">
        <v>0</v>
      </c>
      <c r="K113" t="s">
        <v>43</v>
      </c>
      <c r="L113" s="136">
        <v>21000000</v>
      </c>
      <c r="M113" s="136"/>
      <c r="N113">
        <v>21000000</v>
      </c>
      <c r="P113">
        <v>-795000000</v>
      </c>
      <c r="Q113" t="s">
        <v>261</v>
      </c>
      <c r="R113" t="s">
        <v>260</v>
      </c>
      <c r="S113" t="s">
        <v>259</v>
      </c>
      <c r="T113" t="s">
        <v>251</v>
      </c>
      <c r="U113" t="s">
        <v>258</v>
      </c>
      <c r="V113" t="s">
        <v>257</v>
      </c>
      <c r="W113" t="s">
        <v>366</v>
      </c>
    </row>
    <row r="114" spans="1:23" hidden="1">
      <c r="A114" t="s">
        <v>535</v>
      </c>
      <c r="B114" s="168">
        <v>44316</v>
      </c>
      <c r="C114">
        <v>0</v>
      </c>
      <c r="D114">
        <v>0</v>
      </c>
      <c r="E114">
        <v>0</v>
      </c>
      <c r="F114">
        <v>0</v>
      </c>
      <c r="G114" t="s">
        <v>847</v>
      </c>
      <c r="H114">
        <v>1372618</v>
      </c>
      <c r="I114" t="s">
        <v>848</v>
      </c>
      <c r="J114" t="s">
        <v>849</v>
      </c>
      <c r="K114" t="s">
        <v>43</v>
      </c>
      <c r="M114">
        <v>105000000</v>
      </c>
      <c r="O114">
        <v>105000000</v>
      </c>
      <c r="P114">
        <v>-900000000</v>
      </c>
      <c r="Q114" t="s">
        <v>254</v>
      </c>
      <c r="R114" t="s">
        <v>253</v>
      </c>
      <c r="S114" t="s">
        <v>252</v>
      </c>
      <c r="T114" t="s">
        <v>251</v>
      </c>
      <c r="U114" t="s">
        <v>43</v>
      </c>
      <c r="V114">
        <v>0</v>
      </c>
    </row>
    <row r="115" spans="1:23">
      <c r="A115" t="s">
        <v>535</v>
      </c>
      <c r="B115" s="168">
        <v>44352</v>
      </c>
      <c r="C115">
        <v>107</v>
      </c>
      <c r="D115" t="s">
        <v>243</v>
      </c>
      <c r="E115">
        <v>3315402</v>
      </c>
      <c r="F115">
        <v>0</v>
      </c>
      <c r="G115" t="s">
        <v>262</v>
      </c>
      <c r="H115" t="s">
        <v>921</v>
      </c>
      <c r="J115">
        <v>0</v>
      </c>
      <c r="K115" t="s">
        <v>43</v>
      </c>
      <c r="L115" s="136">
        <v>31500000</v>
      </c>
      <c r="M115" s="136"/>
      <c r="N115">
        <v>31500000</v>
      </c>
      <c r="P115">
        <v>-868500000</v>
      </c>
      <c r="Q115" t="s">
        <v>261</v>
      </c>
      <c r="R115" t="s">
        <v>260</v>
      </c>
      <c r="S115" t="s">
        <v>259</v>
      </c>
      <c r="T115" t="s">
        <v>251</v>
      </c>
      <c r="U115" t="s">
        <v>258</v>
      </c>
      <c r="V115" t="s">
        <v>257</v>
      </c>
      <c r="W115" t="s">
        <v>366</v>
      </c>
    </row>
    <row r="116" spans="1:23">
      <c r="A116" t="s">
        <v>535</v>
      </c>
      <c r="B116" s="168">
        <v>44376</v>
      </c>
      <c r="C116">
        <v>107</v>
      </c>
      <c r="D116" t="s">
        <v>243</v>
      </c>
      <c r="E116">
        <v>3315402</v>
      </c>
      <c r="F116">
        <v>0</v>
      </c>
      <c r="G116" t="s">
        <v>262</v>
      </c>
      <c r="H116" t="s">
        <v>922</v>
      </c>
      <c r="J116">
        <v>0</v>
      </c>
      <c r="K116" t="s">
        <v>43</v>
      </c>
      <c r="L116" s="136">
        <v>42000000</v>
      </c>
      <c r="M116" s="136"/>
      <c r="N116">
        <v>42000000</v>
      </c>
      <c r="P116">
        <v>-826500000</v>
      </c>
      <c r="Q116" t="s">
        <v>261</v>
      </c>
      <c r="R116" t="s">
        <v>260</v>
      </c>
      <c r="S116" t="s">
        <v>259</v>
      </c>
      <c r="T116" t="s">
        <v>251</v>
      </c>
      <c r="U116" t="s">
        <v>258</v>
      </c>
      <c r="V116" t="s">
        <v>257</v>
      </c>
      <c r="W116" t="s">
        <v>366</v>
      </c>
    </row>
    <row r="117" spans="1:23">
      <c r="A117" t="s">
        <v>535</v>
      </c>
      <c r="B117" s="168">
        <v>44403</v>
      </c>
      <c r="C117">
        <v>107</v>
      </c>
      <c r="D117" t="s">
        <v>243</v>
      </c>
      <c r="E117">
        <v>3315402</v>
      </c>
      <c r="F117">
        <v>0</v>
      </c>
      <c r="G117" t="s">
        <v>262</v>
      </c>
      <c r="H117" t="s">
        <v>923</v>
      </c>
      <c r="J117">
        <v>0</v>
      </c>
      <c r="K117" t="s">
        <v>43</v>
      </c>
      <c r="L117" s="136">
        <v>31500000</v>
      </c>
      <c r="M117" s="136"/>
      <c r="N117">
        <v>31500000</v>
      </c>
      <c r="P117">
        <v>-795000000</v>
      </c>
      <c r="Q117" t="s">
        <v>261</v>
      </c>
      <c r="R117" t="s">
        <v>260</v>
      </c>
      <c r="S117" t="s">
        <v>259</v>
      </c>
      <c r="T117" t="s">
        <v>251</v>
      </c>
      <c r="U117" t="s">
        <v>258</v>
      </c>
      <c r="V117" t="s">
        <v>257</v>
      </c>
      <c r="W117" t="s">
        <v>924</v>
      </c>
    </row>
    <row r="118" spans="1:23">
      <c r="A118" t="s">
        <v>535</v>
      </c>
      <c r="B118" s="168">
        <v>44426</v>
      </c>
      <c r="C118">
        <v>107</v>
      </c>
      <c r="D118" t="s">
        <v>243</v>
      </c>
      <c r="E118">
        <v>3315402</v>
      </c>
      <c r="F118">
        <v>0</v>
      </c>
      <c r="G118" t="s">
        <v>262</v>
      </c>
      <c r="H118" t="s">
        <v>925</v>
      </c>
      <c r="J118">
        <v>0</v>
      </c>
      <c r="K118" t="s">
        <v>43</v>
      </c>
      <c r="L118" s="136">
        <v>52500000</v>
      </c>
      <c r="M118" s="136"/>
      <c r="N118">
        <v>52500000</v>
      </c>
      <c r="P118">
        <v>-742500000</v>
      </c>
      <c r="Q118" t="s">
        <v>261</v>
      </c>
      <c r="R118" t="s">
        <v>260</v>
      </c>
      <c r="S118" t="s">
        <v>259</v>
      </c>
      <c r="T118" t="s">
        <v>251</v>
      </c>
      <c r="U118" t="s">
        <v>258</v>
      </c>
      <c r="V118" t="s">
        <v>257</v>
      </c>
      <c r="W118" t="s">
        <v>366</v>
      </c>
    </row>
    <row r="119" spans="1:23">
      <c r="A119" t="s">
        <v>535</v>
      </c>
      <c r="B119" s="168">
        <v>44435</v>
      </c>
      <c r="C119">
        <v>107</v>
      </c>
      <c r="D119" t="s">
        <v>243</v>
      </c>
      <c r="E119">
        <v>3315402</v>
      </c>
      <c r="F119">
        <v>0</v>
      </c>
      <c r="G119" t="s">
        <v>262</v>
      </c>
      <c r="H119" t="s">
        <v>926</v>
      </c>
      <c r="J119">
        <v>0</v>
      </c>
      <c r="K119" t="s">
        <v>43</v>
      </c>
      <c r="L119" s="136">
        <v>21000000</v>
      </c>
      <c r="M119" s="136"/>
      <c r="N119">
        <v>21000000</v>
      </c>
      <c r="P119">
        <v>-721500000</v>
      </c>
      <c r="Q119" t="s">
        <v>261</v>
      </c>
      <c r="R119" t="s">
        <v>260</v>
      </c>
      <c r="S119" t="s">
        <v>259</v>
      </c>
      <c r="T119" t="s">
        <v>251</v>
      </c>
      <c r="U119" t="s">
        <v>258</v>
      </c>
      <c r="V119" t="s">
        <v>257</v>
      </c>
      <c r="W119" t="s">
        <v>366</v>
      </c>
    </row>
    <row r="120" spans="1:23">
      <c r="A120" t="s">
        <v>535</v>
      </c>
      <c r="B120" s="168">
        <v>44448</v>
      </c>
      <c r="C120">
        <v>107</v>
      </c>
      <c r="D120" t="s">
        <v>243</v>
      </c>
      <c r="E120">
        <v>3315402</v>
      </c>
      <c r="F120">
        <v>0</v>
      </c>
      <c r="G120" t="s">
        <v>262</v>
      </c>
      <c r="H120" t="s">
        <v>927</v>
      </c>
      <c r="J120">
        <v>0</v>
      </c>
      <c r="K120" t="s">
        <v>43</v>
      </c>
      <c r="L120" s="136">
        <v>49350000</v>
      </c>
      <c r="M120" s="136"/>
      <c r="N120">
        <v>49350000</v>
      </c>
      <c r="P120">
        <v>-672150000</v>
      </c>
      <c r="Q120" t="s">
        <v>261</v>
      </c>
      <c r="R120" t="s">
        <v>260</v>
      </c>
      <c r="S120" t="s">
        <v>259</v>
      </c>
      <c r="T120" t="s">
        <v>251</v>
      </c>
      <c r="U120" t="s">
        <v>258</v>
      </c>
      <c r="V120" t="s">
        <v>257</v>
      </c>
      <c r="W120" t="s">
        <v>366</v>
      </c>
    </row>
    <row r="121" spans="1:23">
      <c r="A121" t="s">
        <v>535</v>
      </c>
      <c r="B121" s="168">
        <v>44461</v>
      </c>
      <c r="C121">
        <v>107</v>
      </c>
      <c r="D121" t="s">
        <v>243</v>
      </c>
      <c r="E121">
        <v>3315402</v>
      </c>
      <c r="F121">
        <v>0</v>
      </c>
      <c r="G121" t="s">
        <v>262</v>
      </c>
      <c r="H121" t="s">
        <v>928</v>
      </c>
      <c r="J121">
        <v>0</v>
      </c>
      <c r="K121" t="s">
        <v>43</v>
      </c>
      <c r="L121" s="136">
        <v>24675000</v>
      </c>
      <c r="M121" s="136"/>
      <c r="N121">
        <v>24675000</v>
      </c>
      <c r="P121">
        <v>-647475000</v>
      </c>
      <c r="Q121" t="s">
        <v>261</v>
      </c>
      <c r="R121" t="s">
        <v>260</v>
      </c>
      <c r="S121" t="s">
        <v>259</v>
      </c>
      <c r="T121" t="s">
        <v>251</v>
      </c>
      <c r="U121" t="s">
        <v>258</v>
      </c>
      <c r="V121" t="s">
        <v>257</v>
      </c>
      <c r="W121" t="s">
        <v>366</v>
      </c>
    </row>
    <row r="122" spans="1:23" hidden="1">
      <c r="A122" t="s">
        <v>539</v>
      </c>
      <c r="B122" s="168">
        <v>44197</v>
      </c>
      <c r="C122">
        <v>0</v>
      </c>
      <c r="D122">
        <v>0</v>
      </c>
      <c r="E122">
        <v>0</v>
      </c>
      <c r="F122">
        <v>0</v>
      </c>
      <c r="G122" t="s">
        <v>842</v>
      </c>
      <c r="H122">
        <v>1372485</v>
      </c>
      <c r="I122" t="s">
        <v>843</v>
      </c>
      <c r="J122" t="s">
        <v>255</v>
      </c>
      <c r="K122" t="s">
        <v>43</v>
      </c>
      <c r="L122">
        <v>78794412312</v>
      </c>
      <c r="M122">
        <v>81742194981</v>
      </c>
      <c r="N122">
        <v>78794412312</v>
      </c>
      <c r="O122">
        <v>81742194981</v>
      </c>
      <c r="P122">
        <v>-2947782669</v>
      </c>
      <c r="Q122" t="s">
        <v>254</v>
      </c>
      <c r="R122" t="s">
        <v>256</v>
      </c>
      <c r="S122" t="s">
        <v>255</v>
      </c>
      <c r="T122" t="s">
        <v>251</v>
      </c>
      <c r="U122" t="s">
        <v>43</v>
      </c>
      <c r="V122">
        <v>0</v>
      </c>
    </row>
    <row r="123" spans="1:23">
      <c r="A123" t="s">
        <v>539</v>
      </c>
      <c r="B123" s="168">
        <v>44216</v>
      </c>
      <c r="D123" t="s">
        <v>247</v>
      </c>
      <c r="E123">
        <v>3314953</v>
      </c>
      <c r="F123">
        <v>0</v>
      </c>
      <c r="G123" t="s">
        <v>262</v>
      </c>
      <c r="H123" t="s">
        <v>540</v>
      </c>
      <c r="J123">
        <v>0</v>
      </c>
      <c r="K123" t="s">
        <v>43</v>
      </c>
      <c r="L123" s="136">
        <v>150000000</v>
      </c>
      <c r="M123" s="136"/>
      <c r="N123">
        <v>150000000</v>
      </c>
      <c r="P123">
        <v>-2797782669</v>
      </c>
      <c r="Q123" t="s">
        <v>261</v>
      </c>
      <c r="R123" t="s">
        <v>260</v>
      </c>
      <c r="S123" t="s">
        <v>259</v>
      </c>
      <c r="T123" t="s">
        <v>251</v>
      </c>
      <c r="U123" t="s">
        <v>258</v>
      </c>
      <c r="V123" t="s">
        <v>257</v>
      </c>
      <c r="W123" t="s">
        <v>363</v>
      </c>
    </row>
    <row r="124" spans="1:23">
      <c r="A124" t="s">
        <v>539</v>
      </c>
      <c r="B124" s="168">
        <v>44249</v>
      </c>
      <c r="D124" t="s">
        <v>247</v>
      </c>
      <c r="E124">
        <v>3314953</v>
      </c>
      <c r="F124">
        <v>0</v>
      </c>
      <c r="G124" t="s">
        <v>262</v>
      </c>
      <c r="H124" t="s">
        <v>541</v>
      </c>
      <c r="J124">
        <v>0</v>
      </c>
      <c r="K124" t="s">
        <v>43</v>
      </c>
      <c r="L124" s="136">
        <v>150000000</v>
      </c>
      <c r="M124" s="136"/>
      <c r="N124">
        <v>150000000</v>
      </c>
      <c r="P124">
        <v>-2647782669</v>
      </c>
      <c r="Q124" t="s">
        <v>261</v>
      </c>
      <c r="R124" t="s">
        <v>260</v>
      </c>
      <c r="S124" t="s">
        <v>259</v>
      </c>
      <c r="T124" t="s">
        <v>251</v>
      </c>
      <c r="U124" t="s">
        <v>258</v>
      </c>
      <c r="V124" t="s">
        <v>257</v>
      </c>
      <c r="W124" t="s">
        <v>265</v>
      </c>
    </row>
    <row r="125" spans="1:23">
      <c r="A125" t="s">
        <v>539</v>
      </c>
      <c r="B125" s="168">
        <v>44271</v>
      </c>
      <c r="D125" t="s">
        <v>247</v>
      </c>
      <c r="E125">
        <v>3314953</v>
      </c>
      <c r="F125">
        <v>0</v>
      </c>
      <c r="G125" t="s">
        <v>262</v>
      </c>
      <c r="H125" t="s">
        <v>542</v>
      </c>
      <c r="J125">
        <v>0</v>
      </c>
      <c r="K125" t="s">
        <v>43</v>
      </c>
      <c r="L125" s="136">
        <v>150000000</v>
      </c>
      <c r="M125" s="136"/>
      <c r="N125">
        <v>150000000</v>
      </c>
      <c r="P125">
        <v>-2497782669</v>
      </c>
      <c r="Q125" t="s">
        <v>261</v>
      </c>
      <c r="R125" t="s">
        <v>260</v>
      </c>
      <c r="S125" t="s">
        <v>259</v>
      </c>
      <c r="T125" t="s">
        <v>251</v>
      </c>
      <c r="U125" t="s">
        <v>258</v>
      </c>
      <c r="V125" t="s">
        <v>257</v>
      </c>
      <c r="W125" t="s">
        <v>265</v>
      </c>
    </row>
    <row r="126" spans="1:23" hidden="1">
      <c r="A126" t="s">
        <v>539</v>
      </c>
      <c r="B126" s="168">
        <v>44286</v>
      </c>
      <c r="C126">
        <v>0</v>
      </c>
      <c r="D126">
        <v>0</v>
      </c>
      <c r="E126">
        <v>0</v>
      </c>
      <c r="F126">
        <v>0</v>
      </c>
      <c r="G126" t="s">
        <v>543</v>
      </c>
      <c r="H126">
        <v>1372488</v>
      </c>
      <c r="I126" t="s">
        <v>544</v>
      </c>
      <c r="J126" t="s">
        <v>545</v>
      </c>
      <c r="K126" t="s">
        <v>43</v>
      </c>
      <c r="M126">
        <v>1</v>
      </c>
      <c r="O126">
        <v>1</v>
      </c>
      <c r="P126">
        <v>-2497782670</v>
      </c>
      <c r="Q126" t="s">
        <v>254</v>
      </c>
      <c r="R126" t="s">
        <v>253</v>
      </c>
      <c r="S126" t="s">
        <v>252</v>
      </c>
      <c r="T126" t="s">
        <v>251</v>
      </c>
      <c r="U126" t="s">
        <v>43</v>
      </c>
      <c r="V126">
        <v>0</v>
      </c>
    </row>
    <row r="127" spans="1:23">
      <c r="A127" t="s">
        <v>539</v>
      </c>
      <c r="B127" s="168">
        <v>44299</v>
      </c>
      <c r="D127" t="s">
        <v>247</v>
      </c>
      <c r="E127">
        <v>3314953</v>
      </c>
      <c r="F127">
        <v>0</v>
      </c>
      <c r="G127" t="s">
        <v>262</v>
      </c>
      <c r="H127" t="s">
        <v>929</v>
      </c>
      <c r="J127">
        <v>0</v>
      </c>
      <c r="K127" t="s">
        <v>43</v>
      </c>
      <c r="L127" s="136">
        <v>100000000</v>
      </c>
      <c r="M127" s="136"/>
      <c r="N127">
        <v>100000000</v>
      </c>
      <c r="P127">
        <v>-2397782670</v>
      </c>
      <c r="Q127" t="s">
        <v>261</v>
      </c>
      <c r="R127" t="s">
        <v>260</v>
      </c>
      <c r="S127" t="s">
        <v>259</v>
      </c>
      <c r="T127" t="s">
        <v>251</v>
      </c>
      <c r="U127" t="s">
        <v>258</v>
      </c>
      <c r="V127" t="s">
        <v>257</v>
      </c>
      <c r="W127" t="s">
        <v>265</v>
      </c>
    </row>
    <row r="128" spans="1:23">
      <c r="A128" t="s">
        <v>539</v>
      </c>
      <c r="B128" s="168">
        <v>44312</v>
      </c>
      <c r="D128" t="s">
        <v>247</v>
      </c>
      <c r="E128">
        <v>3314953</v>
      </c>
      <c r="F128">
        <v>0</v>
      </c>
      <c r="G128" t="s">
        <v>262</v>
      </c>
      <c r="H128" t="s">
        <v>930</v>
      </c>
      <c r="J128">
        <v>0</v>
      </c>
      <c r="K128" t="s">
        <v>43</v>
      </c>
      <c r="L128" s="136">
        <v>100000000</v>
      </c>
      <c r="M128" s="136"/>
      <c r="N128">
        <v>100000000</v>
      </c>
      <c r="P128">
        <v>-2297782670</v>
      </c>
      <c r="Q128" t="s">
        <v>261</v>
      </c>
      <c r="R128" t="s">
        <v>260</v>
      </c>
      <c r="S128" t="s">
        <v>259</v>
      </c>
      <c r="T128" t="s">
        <v>251</v>
      </c>
      <c r="U128" t="s">
        <v>258</v>
      </c>
      <c r="V128" t="s">
        <v>257</v>
      </c>
      <c r="W128" t="s">
        <v>931</v>
      </c>
    </row>
    <row r="129" spans="1:23">
      <c r="A129" t="s">
        <v>539</v>
      </c>
      <c r="B129" s="168">
        <v>44343</v>
      </c>
      <c r="D129" t="s">
        <v>247</v>
      </c>
      <c r="E129">
        <v>3314953</v>
      </c>
      <c r="F129">
        <v>0</v>
      </c>
      <c r="G129" t="s">
        <v>262</v>
      </c>
      <c r="H129" t="s">
        <v>932</v>
      </c>
      <c r="J129">
        <v>0</v>
      </c>
      <c r="K129" t="s">
        <v>43</v>
      </c>
      <c r="L129" s="136">
        <v>150000000</v>
      </c>
      <c r="M129" s="136"/>
      <c r="N129">
        <v>150000000</v>
      </c>
      <c r="P129">
        <v>-2147782670</v>
      </c>
      <c r="Q129" t="s">
        <v>261</v>
      </c>
      <c r="R129" t="s">
        <v>260</v>
      </c>
      <c r="S129" t="s">
        <v>259</v>
      </c>
      <c r="T129" t="s">
        <v>251</v>
      </c>
      <c r="U129" t="s">
        <v>258</v>
      </c>
      <c r="V129" t="s">
        <v>257</v>
      </c>
      <c r="W129" t="s">
        <v>265</v>
      </c>
    </row>
    <row r="130" spans="1:23">
      <c r="A130" t="s">
        <v>539</v>
      </c>
      <c r="B130" s="168">
        <v>44376</v>
      </c>
      <c r="D130" t="s">
        <v>247</v>
      </c>
      <c r="E130">
        <v>3314953</v>
      </c>
      <c r="F130">
        <v>0</v>
      </c>
      <c r="G130" t="s">
        <v>262</v>
      </c>
      <c r="H130" t="s">
        <v>933</v>
      </c>
      <c r="J130">
        <v>0</v>
      </c>
      <c r="K130" t="s">
        <v>43</v>
      </c>
      <c r="L130" s="136">
        <v>200000000</v>
      </c>
      <c r="M130" s="136"/>
      <c r="N130">
        <v>200000000</v>
      </c>
      <c r="P130">
        <v>-1947782670</v>
      </c>
      <c r="Q130" t="s">
        <v>261</v>
      </c>
      <c r="R130" t="s">
        <v>260</v>
      </c>
      <c r="S130" t="s">
        <v>259</v>
      </c>
      <c r="T130" t="s">
        <v>251</v>
      </c>
      <c r="U130" t="s">
        <v>258</v>
      </c>
      <c r="V130" t="s">
        <v>257</v>
      </c>
      <c r="W130" t="s">
        <v>265</v>
      </c>
    </row>
    <row r="131" spans="1:23">
      <c r="A131" t="s">
        <v>539</v>
      </c>
      <c r="B131" s="168">
        <v>44400</v>
      </c>
      <c r="D131" t="s">
        <v>247</v>
      </c>
      <c r="E131">
        <v>3314953</v>
      </c>
      <c r="F131">
        <v>0</v>
      </c>
      <c r="G131" t="s">
        <v>262</v>
      </c>
      <c r="H131" t="s">
        <v>934</v>
      </c>
      <c r="J131">
        <v>0</v>
      </c>
      <c r="K131" t="s">
        <v>43</v>
      </c>
      <c r="L131" s="136">
        <v>150000000</v>
      </c>
      <c r="M131" s="136"/>
      <c r="N131">
        <v>150000000</v>
      </c>
      <c r="P131">
        <v>-1797782670</v>
      </c>
      <c r="Q131" t="s">
        <v>261</v>
      </c>
      <c r="R131" t="s">
        <v>260</v>
      </c>
      <c r="S131" t="s">
        <v>259</v>
      </c>
      <c r="T131" t="s">
        <v>251</v>
      </c>
      <c r="U131" t="s">
        <v>258</v>
      </c>
      <c r="V131" t="s">
        <v>257</v>
      </c>
      <c r="W131" t="s">
        <v>265</v>
      </c>
    </row>
    <row r="132" spans="1:23">
      <c r="A132" t="s">
        <v>539</v>
      </c>
      <c r="B132" s="168">
        <v>44403</v>
      </c>
      <c r="D132" t="s">
        <v>247</v>
      </c>
      <c r="E132">
        <v>3314953</v>
      </c>
      <c r="F132">
        <v>0</v>
      </c>
      <c r="G132" t="s">
        <v>262</v>
      </c>
      <c r="H132" t="s">
        <v>935</v>
      </c>
      <c r="J132">
        <v>0</v>
      </c>
      <c r="K132" t="s">
        <v>43</v>
      </c>
      <c r="L132" s="136">
        <v>150000000</v>
      </c>
      <c r="M132" s="136"/>
      <c r="N132">
        <v>150000000</v>
      </c>
      <c r="P132">
        <v>-1647782670</v>
      </c>
      <c r="Q132" t="s">
        <v>261</v>
      </c>
      <c r="R132" t="s">
        <v>260</v>
      </c>
      <c r="S132" t="s">
        <v>259</v>
      </c>
      <c r="T132" t="s">
        <v>251</v>
      </c>
      <c r="U132" t="s">
        <v>258</v>
      </c>
      <c r="V132" t="s">
        <v>257</v>
      </c>
      <c r="W132" t="s">
        <v>936</v>
      </c>
    </row>
    <row r="133" spans="1:23">
      <c r="A133" t="s">
        <v>539</v>
      </c>
      <c r="B133" s="168">
        <v>44424</v>
      </c>
      <c r="D133" t="s">
        <v>247</v>
      </c>
      <c r="E133">
        <v>3314953</v>
      </c>
      <c r="F133">
        <v>0</v>
      </c>
      <c r="G133" t="s">
        <v>262</v>
      </c>
      <c r="H133" t="s">
        <v>937</v>
      </c>
      <c r="J133">
        <v>0</v>
      </c>
      <c r="K133" t="s">
        <v>43</v>
      </c>
      <c r="L133" s="136">
        <v>200000000</v>
      </c>
      <c r="M133" s="136"/>
      <c r="N133">
        <v>200000000</v>
      </c>
      <c r="P133">
        <v>-1447782670</v>
      </c>
      <c r="Q133" t="s">
        <v>261</v>
      </c>
      <c r="R133" t="s">
        <v>260</v>
      </c>
      <c r="S133" t="s">
        <v>259</v>
      </c>
      <c r="T133" t="s">
        <v>251</v>
      </c>
      <c r="U133" t="s">
        <v>258</v>
      </c>
      <c r="V133" t="s">
        <v>257</v>
      </c>
      <c r="W133" t="s">
        <v>265</v>
      </c>
    </row>
    <row r="134" spans="1:23">
      <c r="A134" t="s">
        <v>539</v>
      </c>
      <c r="B134" s="168">
        <v>44438</v>
      </c>
      <c r="D134" t="s">
        <v>247</v>
      </c>
      <c r="E134">
        <v>3314953</v>
      </c>
      <c r="F134">
        <v>0</v>
      </c>
      <c r="G134" t="s">
        <v>262</v>
      </c>
      <c r="H134" t="s">
        <v>938</v>
      </c>
      <c r="J134">
        <v>0</v>
      </c>
      <c r="K134" t="s">
        <v>43</v>
      </c>
      <c r="L134" s="136">
        <v>50000000</v>
      </c>
      <c r="M134" s="136"/>
      <c r="N134">
        <v>50000000</v>
      </c>
      <c r="P134">
        <v>-1397782670</v>
      </c>
      <c r="Q134" t="s">
        <v>261</v>
      </c>
      <c r="R134" t="s">
        <v>260</v>
      </c>
      <c r="S134" t="s">
        <v>259</v>
      </c>
      <c r="T134" t="s">
        <v>251</v>
      </c>
      <c r="U134" t="s">
        <v>258</v>
      </c>
      <c r="V134" t="s">
        <v>257</v>
      </c>
      <c r="W134" t="s">
        <v>265</v>
      </c>
    </row>
    <row r="135" spans="1:23">
      <c r="A135" t="s">
        <v>539</v>
      </c>
      <c r="B135" s="168">
        <v>44439</v>
      </c>
      <c r="D135" t="s">
        <v>247</v>
      </c>
      <c r="E135">
        <v>3314953</v>
      </c>
      <c r="F135">
        <v>0</v>
      </c>
      <c r="G135" t="s">
        <v>262</v>
      </c>
      <c r="H135" t="s">
        <v>939</v>
      </c>
      <c r="J135">
        <v>0</v>
      </c>
      <c r="K135" t="s">
        <v>43</v>
      </c>
      <c r="L135" s="136">
        <v>50000000</v>
      </c>
      <c r="M135" s="136"/>
      <c r="N135">
        <v>50000000</v>
      </c>
      <c r="P135">
        <v>-1347782670</v>
      </c>
      <c r="Q135" t="s">
        <v>261</v>
      </c>
      <c r="R135" t="s">
        <v>260</v>
      </c>
      <c r="S135" t="s">
        <v>259</v>
      </c>
      <c r="T135" t="s">
        <v>251</v>
      </c>
      <c r="U135" t="s">
        <v>258</v>
      </c>
      <c r="V135" t="s">
        <v>257</v>
      </c>
      <c r="W135" t="s">
        <v>265</v>
      </c>
    </row>
    <row r="136" spans="1:23">
      <c r="A136" t="s">
        <v>539</v>
      </c>
      <c r="B136" s="168">
        <v>44448</v>
      </c>
      <c r="D136" t="s">
        <v>247</v>
      </c>
      <c r="E136">
        <v>3314953</v>
      </c>
      <c r="F136">
        <v>0</v>
      </c>
      <c r="G136" t="s">
        <v>262</v>
      </c>
      <c r="H136" t="s">
        <v>940</v>
      </c>
      <c r="J136">
        <v>0</v>
      </c>
      <c r="K136" t="s">
        <v>43</v>
      </c>
      <c r="L136" s="136">
        <v>235000000</v>
      </c>
      <c r="M136" s="136"/>
      <c r="N136">
        <v>235000000</v>
      </c>
      <c r="P136">
        <v>-1112782670</v>
      </c>
      <c r="Q136" t="s">
        <v>261</v>
      </c>
      <c r="R136" t="s">
        <v>260</v>
      </c>
      <c r="S136" t="s">
        <v>259</v>
      </c>
      <c r="T136" t="s">
        <v>251</v>
      </c>
      <c r="U136" t="s">
        <v>258</v>
      </c>
      <c r="V136" t="s">
        <v>257</v>
      </c>
      <c r="W136" t="s">
        <v>265</v>
      </c>
    </row>
    <row r="137" spans="1:23">
      <c r="A137" t="s">
        <v>539</v>
      </c>
      <c r="B137" s="168">
        <v>44456</v>
      </c>
      <c r="D137" t="s">
        <v>247</v>
      </c>
      <c r="E137">
        <v>3314953</v>
      </c>
      <c r="F137">
        <v>0</v>
      </c>
      <c r="G137" t="s">
        <v>262</v>
      </c>
      <c r="H137" t="s">
        <v>941</v>
      </c>
      <c r="J137">
        <v>0</v>
      </c>
      <c r="K137" t="s">
        <v>43</v>
      </c>
      <c r="L137" s="136"/>
      <c r="M137" s="136">
        <v>117500000</v>
      </c>
      <c r="O137">
        <v>117500000</v>
      </c>
      <c r="P137">
        <v>-1230282670</v>
      </c>
      <c r="Q137" t="s">
        <v>261</v>
      </c>
      <c r="R137" t="s">
        <v>264</v>
      </c>
      <c r="S137" t="s">
        <v>259</v>
      </c>
      <c r="T137" t="s">
        <v>251</v>
      </c>
      <c r="U137" t="s">
        <v>263</v>
      </c>
      <c r="V137" t="s">
        <v>257</v>
      </c>
      <c r="W137" t="s">
        <v>265</v>
      </c>
    </row>
    <row r="138" spans="1:23">
      <c r="A138" t="s">
        <v>539</v>
      </c>
      <c r="B138" s="168">
        <v>44456</v>
      </c>
      <c r="D138" t="s">
        <v>247</v>
      </c>
      <c r="E138">
        <v>3314953</v>
      </c>
      <c r="F138">
        <v>0</v>
      </c>
      <c r="G138" t="s">
        <v>262</v>
      </c>
      <c r="H138" t="s">
        <v>941</v>
      </c>
      <c r="J138">
        <v>0</v>
      </c>
      <c r="K138" t="s">
        <v>43</v>
      </c>
      <c r="L138" s="136">
        <v>117500000</v>
      </c>
      <c r="M138" s="136"/>
      <c r="N138">
        <v>117500000</v>
      </c>
      <c r="P138">
        <v>-1112782670</v>
      </c>
      <c r="Q138" t="s">
        <v>261</v>
      </c>
      <c r="R138" t="s">
        <v>260</v>
      </c>
      <c r="S138" t="s">
        <v>259</v>
      </c>
      <c r="T138" t="s">
        <v>251</v>
      </c>
      <c r="U138" t="s">
        <v>258</v>
      </c>
      <c r="V138" t="s">
        <v>257</v>
      </c>
      <c r="W138" t="s">
        <v>265</v>
      </c>
    </row>
    <row r="139" spans="1:23">
      <c r="A139" t="s">
        <v>539</v>
      </c>
      <c r="B139" s="168">
        <v>44456</v>
      </c>
      <c r="D139" t="s">
        <v>247</v>
      </c>
      <c r="E139">
        <v>3314953</v>
      </c>
      <c r="F139">
        <v>0</v>
      </c>
      <c r="G139" t="s">
        <v>262</v>
      </c>
      <c r="H139" t="s">
        <v>942</v>
      </c>
      <c r="J139">
        <v>0</v>
      </c>
      <c r="K139" t="s">
        <v>42</v>
      </c>
      <c r="L139" s="136">
        <v>16979.77</v>
      </c>
      <c r="M139" s="136"/>
      <c r="N139">
        <v>117500008</v>
      </c>
      <c r="P139">
        <v>-995282662</v>
      </c>
      <c r="Q139" t="s">
        <v>261</v>
      </c>
      <c r="R139" t="s">
        <v>260</v>
      </c>
      <c r="S139" t="s">
        <v>259</v>
      </c>
      <c r="T139" t="s">
        <v>251</v>
      </c>
      <c r="U139" t="s">
        <v>258</v>
      </c>
      <c r="V139" t="s">
        <v>257</v>
      </c>
      <c r="W139" t="s">
        <v>265</v>
      </c>
    </row>
    <row r="140" spans="1:23" hidden="1">
      <c r="A140" t="s">
        <v>546</v>
      </c>
      <c r="B140" s="168">
        <v>44197</v>
      </c>
      <c r="C140">
        <v>0</v>
      </c>
      <c r="D140">
        <v>0</v>
      </c>
      <c r="E140">
        <v>0</v>
      </c>
      <c r="F140">
        <v>0</v>
      </c>
      <c r="G140" t="s">
        <v>842</v>
      </c>
      <c r="H140">
        <v>1372485</v>
      </c>
      <c r="I140" t="s">
        <v>843</v>
      </c>
      <c r="J140" t="s">
        <v>255</v>
      </c>
      <c r="K140" t="s">
        <v>43</v>
      </c>
      <c r="L140">
        <v>67223094203</v>
      </c>
      <c r="M140">
        <v>70740523009</v>
      </c>
      <c r="N140">
        <v>67223094203</v>
      </c>
      <c r="O140">
        <v>70740523009</v>
      </c>
      <c r="P140">
        <v>-3517428806</v>
      </c>
      <c r="Q140" t="s">
        <v>254</v>
      </c>
      <c r="R140" t="s">
        <v>256</v>
      </c>
      <c r="S140" t="s">
        <v>255</v>
      </c>
      <c r="T140" t="s">
        <v>251</v>
      </c>
      <c r="U140" t="s">
        <v>43</v>
      </c>
      <c r="V140">
        <v>0</v>
      </c>
    </row>
    <row r="141" spans="1:23">
      <c r="A141" t="s">
        <v>546</v>
      </c>
      <c r="B141" s="168">
        <v>44217</v>
      </c>
      <c r="D141" t="s">
        <v>245</v>
      </c>
      <c r="E141">
        <v>3315009</v>
      </c>
      <c r="F141">
        <v>0</v>
      </c>
      <c r="G141" t="s">
        <v>262</v>
      </c>
      <c r="H141" t="s">
        <v>547</v>
      </c>
      <c r="J141">
        <v>0</v>
      </c>
      <c r="K141" t="s">
        <v>43</v>
      </c>
      <c r="L141" s="136">
        <v>150000000</v>
      </c>
      <c r="M141" s="136"/>
      <c r="N141">
        <v>150000000</v>
      </c>
      <c r="P141">
        <v>-3367428806</v>
      </c>
      <c r="Q141" t="s">
        <v>261</v>
      </c>
      <c r="R141" t="s">
        <v>260</v>
      </c>
      <c r="S141" t="s">
        <v>259</v>
      </c>
      <c r="T141" t="s">
        <v>251</v>
      </c>
      <c r="U141" t="s">
        <v>258</v>
      </c>
      <c r="V141" t="s">
        <v>257</v>
      </c>
      <c r="W141" t="s">
        <v>363</v>
      </c>
    </row>
    <row r="142" spans="1:23">
      <c r="A142" t="s">
        <v>546</v>
      </c>
      <c r="B142" s="168">
        <v>44249</v>
      </c>
      <c r="D142" t="s">
        <v>245</v>
      </c>
      <c r="E142">
        <v>3315009</v>
      </c>
      <c r="F142">
        <v>0</v>
      </c>
      <c r="G142" t="s">
        <v>262</v>
      </c>
      <c r="H142" t="s">
        <v>548</v>
      </c>
      <c r="J142">
        <v>0</v>
      </c>
      <c r="K142" t="s">
        <v>43</v>
      </c>
      <c r="L142" s="136">
        <v>150000000</v>
      </c>
      <c r="M142" s="136"/>
      <c r="N142">
        <v>150000000</v>
      </c>
      <c r="P142">
        <v>-3217428806</v>
      </c>
      <c r="Q142" t="s">
        <v>261</v>
      </c>
      <c r="R142" t="s">
        <v>260</v>
      </c>
      <c r="S142" t="s">
        <v>259</v>
      </c>
      <c r="T142" t="s">
        <v>251</v>
      </c>
      <c r="U142" t="s">
        <v>258</v>
      </c>
      <c r="V142" t="s">
        <v>257</v>
      </c>
      <c r="W142" t="s">
        <v>367</v>
      </c>
    </row>
    <row r="143" spans="1:23">
      <c r="A143" t="s">
        <v>546</v>
      </c>
      <c r="B143" s="168">
        <v>44272</v>
      </c>
      <c r="D143" t="s">
        <v>245</v>
      </c>
      <c r="E143">
        <v>3315009</v>
      </c>
      <c r="F143">
        <v>0</v>
      </c>
      <c r="G143" t="s">
        <v>262</v>
      </c>
      <c r="H143" t="s">
        <v>549</v>
      </c>
      <c r="J143">
        <v>0</v>
      </c>
      <c r="K143" t="s">
        <v>43</v>
      </c>
      <c r="L143" s="136">
        <v>150000000</v>
      </c>
      <c r="M143" s="136"/>
      <c r="N143">
        <v>150000000</v>
      </c>
      <c r="P143">
        <v>-3067428806</v>
      </c>
      <c r="Q143" t="s">
        <v>261</v>
      </c>
      <c r="R143" t="s">
        <v>260</v>
      </c>
      <c r="S143" t="s">
        <v>259</v>
      </c>
      <c r="T143" t="s">
        <v>251</v>
      </c>
      <c r="U143" t="s">
        <v>258</v>
      </c>
      <c r="V143" t="s">
        <v>257</v>
      </c>
      <c r="W143" t="s">
        <v>367</v>
      </c>
    </row>
    <row r="144" spans="1:23">
      <c r="A144" t="s">
        <v>546</v>
      </c>
      <c r="B144" s="168">
        <v>44299</v>
      </c>
      <c r="D144" t="s">
        <v>245</v>
      </c>
      <c r="E144">
        <v>3315009</v>
      </c>
      <c r="F144">
        <v>0</v>
      </c>
      <c r="G144" t="s">
        <v>262</v>
      </c>
      <c r="H144" t="s">
        <v>943</v>
      </c>
      <c r="J144">
        <v>0</v>
      </c>
      <c r="K144" t="s">
        <v>43</v>
      </c>
      <c r="L144" s="136">
        <v>100000000</v>
      </c>
      <c r="M144" s="136"/>
      <c r="N144">
        <v>100000000</v>
      </c>
      <c r="P144">
        <v>-2967428806</v>
      </c>
      <c r="Q144" t="s">
        <v>261</v>
      </c>
      <c r="R144" t="s">
        <v>260</v>
      </c>
      <c r="S144" t="s">
        <v>259</v>
      </c>
      <c r="T144" t="s">
        <v>251</v>
      </c>
      <c r="U144" t="s">
        <v>258</v>
      </c>
      <c r="V144" t="s">
        <v>257</v>
      </c>
      <c r="W144" t="s">
        <v>367</v>
      </c>
    </row>
    <row r="145" spans="1:23">
      <c r="A145" t="s">
        <v>546</v>
      </c>
      <c r="B145" s="168">
        <v>44313</v>
      </c>
      <c r="D145" t="s">
        <v>245</v>
      </c>
      <c r="E145">
        <v>3315009</v>
      </c>
      <c r="F145">
        <v>0</v>
      </c>
      <c r="G145" t="s">
        <v>262</v>
      </c>
      <c r="H145" t="s">
        <v>944</v>
      </c>
      <c r="J145">
        <v>0</v>
      </c>
      <c r="K145" t="s">
        <v>43</v>
      </c>
      <c r="L145" s="136">
        <v>100000000</v>
      </c>
      <c r="M145" s="136"/>
      <c r="N145">
        <v>100000000</v>
      </c>
      <c r="P145">
        <v>-2867428806</v>
      </c>
      <c r="Q145" t="s">
        <v>261</v>
      </c>
      <c r="R145" t="s">
        <v>260</v>
      </c>
      <c r="S145" t="s">
        <v>259</v>
      </c>
      <c r="T145" t="s">
        <v>251</v>
      </c>
      <c r="U145" t="s">
        <v>258</v>
      </c>
      <c r="V145" t="s">
        <v>257</v>
      </c>
      <c r="W145" t="s">
        <v>367</v>
      </c>
    </row>
    <row r="146" spans="1:23" hidden="1">
      <c r="A146" t="s">
        <v>546</v>
      </c>
      <c r="B146" s="168">
        <v>44316</v>
      </c>
      <c r="C146">
        <v>0</v>
      </c>
      <c r="D146">
        <v>0</v>
      </c>
      <c r="E146">
        <v>0</v>
      </c>
      <c r="F146">
        <v>0</v>
      </c>
      <c r="G146" t="s">
        <v>847</v>
      </c>
      <c r="H146">
        <v>1372618</v>
      </c>
      <c r="I146" t="s">
        <v>848</v>
      </c>
      <c r="J146" t="s">
        <v>849</v>
      </c>
      <c r="K146" t="s">
        <v>43</v>
      </c>
      <c r="M146">
        <v>500000000</v>
      </c>
      <c r="O146">
        <v>500000000</v>
      </c>
      <c r="P146">
        <v>-3367428806</v>
      </c>
      <c r="Q146" t="s">
        <v>254</v>
      </c>
      <c r="R146" t="s">
        <v>253</v>
      </c>
      <c r="S146" t="s">
        <v>252</v>
      </c>
      <c r="T146" t="s">
        <v>251</v>
      </c>
      <c r="U146" t="s">
        <v>43</v>
      </c>
      <c r="V146">
        <v>0</v>
      </c>
    </row>
    <row r="147" spans="1:23">
      <c r="A147" t="s">
        <v>546</v>
      </c>
      <c r="B147" s="168">
        <v>44343</v>
      </c>
      <c r="D147" t="s">
        <v>245</v>
      </c>
      <c r="E147">
        <v>3315009</v>
      </c>
      <c r="F147">
        <v>0</v>
      </c>
      <c r="G147" t="s">
        <v>262</v>
      </c>
      <c r="H147" t="s">
        <v>945</v>
      </c>
      <c r="J147">
        <v>0</v>
      </c>
      <c r="K147" t="s">
        <v>43</v>
      </c>
      <c r="L147" s="136">
        <v>150000000</v>
      </c>
      <c r="M147" s="136"/>
      <c r="N147">
        <v>150000000</v>
      </c>
      <c r="P147">
        <v>-3217428806</v>
      </c>
      <c r="Q147" t="s">
        <v>261</v>
      </c>
      <c r="R147" t="s">
        <v>260</v>
      </c>
      <c r="S147" t="s">
        <v>259</v>
      </c>
      <c r="T147" t="s">
        <v>251</v>
      </c>
      <c r="U147" t="s">
        <v>258</v>
      </c>
      <c r="V147" t="s">
        <v>257</v>
      </c>
      <c r="W147" t="s">
        <v>367</v>
      </c>
    </row>
    <row r="148" spans="1:23">
      <c r="A148" t="s">
        <v>546</v>
      </c>
      <c r="B148" s="168">
        <v>44376</v>
      </c>
      <c r="D148" t="s">
        <v>245</v>
      </c>
      <c r="E148">
        <v>3315009</v>
      </c>
      <c r="F148">
        <v>0</v>
      </c>
      <c r="G148" t="s">
        <v>262</v>
      </c>
      <c r="H148" t="s">
        <v>946</v>
      </c>
      <c r="J148">
        <v>0</v>
      </c>
      <c r="K148" t="s">
        <v>43</v>
      </c>
      <c r="L148" s="136">
        <v>200000000</v>
      </c>
      <c r="M148" s="136"/>
      <c r="N148">
        <v>200000000</v>
      </c>
      <c r="P148">
        <v>-3017428806</v>
      </c>
      <c r="Q148" t="s">
        <v>261</v>
      </c>
      <c r="R148" t="s">
        <v>260</v>
      </c>
      <c r="S148" t="s">
        <v>259</v>
      </c>
      <c r="T148" t="s">
        <v>251</v>
      </c>
      <c r="U148" t="s">
        <v>258</v>
      </c>
      <c r="V148" t="s">
        <v>257</v>
      </c>
      <c r="W148" t="s">
        <v>367</v>
      </c>
    </row>
    <row r="149" spans="1:23">
      <c r="A149" t="s">
        <v>546</v>
      </c>
      <c r="B149" s="168">
        <v>44400</v>
      </c>
      <c r="D149" t="s">
        <v>245</v>
      </c>
      <c r="E149">
        <v>3315009</v>
      </c>
      <c r="F149">
        <v>0</v>
      </c>
      <c r="G149" t="s">
        <v>262</v>
      </c>
      <c r="H149" t="s">
        <v>947</v>
      </c>
      <c r="J149">
        <v>0</v>
      </c>
      <c r="K149" t="s">
        <v>43</v>
      </c>
      <c r="L149" s="136">
        <v>150000000</v>
      </c>
      <c r="M149" s="136"/>
      <c r="N149">
        <v>150000000</v>
      </c>
      <c r="P149">
        <v>-2867428806</v>
      </c>
      <c r="Q149" t="s">
        <v>261</v>
      </c>
      <c r="R149" t="s">
        <v>260</v>
      </c>
      <c r="S149" t="s">
        <v>259</v>
      </c>
      <c r="T149" t="s">
        <v>251</v>
      </c>
      <c r="U149" t="s">
        <v>258</v>
      </c>
      <c r="V149" t="s">
        <v>257</v>
      </c>
      <c r="W149" t="s">
        <v>367</v>
      </c>
    </row>
    <row r="150" spans="1:23">
      <c r="A150" t="s">
        <v>546</v>
      </c>
      <c r="B150" s="168">
        <v>44424</v>
      </c>
      <c r="D150" t="s">
        <v>245</v>
      </c>
      <c r="E150">
        <v>3315009</v>
      </c>
      <c r="F150">
        <v>0</v>
      </c>
      <c r="G150" t="s">
        <v>262</v>
      </c>
      <c r="H150" t="s">
        <v>948</v>
      </c>
      <c r="J150">
        <v>0</v>
      </c>
      <c r="K150" t="s">
        <v>43</v>
      </c>
      <c r="L150" s="136">
        <v>250000000</v>
      </c>
      <c r="M150" s="136"/>
      <c r="N150">
        <v>250000000</v>
      </c>
      <c r="P150">
        <v>-2617428806</v>
      </c>
      <c r="Q150" t="s">
        <v>261</v>
      </c>
      <c r="R150" t="s">
        <v>260</v>
      </c>
      <c r="S150" t="s">
        <v>259</v>
      </c>
      <c r="T150" t="s">
        <v>251</v>
      </c>
      <c r="U150" t="s">
        <v>258</v>
      </c>
      <c r="V150" t="s">
        <v>257</v>
      </c>
      <c r="W150" t="s">
        <v>949</v>
      </c>
    </row>
    <row r="151" spans="1:23">
      <c r="A151" t="s">
        <v>546</v>
      </c>
      <c r="B151" s="168">
        <v>44438</v>
      </c>
      <c r="D151" t="s">
        <v>245</v>
      </c>
      <c r="E151">
        <v>3315009</v>
      </c>
      <c r="F151">
        <v>0</v>
      </c>
      <c r="G151" t="s">
        <v>262</v>
      </c>
      <c r="H151" t="s">
        <v>950</v>
      </c>
      <c r="J151">
        <v>0</v>
      </c>
      <c r="K151" t="s">
        <v>43</v>
      </c>
      <c r="L151" s="136">
        <v>100000000</v>
      </c>
      <c r="M151" s="136"/>
      <c r="N151">
        <v>100000000</v>
      </c>
      <c r="P151">
        <v>-2517428806</v>
      </c>
      <c r="Q151" t="s">
        <v>261</v>
      </c>
      <c r="R151" t="s">
        <v>260</v>
      </c>
      <c r="S151" t="s">
        <v>259</v>
      </c>
      <c r="T151" t="s">
        <v>251</v>
      </c>
      <c r="U151" t="s">
        <v>258</v>
      </c>
      <c r="V151" t="s">
        <v>257</v>
      </c>
      <c r="W151" t="s">
        <v>367</v>
      </c>
    </row>
    <row r="152" spans="1:23">
      <c r="A152" t="s">
        <v>546</v>
      </c>
      <c r="B152" s="168">
        <v>44448</v>
      </c>
      <c r="D152" t="s">
        <v>245</v>
      </c>
      <c r="E152">
        <v>3315009</v>
      </c>
      <c r="F152">
        <v>0</v>
      </c>
      <c r="G152" t="s">
        <v>262</v>
      </c>
      <c r="H152" t="s">
        <v>951</v>
      </c>
      <c r="J152">
        <v>0</v>
      </c>
      <c r="K152" t="s">
        <v>43</v>
      </c>
      <c r="L152" s="136">
        <v>235000000</v>
      </c>
      <c r="M152" s="136"/>
      <c r="N152">
        <v>235000000</v>
      </c>
      <c r="P152">
        <v>-2282428806</v>
      </c>
      <c r="Q152" t="s">
        <v>261</v>
      </c>
      <c r="R152" t="s">
        <v>260</v>
      </c>
      <c r="S152" t="s">
        <v>259</v>
      </c>
      <c r="T152" t="s">
        <v>251</v>
      </c>
      <c r="U152" t="s">
        <v>258</v>
      </c>
      <c r="V152" t="s">
        <v>257</v>
      </c>
      <c r="W152" t="s">
        <v>367</v>
      </c>
    </row>
    <row r="153" spans="1:23">
      <c r="A153" t="s">
        <v>546</v>
      </c>
      <c r="B153" s="168">
        <v>44456</v>
      </c>
      <c r="D153" t="s">
        <v>245</v>
      </c>
      <c r="E153">
        <v>3315009</v>
      </c>
      <c r="F153">
        <v>0</v>
      </c>
      <c r="G153" t="s">
        <v>262</v>
      </c>
      <c r="H153" t="s">
        <v>952</v>
      </c>
      <c r="J153">
        <v>0</v>
      </c>
      <c r="K153" t="s">
        <v>43</v>
      </c>
      <c r="L153" s="136">
        <v>117500000</v>
      </c>
      <c r="M153" s="136"/>
      <c r="N153">
        <v>117500000</v>
      </c>
      <c r="P153">
        <v>-2164928806</v>
      </c>
      <c r="Q153" t="s">
        <v>261</v>
      </c>
      <c r="R153" t="s">
        <v>260</v>
      </c>
      <c r="S153" t="s">
        <v>259</v>
      </c>
      <c r="T153" t="s">
        <v>251</v>
      </c>
      <c r="U153" t="s">
        <v>258</v>
      </c>
      <c r="V153" t="s">
        <v>257</v>
      </c>
      <c r="W153" t="s">
        <v>367</v>
      </c>
    </row>
    <row r="154" spans="1:23">
      <c r="L154" s="136">
        <f>SUBTOTAL(9,L5:L153)</f>
        <v>11244766979.77</v>
      </c>
      <c r="M154" s="136">
        <f>SUBTOTAL(9,M5:M153)</f>
        <v>117500000</v>
      </c>
    </row>
    <row r="156" spans="1:23">
      <c r="L156" s="137">
        <f>L154-M154</f>
        <v>11127266979.77</v>
      </c>
      <c r="M156" t="s">
        <v>953</v>
      </c>
    </row>
  </sheetData>
  <autoFilter ref="A1:W153">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965">
        <v>3</v>
      </c>
      <c r="B1" s="965"/>
      <c r="C1" s="965"/>
      <c r="D1" s="965"/>
      <c r="E1" s="965"/>
    </row>
    <row r="3" spans="1:26" ht="14.25" customHeight="1">
      <c r="A3" s="57" t="s">
        <v>322</v>
      </c>
      <c r="B3" s="58"/>
      <c r="C3" s="58"/>
      <c r="D3" s="58"/>
      <c r="E3" s="59"/>
    </row>
    <row r="4" spans="1:26">
      <c r="A4" s="57" t="s">
        <v>323</v>
      </c>
      <c r="B4" s="60"/>
      <c r="C4" s="61"/>
      <c r="D4" s="61"/>
      <c r="E4" s="62"/>
    </row>
    <row r="5" spans="1:26">
      <c r="A5" s="63" t="s">
        <v>324</v>
      </c>
      <c r="B5" s="60"/>
      <c r="C5" s="61"/>
      <c r="D5" s="61"/>
      <c r="E5" s="62"/>
    </row>
    <row r="6" spans="1:26">
      <c r="A6" s="64" t="s">
        <v>291</v>
      </c>
    </row>
    <row r="7" spans="1:26">
      <c r="X7" s="65"/>
    </row>
    <row r="8" spans="1:26">
      <c r="P8" s="67"/>
      <c r="Q8" s="67"/>
      <c r="R8" s="67"/>
    </row>
    <row r="9" spans="1:26">
      <c r="A9" s="68"/>
      <c r="B9" s="69"/>
      <c r="C9" s="69"/>
      <c r="D9" s="69"/>
      <c r="F9" s="966" t="s">
        <v>292</v>
      </c>
      <c r="G9" s="967"/>
      <c r="H9" s="967"/>
      <c r="I9" s="967"/>
      <c r="J9" s="967"/>
      <c r="K9" s="70" t="s">
        <v>152</v>
      </c>
      <c r="L9" s="968" t="s">
        <v>293</v>
      </c>
      <c r="M9" s="969"/>
      <c r="N9" s="969"/>
      <c r="O9" s="969"/>
      <c r="P9" s="969"/>
      <c r="Q9" s="969"/>
      <c r="R9" s="969"/>
      <c r="S9" s="970" t="s">
        <v>294</v>
      </c>
      <c r="T9" s="971"/>
      <c r="U9" s="972" t="s">
        <v>295</v>
      </c>
      <c r="V9" s="973"/>
      <c r="W9" s="973"/>
      <c r="X9" s="71"/>
      <c r="Y9" s="72"/>
    </row>
    <row r="10" spans="1:26" s="88" customFormat="1" ht="51">
      <c r="A10" s="73"/>
      <c r="B10" s="74" t="s">
        <v>834</v>
      </c>
      <c r="C10" s="75"/>
      <c r="D10" s="74" t="s">
        <v>296</v>
      </c>
      <c r="E10" s="76" t="s">
        <v>297</v>
      </c>
      <c r="F10" s="77" t="s">
        <v>356</v>
      </c>
      <c r="G10" s="81" t="s">
        <v>298</v>
      </c>
      <c r="H10" s="78" t="s">
        <v>4</v>
      </c>
      <c r="I10" s="79" t="s">
        <v>329</v>
      </c>
      <c r="J10" s="80" t="s">
        <v>330</v>
      </c>
      <c r="K10" s="82" t="s">
        <v>154</v>
      </c>
      <c r="L10" s="83" t="s">
        <v>155</v>
      </c>
      <c r="M10" s="83" t="s">
        <v>332</v>
      </c>
      <c r="N10" s="83" t="s">
        <v>7</v>
      </c>
      <c r="O10" s="83" t="s">
        <v>331</v>
      </c>
      <c r="P10" s="83" t="s">
        <v>157</v>
      </c>
      <c r="Q10" s="83" t="s">
        <v>299</v>
      </c>
      <c r="R10" s="83" t="s">
        <v>300</v>
      </c>
      <c r="S10" s="84" t="s">
        <v>301</v>
      </c>
      <c r="T10" s="84" t="s">
        <v>302</v>
      </c>
      <c r="U10" s="85" t="s">
        <v>303</v>
      </c>
      <c r="V10" s="85" t="s">
        <v>304</v>
      </c>
      <c r="W10" s="85" t="s">
        <v>14</v>
      </c>
      <c r="X10" s="86" t="s">
        <v>153</v>
      </c>
      <c r="Y10" s="87" t="s">
        <v>305</v>
      </c>
    </row>
    <row r="11" spans="1:26" ht="5.0999999999999996" customHeight="1">
      <c r="A11" s="68"/>
      <c r="B11" s="89"/>
      <c r="C11" s="61"/>
      <c r="D11" s="89"/>
    </row>
    <row r="12" spans="1:26">
      <c r="A12" s="90" t="s">
        <v>24</v>
      </c>
      <c r="B12" s="91"/>
      <c r="C12" s="91"/>
      <c r="D12" s="91"/>
    </row>
    <row r="13" spans="1:26">
      <c r="A13" s="90" t="s">
        <v>306</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189</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308</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309</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307</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310</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189</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188</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311</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312</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313</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314</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315</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159</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550</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156</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325</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326</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316</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477</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354</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355</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317</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233</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231</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327</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318</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319</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328</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320</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974" t="s">
        <v>236</v>
      </c>
      <c r="C1" s="975"/>
      <c r="D1" s="975"/>
      <c r="E1" s="975"/>
      <c r="F1" s="975"/>
      <c r="G1" s="976"/>
      <c r="I1" s="974" t="s">
        <v>237</v>
      </c>
      <c r="J1" s="975"/>
      <c r="K1" s="975"/>
      <c r="L1" s="975"/>
      <c r="M1" s="975"/>
      <c r="N1" s="976"/>
    </row>
    <row r="3" spans="2:14">
      <c r="D3" s="977">
        <v>2022</v>
      </c>
      <c r="E3" s="977"/>
      <c r="F3" s="977">
        <v>2021</v>
      </c>
      <c r="G3" s="977"/>
      <c r="H3" s="10"/>
      <c r="I3" s="7"/>
      <c r="K3" s="974">
        <v>2022</v>
      </c>
      <c r="L3" s="976"/>
      <c r="M3" s="974">
        <v>2021</v>
      </c>
      <c r="N3" s="976"/>
    </row>
    <row r="4" spans="2:14">
      <c r="B4" s="42" t="s">
        <v>202</v>
      </c>
      <c r="C4" s="42" t="s">
        <v>47</v>
      </c>
      <c r="D4" s="43" t="s">
        <v>190</v>
      </c>
      <c r="E4" s="43" t="s">
        <v>211</v>
      </c>
      <c r="F4" s="43" t="s">
        <v>190</v>
      </c>
      <c r="G4" s="43" t="s">
        <v>211</v>
      </c>
      <c r="I4" s="42" t="s">
        <v>202</v>
      </c>
      <c r="J4" s="42" t="s">
        <v>47</v>
      </c>
      <c r="K4" s="43" t="s">
        <v>190</v>
      </c>
      <c r="L4" s="43" t="s">
        <v>211</v>
      </c>
      <c r="M4" s="43" t="s">
        <v>190</v>
      </c>
      <c r="N4" s="43" t="s">
        <v>211</v>
      </c>
    </row>
    <row r="5" spans="2:14">
      <c r="B5" s="1" t="s">
        <v>204</v>
      </c>
      <c r="C5" s="3" t="s">
        <v>213</v>
      </c>
      <c r="D5" s="204">
        <v>0</v>
      </c>
      <c r="E5" s="17">
        <v>7283955580</v>
      </c>
      <c r="F5" s="204">
        <v>0</v>
      </c>
      <c r="G5" s="17">
        <v>0</v>
      </c>
      <c r="H5" s="8"/>
      <c r="I5" s="156" t="s">
        <v>203</v>
      </c>
      <c r="J5" s="156" t="s">
        <v>16</v>
      </c>
      <c r="K5" s="237">
        <v>715</v>
      </c>
      <c r="L5" s="237">
        <v>0</v>
      </c>
      <c r="M5" s="237">
        <v>165</v>
      </c>
      <c r="N5" s="237">
        <v>0</v>
      </c>
    </row>
    <row r="6" spans="2:14">
      <c r="B6" s="1" t="s">
        <v>204</v>
      </c>
      <c r="C6" s="3" t="s">
        <v>212</v>
      </c>
      <c r="D6" s="203">
        <v>0</v>
      </c>
      <c r="E6" s="205">
        <v>0</v>
      </c>
      <c r="F6" s="204">
        <v>0</v>
      </c>
      <c r="G6" s="17">
        <v>0</v>
      </c>
      <c r="I6" s="1" t="s">
        <v>204</v>
      </c>
      <c r="J6" s="1" t="s">
        <v>16</v>
      </c>
      <c r="K6" s="17">
        <v>0</v>
      </c>
      <c r="L6" s="17">
        <v>55428918</v>
      </c>
      <c r="M6" s="17">
        <v>0</v>
      </c>
      <c r="N6" s="17">
        <v>932514</v>
      </c>
    </row>
    <row r="7" spans="2:14">
      <c r="B7" s="1" t="s">
        <v>204</v>
      </c>
      <c r="C7" s="1" t="s">
        <v>835</v>
      </c>
      <c r="D7" s="203">
        <v>0</v>
      </c>
      <c r="E7" s="205">
        <v>0</v>
      </c>
      <c r="F7" s="204">
        <v>0</v>
      </c>
      <c r="G7" s="17">
        <v>0</v>
      </c>
      <c r="I7" s="156" t="s">
        <v>206</v>
      </c>
      <c r="J7" s="156" t="s">
        <v>16</v>
      </c>
      <c r="K7" s="237">
        <v>0</v>
      </c>
      <c r="L7" s="237">
        <v>0</v>
      </c>
      <c r="M7" s="237">
        <v>0</v>
      </c>
      <c r="N7" s="237">
        <v>0</v>
      </c>
    </row>
    <row r="8" spans="2:14">
      <c r="B8" s="1" t="s">
        <v>204</v>
      </c>
      <c r="C8" s="1" t="s">
        <v>216</v>
      </c>
      <c r="D8" s="203">
        <v>0</v>
      </c>
      <c r="E8" s="205">
        <v>0</v>
      </c>
      <c r="F8" s="204">
        <v>0</v>
      </c>
      <c r="G8" s="17">
        <v>0</v>
      </c>
      <c r="I8" s="1" t="s">
        <v>208</v>
      </c>
      <c r="J8" s="1" t="s">
        <v>16</v>
      </c>
      <c r="K8" s="17">
        <v>0</v>
      </c>
      <c r="L8" s="17">
        <v>2060432490</v>
      </c>
      <c r="M8" s="17">
        <v>0</v>
      </c>
      <c r="N8" s="17">
        <v>1194029032</v>
      </c>
    </row>
    <row r="9" spans="2:14">
      <c r="B9" s="1" t="s">
        <v>1948</v>
      </c>
      <c r="C9" s="3" t="s">
        <v>198</v>
      </c>
      <c r="D9" s="203">
        <v>441880.85908588133</v>
      </c>
      <c r="E9" s="205">
        <v>0</v>
      </c>
      <c r="F9" s="204">
        <v>448160.19</v>
      </c>
      <c r="G9" s="17">
        <v>0</v>
      </c>
      <c r="H9" s="16"/>
      <c r="I9" s="1" t="s">
        <v>207</v>
      </c>
      <c r="J9" s="1" t="s">
        <v>16</v>
      </c>
      <c r="K9" s="17">
        <v>0</v>
      </c>
      <c r="L9" s="17">
        <v>3021000</v>
      </c>
      <c r="M9" s="17">
        <v>0</v>
      </c>
      <c r="N9" s="17">
        <v>0</v>
      </c>
    </row>
    <row r="10" spans="2:14">
      <c r="B10" s="156" t="s">
        <v>203</v>
      </c>
      <c r="C10" s="156" t="s">
        <v>198</v>
      </c>
      <c r="D10" s="236">
        <v>127831.66696254216</v>
      </c>
      <c r="E10" s="237">
        <v>271841025</v>
      </c>
      <c r="F10" s="236">
        <v>67964.635174018782</v>
      </c>
      <c r="G10" s="237">
        <v>699861840</v>
      </c>
      <c r="I10" s="1" t="s">
        <v>210</v>
      </c>
      <c r="J10" s="1" t="s">
        <v>16</v>
      </c>
      <c r="K10" s="17">
        <v>0</v>
      </c>
      <c r="L10" s="17">
        <v>2960117203</v>
      </c>
      <c r="M10" s="17">
        <v>0</v>
      </c>
      <c r="N10" s="17">
        <v>1063685710</v>
      </c>
    </row>
    <row r="11" spans="2:14">
      <c r="B11" s="156" t="s">
        <v>205</v>
      </c>
      <c r="C11" s="156" t="s">
        <v>198</v>
      </c>
      <c r="D11" s="238">
        <v>0</v>
      </c>
      <c r="E11" s="237">
        <v>4052118758</v>
      </c>
      <c r="F11" s="236">
        <v>0</v>
      </c>
      <c r="G11" s="237">
        <v>2158124414</v>
      </c>
      <c r="I11" s="156" t="s">
        <v>205</v>
      </c>
      <c r="J11" s="156" t="s">
        <v>16</v>
      </c>
      <c r="K11" s="237">
        <v>0</v>
      </c>
      <c r="L11" s="237">
        <v>0</v>
      </c>
      <c r="M11" s="237">
        <v>0</v>
      </c>
      <c r="N11" s="237">
        <v>0</v>
      </c>
    </row>
    <row r="12" spans="2:14">
      <c r="B12" s="156" t="s">
        <v>205</v>
      </c>
      <c r="C12" s="156" t="s">
        <v>216</v>
      </c>
      <c r="D12" s="238">
        <v>0</v>
      </c>
      <c r="E12" s="237">
        <v>0</v>
      </c>
      <c r="F12" s="236">
        <v>0</v>
      </c>
      <c r="G12" s="237">
        <v>0</v>
      </c>
      <c r="I12" s="1" t="s">
        <v>168</v>
      </c>
      <c r="J12" s="11" t="s">
        <v>215</v>
      </c>
      <c r="K12" s="17">
        <v>0</v>
      </c>
      <c r="L12" s="17">
        <v>0</v>
      </c>
      <c r="M12" s="17">
        <v>0</v>
      </c>
      <c r="N12" s="17">
        <v>0</v>
      </c>
    </row>
    <row r="13" spans="2:14">
      <c r="B13" s="156" t="s">
        <v>206</v>
      </c>
      <c r="C13" s="156" t="s">
        <v>198</v>
      </c>
      <c r="D13" s="237">
        <v>25722.364500402848</v>
      </c>
      <c r="E13" s="237">
        <v>532576045</v>
      </c>
      <c r="F13" s="236">
        <v>2227.4376674656992</v>
      </c>
      <c r="G13" s="237">
        <v>757628100</v>
      </c>
      <c r="I13" s="1" t="s">
        <v>172</v>
      </c>
      <c r="J13" s="11" t="s">
        <v>215</v>
      </c>
      <c r="K13" s="15">
        <v>0</v>
      </c>
      <c r="L13" s="15">
        <v>0</v>
      </c>
      <c r="M13" s="15">
        <v>0</v>
      </c>
      <c r="N13" s="15">
        <v>0</v>
      </c>
    </row>
    <row r="14" spans="2:14">
      <c r="B14" s="3" t="s">
        <v>207</v>
      </c>
      <c r="C14" s="3" t="s">
        <v>198</v>
      </c>
      <c r="D14" s="203">
        <v>0</v>
      </c>
      <c r="E14" s="205">
        <v>18907355</v>
      </c>
      <c r="F14" s="204">
        <v>0</v>
      </c>
      <c r="G14" s="17">
        <v>37042328</v>
      </c>
      <c r="H14" s="8"/>
      <c r="I14" s="1" t="s">
        <v>175</v>
      </c>
      <c r="J14" s="11" t="s">
        <v>215</v>
      </c>
      <c r="K14" s="15">
        <v>0</v>
      </c>
      <c r="L14" s="15">
        <v>0</v>
      </c>
      <c r="M14" s="15">
        <v>0</v>
      </c>
      <c r="N14" s="15">
        <v>0</v>
      </c>
    </row>
    <row r="15" spans="2:14">
      <c r="B15" s="3" t="s">
        <v>214</v>
      </c>
      <c r="C15" s="3" t="s">
        <v>198</v>
      </c>
      <c r="D15" s="203">
        <v>0</v>
      </c>
      <c r="E15" s="205">
        <v>0</v>
      </c>
      <c r="F15" s="204">
        <v>0</v>
      </c>
      <c r="G15" s="17">
        <v>0</v>
      </c>
      <c r="H15" s="8"/>
      <c r="I15" s="1" t="s">
        <v>167</v>
      </c>
      <c r="J15" s="11" t="s">
        <v>215</v>
      </c>
      <c r="K15" s="15">
        <v>0</v>
      </c>
      <c r="L15" s="15">
        <v>0</v>
      </c>
      <c r="M15" s="15"/>
      <c r="N15" s="15"/>
    </row>
    <row r="16" spans="2:14">
      <c r="B16" s="1" t="s">
        <v>208</v>
      </c>
      <c r="C16" s="3" t="s">
        <v>198</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209</v>
      </c>
      <c r="C17" s="3" t="s">
        <v>198</v>
      </c>
      <c r="D17" s="203">
        <v>0</v>
      </c>
      <c r="E17" s="205">
        <v>11846750</v>
      </c>
      <c r="F17" s="204">
        <v>0</v>
      </c>
      <c r="G17" s="17">
        <v>19548984</v>
      </c>
      <c r="L17" s="15"/>
      <c r="M17" s="7"/>
    </row>
    <row r="18" spans="2:15">
      <c r="B18" s="1" t="s">
        <v>210</v>
      </c>
      <c r="C18" s="3" t="s">
        <v>198</v>
      </c>
      <c r="D18" s="203">
        <v>0</v>
      </c>
      <c r="E18" s="205">
        <v>0</v>
      </c>
      <c r="F18" s="204">
        <v>0</v>
      </c>
      <c r="G18" s="17">
        <v>0</v>
      </c>
      <c r="L18" s="214">
        <v>44896</v>
      </c>
      <c r="M18" s="5"/>
      <c r="N18" s="214">
        <v>44531</v>
      </c>
    </row>
    <row r="19" spans="2:15">
      <c r="B19" s="1" t="s">
        <v>168</v>
      </c>
      <c r="C19" s="11" t="s">
        <v>215</v>
      </c>
      <c r="D19" s="203">
        <v>0</v>
      </c>
      <c r="E19" s="205">
        <v>0</v>
      </c>
      <c r="F19" s="204">
        <v>0</v>
      </c>
      <c r="G19" s="17">
        <v>23302797</v>
      </c>
      <c r="I19" s="974" t="s">
        <v>358</v>
      </c>
      <c r="J19" s="975"/>
      <c r="K19" s="975"/>
      <c r="L19" s="975"/>
      <c r="M19" s="975"/>
      <c r="N19" s="976"/>
      <c r="O19" s="7"/>
    </row>
    <row r="20" spans="2:15">
      <c r="B20" s="1" t="s">
        <v>164</v>
      </c>
      <c r="C20" s="11" t="s">
        <v>215</v>
      </c>
      <c r="D20" s="203">
        <v>0</v>
      </c>
      <c r="E20" s="205">
        <v>0</v>
      </c>
      <c r="F20" s="236">
        <v>0</v>
      </c>
      <c r="G20" s="237">
        <v>0</v>
      </c>
      <c r="J20" s="3"/>
      <c r="L20" s="8"/>
      <c r="N20" s="8"/>
    </row>
    <row r="21" spans="2:15">
      <c r="B21" s="1" t="s">
        <v>165</v>
      </c>
      <c r="C21" s="11" t="s">
        <v>215</v>
      </c>
      <c r="D21" s="203">
        <v>0</v>
      </c>
      <c r="E21" s="205">
        <v>0</v>
      </c>
      <c r="F21" s="15">
        <v>0</v>
      </c>
      <c r="G21" s="17">
        <v>556642</v>
      </c>
      <c r="I21" s="1" t="s">
        <v>204</v>
      </c>
      <c r="J21" s="1" t="s">
        <v>9</v>
      </c>
      <c r="K21" s="133"/>
      <c r="L21" s="17">
        <f>+VLOOKUP(I21,'[122]Anexo II'!$C$4:$H$35,6,FALSE)</f>
        <v>8046428297</v>
      </c>
      <c r="M21" s="17"/>
      <c r="N21" s="17">
        <v>0</v>
      </c>
    </row>
    <row r="22" spans="2:15">
      <c r="B22" s="1" t="s">
        <v>169</v>
      </c>
      <c r="C22" s="11" t="s">
        <v>215</v>
      </c>
      <c r="D22" s="203">
        <v>0</v>
      </c>
      <c r="E22" s="205">
        <v>13271000</v>
      </c>
      <c r="F22" s="204">
        <v>0</v>
      </c>
      <c r="G22" s="17">
        <v>8756454</v>
      </c>
      <c r="I22" s="156" t="s">
        <v>203</v>
      </c>
      <c r="J22" s="156" t="s">
        <v>9</v>
      </c>
      <c r="K22" s="223"/>
      <c r="L22" s="237">
        <f>+VLOOKUP(I22,'[122]Anexo II'!$C$4:$H$35,6,FALSE)</f>
        <v>0</v>
      </c>
      <c r="M22" s="237"/>
      <c r="N22" s="237">
        <v>2613852493</v>
      </c>
    </row>
    <row r="23" spans="2:15">
      <c r="B23" s="1" t="s">
        <v>172</v>
      </c>
      <c r="C23" s="11" t="s">
        <v>215</v>
      </c>
      <c r="D23" s="203">
        <v>0</v>
      </c>
      <c r="E23" s="205">
        <v>814094</v>
      </c>
      <c r="F23" s="204">
        <v>0</v>
      </c>
      <c r="G23" s="17">
        <v>1378370</v>
      </c>
      <c r="I23" s="156" t="s">
        <v>205</v>
      </c>
      <c r="J23" s="156" t="s">
        <v>9</v>
      </c>
      <c r="K23" s="157"/>
      <c r="L23" s="237">
        <f>+VLOOKUP(I23,'[122]Anexo II'!$C$4:$H$35,6,FALSE)</f>
        <v>0</v>
      </c>
      <c r="M23" s="237"/>
      <c r="N23" s="237">
        <v>6843640484</v>
      </c>
    </row>
    <row r="24" spans="2:15">
      <c r="B24" s="1" t="s">
        <v>171</v>
      </c>
      <c r="C24" s="11" t="s">
        <v>215</v>
      </c>
      <c r="D24" s="203">
        <v>0</v>
      </c>
      <c r="E24" s="205">
        <v>1028436</v>
      </c>
      <c r="F24" s="204">
        <v>0</v>
      </c>
      <c r="G24" s="17">
        <v>0</v>
      </c>
      <c r="I24" s="156" t="s">
        <v>206</v>
      </c>
      <c r="J24" s="156" t="s">
        <v>9</v>
      </c>
      <c r="K24" s="157"/>
      <c r="L24" s="237">
        <f>+VLOOKUP(I24,'[122]Anexo II'!$C$4:$H$35,6,FALSE)</f>
        <v>0</v>
      </c>
      <c r="M24" s="237"/>
      <c r="N24" s="237">
        <v>857543538</v>
      </c>
    </row>
    <row r="25" spans="2:15">
      <c r="B25" s="1" t="s">
        <v>170</v>
      </c>
      <c r="C25" s="11" t="s">
        <v>215</v>
      </c>
      <c r="D25" s="203">
        <v>0</v>
      </c>
      <c r="E25" s="205">
        <v>4684596</v>
      </c>
      <c r="F25" s="204">
        <v>0</v>
      </c>
      <c r="G25" s="17">
        <v>1185604</v>
      </c>
      <c r="I25" s="3" t="s">
        <v>207</v>
      </c>
      <c r="J25" s="1" t="s">
        <v>9</v>
      </c>
      <c r="K25" s="135"/>
      <c r="L25" s="17">
        <f>+VLOOKUP(I25,'[122]Anexo II'!$C$4:$H$35,6,FALSE)</f>
        <v>1695479</v>
      </c>
      <c r="M25" s="17"/>
      <c r="N25" s="17">
        <v>3578678</v>
      </c>
    </row>
    <row r="26" spans="2:15">
      <c r="B26" s="1" t="s">
        <v>173</v>
      </c>
      <c r="C26" s="11" t="s">
        <v>215</v>
      </c>
      <c r="D26" s="203">
        <v>0</v>
      </c>
      <c r="E26" s="205">
        <v>3947548</v>
      </c>
      <c r="F26" s="204">
        <v>0</v>
      </c>
      <c r="G26" s="17">
        <v>2615080</v>
      </c>
      <c r="I26" s="1" t="s">
        <v>208</v>
      </c>
      <c r="J26" s="1" t="s">
        <v>9</v>
      </c>
      <c r="K26" s="135"/>
      <c r="L26" s="17">
        <f>+VLOOKUP(I26,'[122]Anexo II'!$C$4:$H$35,6,FALSE)</f>
        <v>3710000</v>
      </c>
      <c r="M26" s="17"/>
      <c r="N26" s="17">
        <v>7881818</v>
      </c>
    </row>
    <row r="27" spans="2:15">
      <c r="B27" s="1" t="s">
        <v>174</v>
      </c>
      <c r="C27" s="11" t="s">
        <v>215</v>
      </c>
      <c r="D27" s="203">
        <v>0</v>
      </c>
      <c r="E27" s="205">
        <v>3631544</v>
      </c>
      <c r="F27" s="204">
        <v>0</v>
      </c>
      <c r="G27" s="17">
        <v>2747675</v>
      </c>
      <c r="I27" s="1" t="s">
        <v>209</v>
      </c>
      <c r="J27" s="1" t="s">
        <v>9</v>
      </c>
      <c r="K27" s="135"/>
      <c r="L27" s="17">
        <f>+VLOOKUP(I27,'[122]Anexo II'!$C$4:$H$35,6,FALSE)</f>
        <v>13193744</v>
      </c>
      <c r="M27" s="17"/>
      <c r="N27" s="17">
        <v>21100607</v>
      </c>
      <c r="O27" s="4"/>
    </row>
    <row r="28" spans="2:15">
      <c r="B28" s="1" t="s">
        <v>163</v>
      </c>
      <c r="C28" s="11" t="s">
        <v>215</v>
      </c>
      <c r="D28" s="203">
        <v>0</v>
      </c>
      <c r="E28" s="205">
        <v>0</v>
      </c>
      <c r="F28" s="204">
        <v>0</v>
      </c>
      <c r="G28" s="17">
        <v>3278616</v>
      </c>
      <c r="I28" s="1" t="s">
        <v>210</v>
      </c>
      <c r="J28" s="1" t="s">
        <v>9</v>
      </c>
      <c r="L28" s="17">
        <f>+VLOOKUP(I28,'[122]Anexo II'!$C$4:$H$35,6,FALSE)</f>
        <v>6236003</v>
      </c>
      <c r="M28" s="17"/>
      <c r="N28" s="17">
        <v>170333</v>
      </c>
    </row>
    <row r="29" spans="2:15">
      <c r="B29" s="1" t="s">
        <v>175</v>
      </c>
      <c r="C29" s="11" t="s">
        <v>215</v>
      </c>
      <c r="D29" s="203">
        <v>0</v>
      </c>
      <c r="E29" s="205">
        <v>8972072</v>
      </c>
      <c r="F29" s="204">
        <v>0</v>
      </c>
      <c r="G29" s="17">
        <v>15073035</v>
      </c>
      <c r="I29" s="1" t="s">
        <v>1948</v>
      </c>
      <c r="J29" s="1" t="s">
        <v>9</v>
      </c>
      <c r="L29" s="17">
        <f>+'[122]Anexo II'!$H$21</f>
        <v>3599101490.9259009</v>
      </c>
      <c r="M29" s="17"/>
      <c r="N29" s="17"/>
    </row>
    <row r="30" spans="2:15">
      <c r="B30" s="11" t="s">
        <v>167</v>
      </c>
      <c r="C30" s="11" t="s">
        <v>215</v>
      </c>
      <c r="D30" s="203">
        <v>0</v>
      </c>
      <c r="E30" s="205">
        <v>0</v>
      </c>
      <c r="F30" s="204">
        <v>0</v>
      </c>
      <c r="G30" s="17">
        <v>524000</v>
      </c>
      <c r="I30" s="1" t="s">
        <v>168</v>
      </c>
      <c r="J30" s="1" t="s">
        <v>9</v>
      </c>
      <c r="K30" s="135"/>
      <c r="L30" s="17">
        <f>+VLOOKUP(I30,'[122]Anexo II'!$C$4:$H$35,6,FALSE)</f>
        <v>41493158</v>
      </c>
      <c r="M30" s="17"/>
      <c r="N30" s="17">
        <v>57530119</v>
      </c>
    </row>
    <row r="31" spans="2:15">
      <c r="B31" s="11" t="s">
        <v>177</v>
      </c>
      <c r="C31" s="11" t="s">
        <v>215</v>
      </c>
      <c r="D31" s="203">
        <v>0</v>
      </c>
      <c r="E31" s="205">
        <v>0</v>
      </c>
      <c r="F31" s="204">
        <v>0</v>
      </c>
      <c r="G31" s="17">
        <v>1931000</v>
      </c>
      <c r="I31" s="1" t="s">
        <v>169</v>
      </c>
      <c r="J31" s="1" t="s">
        <v>9</v>
      </c>
      <c r="K31" s="135"/>
      <c r="L31" s="17">
        <f>+VLOOKUP(I31,'[122]Anexo II'!$C$4:$H$35,6,FALSE)</f>
        <v>26011646</v>
      </c>
      <c r="M31" s="17"/>
      <c r="N31" s="17">
        <v>25873516</v>
      </c>
    </row>
    <row r="32" spans="2:15">
      <c r="B32" s="11" t="s">
        <v>357</v>
      </c>
      <c r="C32" s="11" t="s">
        <v>215</v>
      </c>
      <c r="D32" s="203">
        <v>0</v>
      </c>
      <c r="E32" s="205">
        <v>0</v>
      </c>
      <c r="F32" s="204">
        <v>0</v>
      </c>
      <c r="G32" s="17">
        <v>0</v>
      </c>
      <c r="I32" s="1" t="s">
        <v>172</v>
      </c>
      <c r="J32" s="1" t="s">
        <v>9</v>
      </c>
      <c r="K32" s="135"/>
      <c r="L32" s="17">
        <f>+VLOOKUP(I32,'[122]Anexo II'!$C$4:$H$35,6,FALSE)</f>
        <v>9920332</v>
      </c>
      <c r="M32" s="17"/>
      <c r="N32" s="17">
        <v>17073837</v>
      </c>
    </row>
    <row r="33" spans="1:17">
      <c r="B33" s="11" t="s">
        <v>178</v>
      </c>
      <c r="C33" s="11" t="s">
        <v>215</v>
      </c>
      <c r="D33" s="203">
        <v>0</v>
      </c>
      <c r="E33" s="205">
        <v>0</v>
      </c>
      <c r="F33" s="204">
        <v>0</v>
      </c>
      <c r="G33" s="17">
        <v>0</v>
      </c>
      <c r="I33" s="1" t="s">
        <v>171</v>
      </c>
      <c r="J33" s="1" t="s">
        <v>9</v>
      </c>
      <c r="K33" s="135"/>
      <c r="L33" s="17">
        <f>+VLOOKUP(I33,'[122]Anexo II'!$C$4:$H$35,6,FALSE)</f>
        <v>10103243</v>
      </c>
      <c r="M33" s="17"/>
      <c r="N33" s="17">
        <v>21483270</v>
      </c>
    </row>
    <row r="34" spans="1:17">
      <c r="B34" s="11" t="s">
        <v>179</v>
      </c>
      <c r="C34" s="11" t="s">
        <v>215</v>
      </c>
      <c r="D34" s="203">
        <v>0</v>
      </c>
      <c r="E34" s="205">
        <v>254400</v>
      </c>
      <c r="F34" s="204">
        <v>0</v>
      </c>
      <c r="G34" s="17">
        <v>0</v>
      </c>
      <c r="I34" s="1" t="s">
        <v>170</v>
      </c>
      <c r="J34" s="1" t="s">
        <v>9</v>
      </c>
      <c r="K34" s="135"/>
      <c r="L34" s="17">
        <f>+VLOOKUP(I34,'[122]Anexo II'!$C$4:$H$35,6,FALSE)</f>
        <v>7658299</v>
      </c>
      <c r="M34" s="17"/>
      <c r="N34" s="17">
        <v>10106173</v>
      </c>
    </row>
    <row r="35" spans="1:17">
      <c r="B35" s="13" t="s">
        <v>1949</v>
      </c>
      <c r="C35" s="13" t="s">
        <v>215</v>
      </c>
      <c r="D35" s="203">
        <v>0</v>
      </c>
      <c r="E35" s="205">
        <v>0</v>
      </c>
      <c r="F35" s="204">
        <v>0</v>
      </c>
      <c r="G35" s="17">
        <v>0</v>
      </c>
      <c r="I35" s="1" t="s">
        <v>173</v>
      </c>
      <c r="J35" s="1" t="s">
        <v>9</v>
      </c>
      <c r="K35" s="135"/>
      <c r="L35" s="17">
        <f>+VLOOKUP(I35,'[122]Anexo II'!$C$4:$H$35,6,FALSE)</f>
        <v>9630567</v>
      </c>
      <c r="M35" s="17"/>
      <c r="N35" s="17">
        <v>9413662</v>
      </c>
    </row>
    <row r="36" spans="1:17">
      <c r="B36" s="13" t="s">
        <v>1950</v>
      </c>
      <c r="C36" s="13" t="s">
        <v>215</v>
      </c>
      <c r="D36" s="203">
        <v>0</v>
      </c>
      <c r="E36" s="205">
        <v>0</v>
      </c>
      <c r="F36" s="204">
        <v>0</v>
      </c>
      <c r="G36" s="17">
        <v>0</v>
      </c>
      <c r="I36" s="1" t="s">
        <v>174</v>
      </c>
      <c r="J36" s="1" t="s">
        <v>9</v>
      </c>
      <c r="K36" s="135"/>
      <c r="L36" s="17">
        <f>+VLOOKUP(I36,'[122]Anexo II'!$C$4:$H$35,6,FALSE)</f>
        <v>4387769</v>
      </c>
      <c r="M36" s="17"/>
      <c r="N36" s="17">
        <v>8245090</v>
      </c>
    </row>
    <row r="37" spans="1:17">
      <c r="A37" s="2"/>
      <c r="B37" s="11" t="s">
        <v>180</v>
      </c>
      <c r="C37" s="11" t="s">
        <v>215</v>
      </c>
      <c r="D37" s="203">
        <v>0</v>
      </c>
      <c r="E37" s="205">
        <v>0</v>
      </c>
      <c r="F37" s="212">
        <v>0</v>
      </c>
      <c r="G37" s="17">
        <v>0</v>
      </c>
      <c r="I37" s="1" t="s">
        <v>163</v>
      </c>
      <c r="J37" s="1" t="s">
        <v>9</v>
      </c>
      <c r="K37" s="135"/>
      <c r="L37" s="17">
        <f>+VLOOKUP(I37,'[122]Anexo II'!$C$4:$H$35,6,FALSE)</f>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175</v>
      </c>
      <c r="J38" s="1" t="s">
        <v>9</v>
      </c>
      <c r="K38" s="135"/>
      <c r="L38" s="17">
        <f>+VLOOKUP(I38,'[122]Anexo II'!$C$4:$H$35,6,FALSE)</f>
        <v>29186445</v>
      </c>
      <c r="M38" s="17"/>
      <c r="N38" s="17">
        <v>44720377</v>
      </c>
    </row>
    <row r="39" spans="1:17">
      <c r="B39" s="11" t="s">
        <v>238</v>
      </c>
      <c r="C39" s="11" t="s">
        <v>199</v>
      </c>
      <c r="D39" s="203">
        <v>0</v>
      </c>
      <c r="E39" s="17">
        <v>0</v>
      </c>
      <c r="F39" s="15"/>
      <c r="G39" s="17"/>
      <c r="I39" s="1" t="s">
        <v>164</v>
      </c>
      <c r="J39" s="1" t="s">
        <v>9</v>
      </c>
      <c r="K39" s="135"/>
      <c r="L39" s="17">
        <f>+VLOOKUP(I39,'[122]Anexo II'!$C$4:$H$35,6,FALSE)</f>
        <v>0</v>
      </c>
      <c r="M39" s="17"/>
      <c r="N39" s="17">
        <v>0</v>
      </c>
    </row>
    <row r="40" spans="1:17">
      <c r="B40" s="11"/>
      <c r="C40" s="11"/>
      <c r="E40" s="8"/>
      <c r="G40" s="8"/>
      <c r="I40" s="2" t="s">
        <v>165</v>
      </c>
      <c r="J40" s="1" t="s">
        <v>9</v>
      </c>
      <c r="K40" s="135"/>
      <c r="L40" s="17">
        <f>+VLOOKUP(I40,'[122]Anexo II'!$C$4:$H$35,6,FALSE)</f>
        <v>7200742</v>
      </c>
      <c r="M40" s="17"/>
      <c r="N40" s="17">
        <v>3835138</v>
      </c>
    </row>
    <row r="41" spans="1:17">
      <c r="A41" s="2"/>
      <c r="B41" s="11"/>
      <c r="G41" s="8"/>
      <c r="I41" s="2" t="s">
        <v>167</v>
      </c>
      <c r="J41" s="1" t="s">
        <v>9</v>
      </c>
      <c r="L41" s="17">
        <f>+VLOOKUP(I41,'[122]Anexo II'!$C$4:$H$35,6,FALSE)</f>
        <v>0</v>
      </c>
      <c r="M41" s="17"/>
      <c r="N41" s="17">
        <v>596000</v>
      </c>
    </row>
    <row r="42" spans="1:17">
      <c r="A42" s="2"/>
      <c r="B42" s="11"/>
      <c r="C42" s="11"/>
      <c r="E42" s="8"/>
      <c r="G42" s="8"/>
      <c r="I42" s="2" t="s">
        <v>177</v>
      </c>
      <c r="J42" s="1" t="s">
        <v>9</v>
      </c>
      <c r="L42" s="209">
        <f>+VLOOKUP(I42,'[122]Anexo II'!$C$4:$H$35,6,FALSE)</f>
        <v>7006364</v>
      </c>
      <c r="M42" s="17"/>
      <c r="N42" s="17">
        <v>9306456</v>
      </c>
    </row>
    <row r="43" spans="1:17">
      <c r="A43" s="2"/>
      <c r="B43" s="11"/>
      <c r="C43" s="11"/>
      <c r="E43" s="8"/>
      <c r="G43" s="8"/>
      <c r="I43" s="2" t="s">
        <v>178</v>
      </c>
      <c r="J43" s="1" t="s">
        <v>9</v>
      </c>
      <c r="L43" s="209">
        <f>+VLOOKUP(I43,'[122]Anexo II'!$C$4:$H$35,6,FALSE)</f>
        <v>0</v>
      </c>
      <c r="M43" s="17"/>
      <c r="N43" s="17">
        <v>547384</v>
      </c>
    </row>
    <row r="44" spans="1:17">
      <c r="B44" s="11"/>
      <c r="C44" s="11"/>
      <c r="E44" s="8"/>
      <c r="G44" s="8"/>
      <c r="I44" s="2" t="s">
        <v>179</v>
      </c>
      <c r="J44" s="1" t="s">
        <v>9</v>
      </c>
      <c r="L44" s="209">
        <f>+VLOOKUP(I44,'[122]Anexo II'!$C$4:$H$35,6,FALSE)</f>
        <v>280728</v>
      </c>
      <c r="M44" s="17"/>
      <c r="N44" s="17">
        <v>51818</v>
      </c>
    </row>
    <row r="45" spans="1:17">
      <c r="B45" s="11"/>
      <c r="C45" s="11"/>
      <c r="E45" s="8"/>
      <c r="G45" s="8"/>
      <c r="I45" s="2" t="s">
        <v>359</v>
      </c>
      <c r="J45" s="1" t="s">
        <v>9</v>
      </c>
      <c r="L45" s="210">
        <v>0</v>
      </c>
      <c r="M45" s="208"/>
      <c r="N45" s="17">
        <v>55359</v>
      </c>
    </row>
    <row r="46" spans="1:17">
      <c r="B46" s="11"/>
      <c r="C46" s="11"/>
      <c r="E46" s="8"/>
      <c r="G46" s="8"/>
      <c r="I46" s="2" t="s">
        <v>357</v>
      </c>
      <c r="J46" s="1" t="s">
        <v>9</v>
      </c>
      <c r="L46" s="210">
        <f>+VLOOKUP(I46,'[122]Anexo II'!$C$4:$H$35,6,FALSE)</f>
        <v>0</v>
      </c>
      <c r="M46" s="208"/>
      <c r="N46" s="17"/>
    </row>
    <row r="47" spans="1:17">
      <c r="B47" s="11"/>
      <c r="G47" s="8"/>
      <c r="I47" s="2" t="s">
        <v>1950</v>
      </c>
      <c r="J47" s="1" t="s">
        <v>9</v>
      </c>
      <c r="L47" s="210">
        <f>+VLOOKUP(I47,'[122]Anexo II'!$C$4:$H$35,6,FALSE)</f>
        <v>0</v>
      </c>
      <c r="M47" s="208"/>
      <c r="N47" s="17"/>
      <c r="Q47" s="132"/>
    </row>
    <row r="48" spans="1:17">
      <c r="B48" s="11"/>
      <c r="C48" s="11"/>
      <c r="E48" s="8"/>
      <c r="G48" s="8"/>
      <c r="H48" s="7"/>
      <c r="I48" s="2" t="s">
        <v>166</v>
      </c>
      <c r="J48" s="1" t="s">
        <v>9</v>
      </c>
      <c r="L48" s="17">
        <f>+VLOOKUP(I48,'[122]Anexo II'!$C$4:$H$35,6,FALSE)</f>
        <v>1510910</v>
      </c>
      <c r="M48" s="208"/>
      <c r="N48" s="17">
        <v>1507909</v>
      </c>
      <c r="O48" s="131"/>
    </row>
    <row r="49" spans="2:14">
      <c r="B49" s="11"/>
      <c r="C49" s="11"/>
      <c r="E49" s="8"/>
      <c r="G49" s="8"/>
      <c r="I49" s="2" t="s">
        <v>1432</v>
      </c>
      <c r="J49" s="1" t="s">
        <v>9</v>
      </c>
      <c r="L49" s="17">
        <f>+VLOOKUP(I49,'[122]Anexo II'!$C$4:$H$35,6,FALSE)</f>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203</v>
      </c>
      <c r="J52" s="156"/>
      <c r="K52" s="156"/>
      <c r="L52" s="239">
        <v>0</v>
      </c>
      <c r="M52" s="237"/>
      <c r="N52" s="239">
        <v>18428433</v>
      </c>
    </row>
    <row r="53" spans="2:14" outlineLevel="1">
      <c r="G53" s="7"/>
      <c r="I53" s="1" t="s">
        <v>204</v>
      </c>
      <c r="J53" s="11"/>
      <c r="L53" s="209">
        <f>+VLOOKUP(I53,'[122]Anexo II'!$C:$I,7,FALSE)</f>
        <v>687399059</v>
      </c>
      <c r="M53" s="209"/>
      <c r="N53" s="209">
        <v>26667049</v>
      </c>
    </row>
    <row r="54" spans="2:14" outlineLevel="1">
      <c r="I54" s="156" t="s">
        <v>205</v>
      </c>
      <c r="J54" s="156"/>
      <c r="K54" s="156"/>
      <c r="L54" s="239">
        <v>0</v>
      </c>
      <c r="M54" s="237"/>
      <c r="N54" s="239">
        <v>184611118</v>
      </c>
    </row>
    <row r="55" spans="2:14" outlineLevel="1">
      <c r="I55" s="156" t="s">
        <v>206</v>
      </c>
      <c r="J55" s="240"/>
      <c r="K55" s="156"/>
      <c r="L55" s="239">
        <v>0</v>
      </c>
      <c r="M55" s="237"/>
      <c r="N55" s="239">
        <v>550902759</v>
      </c>
    </row>
    <row r="56" spans="2:14" outlineLevel="1">
      <c r="I56" s="1" t="s">
        <v>208</v>
      </c>
      <c r="J56" s="11"/>
      <c r="L56" s="209">
        <f>+VLOOKUP(I56,'[122]Anexo II'!$C:$I,7,FALSE)</f>
        <v>5748053258</v>
      </c>
      <c r="M56" s="17"/>
      <c r="N56" s="209">
        <v>2368259988</v>
      </c>
    </row>
    <row r="57" spans="2:14" outlineLevel="1">
      <c r="I57" s="1" t="s">
        <v>207</v>
      </c>
      <c r="J57" s="11"/>
      <c r="L57" s="209">
        <f>+VLOOKUP(I57,'[122]Anexo II'!$C:$I,7,FALSE)</f>
        <v>25845368</v>
      </c>
      <c r="M57" s="17"/>
      <c r="N57" s="209">
        <v>0</v>
      </c>
    </row>
    <row r="58" spans="2:14" outlineLevel="1">
      <c r="I58" s="1" t="s">
        <v>210</v>
      </c>
      <c r="J58" s="11"/>
      <c r="L58" s="209">
        <f>+VLOOKUP(I58,'[122]Anexo II'!$C:$I,7,FALSE)</f>
        <v>10625572445</v>
      </c>
      <c r="M58" s="211"/>
      <c r="N58" s="210">
        <v>5863507730</v>
      </c>
    </row>
    <row r="59" spans="2:14" outlineLevel="1">
      <c r="I59" s="1" t="s">
        <v>209</v>
      </c>
      <c r="L59" s="209">
        <f>+VLOOKUP(I59,'[122]Anexo II'!$C:$I,7,FALSE)</f>
        <v>4726687998</v>
      </c>
      <c r="M59" s="208"/>
      <c r="N59" s="208">
        <v>0</v>
      </c>
    </row>
    <row r="60" spans="2:14" outlineLevel="1">
      <c r="I60" s="5" t="s">
        <v>290</v>
      </c>
      <c r="J60" s="11"/>
      <c r="L60" s="206">
        <f>SUM(L52:L59)</f>
        <v>21813558128</v>
      </c>
      <c r="M60" s="207"/>
      <c r="N60" s="206">
        <f>SUM(N52:N59)</f>
        <v>9012377077</v>
      </c>
    </row>
    <row r="61" spans="2:14" outlineLevel="1">
      <c r="I61" s="5"/>
      <c r="J61" s="11"/>
      <c r="L61" s="241"/>
      <c r="M61" s="5"/>
      <c r="N61" s="241"/>
    </row>
    <row r="62" spans="2:14" outlineLevel="1">
      <c r="I62" s="1" t="s">
        <v>168</v>
      </c>
      <c r="J62" s="11"/>
      <c r="L62" s="209">
        <f>+VLOOKUP(I62,'[122]Anexo II'!$C:$I,7,FALSE)</f>
        <v>15981754431</v>
      </c>
      <c r="M62" s="17"/>
      <c r="N62" s="209">
        <v>3319243921</v>
      </c>
    </row>
    <row r="63" spans="2:14" outlineLevel="1">
      <c r="I63" s="1" t="s">
        <v>169</v>
      </c>
      <c r="L63" s="209">
        <f>+VLOOKUP(I63,'[122]Anexo II'!$C:$I,7,FALSE)</f>
        <v>3699648169</v>
      </c>
      <c r="M63" s="17"/>
      <c r="N63" s="209">
        <v>1333390432</v>
      </c>
    </row>
    <row r="64" spans="2:14" outlineLevel="1">
      <c r="I64" s="1" t="s">
        <v>172</v>
      </c>
      <c r="J64" s="11"/>
      <c r="L64" s="209">
        <f>+VLOOKUP(I64,'[122]Anexo II'!$C:$I,7,FALSE)</f>
        <v>1985590222</v>
      </c>
      <c r="M64" s="17"/>
      <c r="N64" s="209">
        <v>393009208</v>
      </c>
    </row>
    <row r="65" spans="9:14" outlineLevel="1">
      <c r="I65" s="1" t="s">
        <v>171</v>
      </c>
      <c r="J65" s="11"/>
      <c r="L65" s="209">
        <f>+VLOOKUP(I65,'[122]Anexo II'!$C:$I,7,FALSE)</f>
        <v>3704003045</v>
      </c>
      <c r="M65" s="17"/>
      <c r="N65" s="209">
        <v>1392727667</v>
      </c>
    </row>
    <row r="66" spans="9:14" outlineLevel="1">
      <c r="I66" s="1" t="s">
        <v>170</v>
      </c>
      <c r="K66" s="7"/>
      <c r="L66" s="209">
        <f>+VLOOKUP(I66,'[122]Anexo II'!$C:$I,7,FALSE)</f>
        <v>2046964815</v>
      </c>
      <c r="M66" s="17"/>
      <c r="N66" s="209">
        <v>417673897</v>
      </c>
    </row>
    <row r="67" spans="9:14" outlineLevel="1">
      <c r="I67" s="1" t="s">
        <v>173</v>
      </c>
      <c r="L67" s="209">
        <f>+VLOOKUP(I67,'[122]Anexo II'!$C:$I,7,FALSE)</f>
        <v>3702280864</v>
      </c>
      <c r="M67" s="17"/>
      <c r="N67" s="209">
        <v>1363307429</v>
      </c>
    </row>
    <row r="68" spans="9:14" outlineLevel="1">
      <c r="I68" s="1" t="s">
        <v>174</v>
      </c>
      <c r="L68" s="209">
        <f>+VLOOKUP(I68,'[122]Anexo II'!$C:$I,7,FALSE)</f>
        <v>3465831011</v>
      </c>
      <c r="M68" s="17"/>
      <c r="N68" s="209">
        <v>1274952711</v>
      </c>
    </row>
    <row r="69" spans="9:14" outlineLevel="1">
      <c r="I69" s="1" t="s">
        <v>163</v>
      </c>
      <c r="L69" s="209">
        <f>+VLOOKUP(I69,'[122]Anexo II'!$C:$I,7,FALSE)</f>
        <v>3647537537</v>
      </c>
      <c r="M69" s="17"/>
      <c r="N69" s="209">
        <v>3643750008</v>
      </c>
    </row>
    <row r="70" spans="9:14">
      <c r="I70" s="1" t="s">
        <v>175</v>
      </c>
      <c r="L70" s="209">
        <f>+VLOOKUP(I70,'[122]Anexo II'!$C:$I,7,FALSE)</f>
        <v>11828084018</v>
      </c>
      <c r="M70" s="17"/>
      <c r="N70" s="209">
        <v>3543750000</v>
      </c>
    </row>
    <row r="71" spans="9:14">
      <c r="I71" s="2" t="s">
        <v>164</v>
      </c>
      <c r="L71" s="209">
        <f>+VLOOKUP(I71,'[122]Anexo II'!$C:$I,7,FALSE)</f>
        <v>7154638610</v>
      </c>
      <c r="M71" s="17"/>
      <c r="N71" s="17">
        <v>3782500000</v>
      </c>
    </row>
    <row r="72" spans="9:14">
      <c r="I72" s="1" t="s">
        <v>167</v>
      </c>
      <c r="L72" s="209">
        <f>+VLOOKUP(I72,'[122]Anexo II'!$C:$I,7,FALSE)</f>
        <v>7660771478</v>
      </c>
      <c r="M72" s="15"/>
      <c r="N72" s="15">
        <v>0</v>
      </c>
    </row>
    <row r="73" spans="9:14">
      <c r="I73" s="2" t="s">
        <v>176</v>
      </c>
      <c r="L73" s="209">
        <f>+VLOOKUP(I73,'[122]Anexo II'!$C:$I,7,FALSE)</f>
        <v>14300000</v>
      </c>
      <c r="M73" s="17"/>
      <c r="N73" s="209">
        <v>0</v>
      </c>
    </row>
    <row r="74" spans="9:14">
      <c r="I74" s="2" t="s">
        <v>177</v>
      </c>
      <c r="L74" s="209">
        <f>+VLOOKUP(I74,'[122]Anexo II'!$C:$I,7,FALSE)</f>
        <v>218790000</v>
      </c>
      <c r="M74" s="17"/>
      <c r="N74" s="209">
        <v>209549785</v>
      </c>
    </row>
    <row r="75" spans="9:14">
      <c r="I75" s="2" t="s">
        <v>357</v>
      </c>
      <c r="L75" s="209">
        <f>+VLOOKUP(I75,'[122]Anexo II'!$C:$I,7,FALSE)</f>
        <v>1849065000</v>
      </c>
      <c r="M75" s="17"/>
      <c r="N75" s="17">
        <v>929251236</v>
      </c>
    </row>
    <row r="76" spans="9:14">
      <c r="I76" s="2" t="s">
        <v>179</v>
      </c>
      <c r="L76" s="209">
        <f>+VLOOKUP(I76,'[122]Anexo II'!$C:$I,7,FALSE)</f>
        <v>594000000</v>
      </c>
      <c r="M76" s="17"/>
      <c r="N76" s="209">
        <v>373238693</v>
      </c>
    </row>
    <row r="77" spans="9:14">
      <c r="I77" s="2" t="s">
        <v>1949</v>
      </c>
      <c r="L77" s="209">
        <v>0</v>
      </c>
      <c r="M77" s="17"/>
      <c r="N77" s="209">
        <v>0</v>
      </c>
    </row>
    <row r="78" spans="9:14">
      <c r="I78" s="2" t="s">
        <v>1950</v>
      </c>
      <c r="L78" s="209">
        <v>0</v>
      </c>
      <c r="M78" s="17"/>
      <c r="N78" s="209">
        <v>0</v>
      </c>
    </row>
    <row r="79" spans="9:14">
      <c r="I79" s="5" t="s">
        <v>241</v>
      </c>
      <c r="J79" s="5"/>
      <c r="K79" s="5"/>
      <c r="L79" s="6">
        <f>+SUM(L62:L78)</f>
        <v>67553259200</v>
      </c>
      <c r="M79" s="5"/>
      <c r="N79" s="6">
        <f>+SUM(N62:N78)</f>
        <v>21976344987</v>
      </c>
    </row>
  </sheetData>
  <autoFilter ref="B4:G37"/>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1947</v>
      </c>
    </row>
    <row r="3" spans="2:13">
      <c r="B3" s="18" t="s">
        <v>1946</v>
      </c>
    </row>
    <row r="5" spans="2:13">
      <c r="B5" s="19" t="s">
        <v>1945</v>
      </c>
    </row>
    <row r="7" spans="2:13">
      <c r="D7" s="139">
        <v>44896</v>
      </c>
      <c r="E7" s="139">
        <v>44896</v>
      </c>
      <c r="F7" s="139">
        <v>44531</v>
      </c>
      <c r="G7" s="139">
        <v>44531</v>
      </c>
      <c r="H7" s="139"/>
      <c r="I7" s="139"/>
      <c r="J7" s="139"/>
      <c r="K7" s="139"/>
    </row>
    <row r="8" spans="2:13" ht="15" customHeight="1">
      <c r="D8" s="978" t="s">
        <v>1846</v>
      </c>
      <c r="E8" s="979"/>
      <c r="F8" s="978" t="s">
        <v>488</v>
      </c>
      <c r="G8" s="979"/>
      <c r="H8" s="980"/>
      <c r="I8" s="980"/>
      <c r="J8" s="980"/>
      <c r="K8" s="980"/>
    </row>
    <row r="9" spans="2:13">
      <c r="D9" s="24">
        <v>7322.9</v>
      </c>
      <c r="E9" s="41">
        <v>7339.62</v>
      </c>
      <c r="F9" s="24">
        <v>6870.81</v>
      </c>
      <c r="G9" s="41">
        <v>6887.4</v>
      </c>
      <c r="H9" s="47"/>
      <c r="I9" s="47"/>
      <c r="J9" s="47"/>
      <c r="K9" s="47"/>
    </row>
    <row r="10" spans="2:13" ht="14.25" thickBot="1">
      <c r="B10" s="21"/>
      <c r="C10" s="22"/>
      <c r="D10" s="22" t="s">
        <v>1848</v>
      </c>
      <c r="F10" s="23">
        <f>+AVERAGE(D9:E9)</f>
        <v>7331.26</v>
      </c>
      <c r="G10" s="174">
        <f>+AVERAGE(F9:G9)</f>
        <v>6879.1049999999996</v>
      </c>
    </row>
    <row r="11" spans="2:13" ht="27" customHeight="1" thickBot="1">
      <c r="B11" s="25" t="s">
        <v>191</v>
      </c>
      <c r="C11" s="25" t="s">
        <v>47</v>
      </c>
      <c r="D11" s="27" t="s">
        <v>1943</v>
      </c>
      <c r="E11" s="27" t="s">
        <v>837</v>
      </c>
      <c r="F11" s="26" t="s">
        <v>1944</v>
      </c>
      <c r="G11" s="26" t="s">
        <v>1850</v>
      </c>
      <c r="H11" s="9"/>
      <c r="I11" s="27" t="s">
        <v>1941</v>
      </c>
      <c r="J11" s="27" t="s">
        <v>1940</v>
      </c>
      <c r="K11" s="27" t="s">
        <v>1939</v>
      </c>
      <c r="L11" s="9"/>
      <c r="M11" s="9"/>
    </row>
    <row r="12" spans="2:13">
      <c r="F12" s="18"/>
      <c r="H12" s="9"/>
      <c r="I12" s="9"/>
      <c r="J12" s="9"/>
      <c r="K12" s="9"/>
      <c r="L12" s="9"/>
      <c r="M12" s="9"/>
    </row>
    <row r="13" spans="2:13">
      <c r="B13" s="18">
        <v>11010202</v>
      </c>
      <c r="C13" s="18" t="s">
        <v>192</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181</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182</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183</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1849</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184</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185</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186</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200</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839</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199</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380</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1534</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385</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198</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187</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201</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387</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193</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194</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195</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196</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2741</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393</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396</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197</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228</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1938</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978" t="s">
        <v>1847</v>
      </c>
      <c r="E46" s="979"/>
      <c r="F46" s="978" t="s">
        <v>489</v>
      </c>
      <c r="G46" s="979"/>
      <c r="H46" s="9"/>
      <c r="J46" s="48"/>
      <c r="K46" s="48"/>
      <c r="L46" s="48"/>
    </row>
    <row r="47" spans="2:14">
      <c r="D47" s="24">
        <v>7798.16</v>
      </c>
      <c r="E47" s="41">
        <v>7816.69</v>
      </c>
      <c r="F47" s="24">
        <v>7788.75</v>
      </c>
      <c r="G47" s="41">
        <v>7808.24</v>
      </c>
      <c r="H47" s="9"/>
      <c r="J47" s="48"/>
      <c r="K47" s="48"/>
      <c r="L47" s="48"/>
    </row>
    <row r="48" spans="2:14" ht="14.25" thickBot="1">
      <c r="D48" s="22" t="s">
        <v>1848</v>
      </c>
      <c r="E48" s="47"/>
      <c r="F48" s="47">
        <f>+AVERAGE(D47:E47)</f>
        <v>7807.4249999999993</v>
      </c>
      <c r="G48" s="47">
        <f>+AVERAGE(F47:G47)</f>
        <v>7798.4949999999999</v>
      </c>
      <c r="H48" s="9"/>
      <c r="J48" s="48"/>
      <c r="K48" s="48"/>
      <c r="L48" s="48"/>
    </row>
    <row r="49" spans="2:13" ht="27.75" thickBot="1">
      <c r="B49" s="25" t="s">
        <v>191</v>
      </c>
      <c r="C49" s="25" t="s">
        <v>47</v>
      </c>
      <c r="D49" s="27" t="s">
        <v>1943</v>
      </c>
      <c r="E49" s="27" t="s">
        <v>837</v>
      </c>
      <c r="F49" s="26" t="s">
        <v>1942</v>
      </c>
      <c r="G49" s="26" t="s">
        <v>1851</v>
      </c>
      <c r="H49" s="164"/>
      <c r="I49" s="27" t="s">
        <v>1941</v>
      </c>
      <c r="J49" s="27" t="s">
        <v>1940</v>
      </c>
      <c r="K49" s="27" t="s">
        <v>1939</v>
      </c>
      <c r="L49" s="48"/>
    </row>
    <row r="50" spans="2:13" ht="15">
      <c r="B50" s="28">
        <v>11030101</v>
      </c>
      <c r="C50" s="29" t="s">
        <v>198</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187</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234</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194</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229</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196</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230</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235</v>
      </c>
      <c r="D58" s="51">
        <f>+D52+D56</f>
        <v>-4136449145.0299997</v>
      </c>
      <c r="E58" s="51">
        <f>+E52+E56</f>
        <v>-2975061671.4700003</v>
      </c>
      <c r="F58" s="52">
        <f>+F52+F56</f>
        <v>-529084</v>
      </c>
      <c r="G58" s="53">
        <f>+G52+G56</f>
        <v>-380211</v>
      </c>
      <c r="H58" s="49"/>
      <c r="I58" s="53">
        <f>+I52+I56</f>
        <v>-454647.5</v>
      </c>
      <c r="K58" s="227">
        <f>+K52+K56</f>
        <v>-3558124.974999907</v>
      </c>
      <c r="L58" s="230" t="s">
        <v>1938</v>
      </c>
    </row>
    <row r="59" spans="2:13">
      <c r="D59" s="49"/>
      <c r="E59" s="49"/>
    </row>
    <row r="60" spans="2:13">
      <c r="D60" s="49"/>
      <c r="E60" s="49"/>
      <c r="I60" s="147" t="s">
        <v>1937</v>
      </c>
      <c r="K60" s="227">
        <f>+K58+K43</f>
        <v>-3775875849.2145114</v>
      </c>
    </row>
    <row r="61" spans="2:13">
      <c r="D61" s="49"/>
      <c r="E61" s="49"/>
      <c r="I61" s="48" t="s">
        <v>321</v>
      </c>
      <c r="K61" s="229" t="e">
        <f>+K62-K60</f>
        <v>#REF!</v>
      </c>
      <c r="L61" s="228" t="e">
        <f>+K61/K62</f>
        <v>#REF!</v>
      </c>
    </row>
    <row r="62" spans="2:13">
      <c r="D62" s="49"/>
      <c r="E62" s="49"/>
      <c r="I62" s="147" t="s">
        <v>1936</v>
      </c>
      <c r="K62" s="227" t="e">
        <f>+D85</f>
        <v>#REF!</v>
      </c>
    </row>
    <row r="63" spans="2:13">
      <c r="D63" s="49"/>
      <c r="E63" s="49"/>
    </row>
    <row r="64" spans="2:13">
      <c r="C64" s="145"/>
      <c r="D64" s="146"/>
      <c r="E64" s="130"/>
    </row>
    <row r="66" spans="2:14">
      <c r="B66" s="193" t="s">
        <v>1852</v>
      </c>
      <c r="C66" s="144"/>
      <c r="D66" s="194"/>
      <c r="E66" s="195"/>
      <c r="F66" s="130"/>
    </row>
    <row r="67" spans="2:14" ht="25.5">
      <c r="B67" s="196" t="s">
        <v>1853</v>
      </c>
      <c r="C67" s="196">
        <v>2022</v>
      </c>
      <c r="D67" s="197">
        <v>2021</v>
      </c>
      <c r="E67" s="198" t="s">
        <v>1854</v>
      </c>
      <c r="F67" s="130"/>
    </row>
    <row r="68" spans="2:14">
      <c r="B68" s="199" t="s">
        <v>1855</v>
      </c>
      <c r="C68" s="200">
        <f>+F10</f>
        <v>7331.26</v>
      </c>
      <c r="D68" s="201">
        <f>+G10</f>
        <v>6879.1049999999996</v>
      </c>
      <c r="E68" s="202">
        <f>+C68-D68</f>
        <v>452.15500000000065</v>
      </c>
      <c r="F68" s="130"/>
    </row>
    <row r="69" spans="2:14">
      <c r="B69" s="199" t="s">
        <v>1856</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551</v>
      </c>
      <c r="D72" s="217" t="e">
        <f>+#REF!+#REF!</f>
        <v>#REF!</v>
      </c>
      <c r="E72" s="174"/>
      <c r="F72" s="225"/>
    </row>
    <row r="73" spans="2:14">
      <c r="B73" s="148" t="s">
        <v>236</v>
      </c>
      <c r="C73" s="146"/>
      <c r="D73" s="150"/>
      <c r="E73" s="20" t="s">
        <v>442</v>
      </c>
      <c r="F73" s="130"/>
      <c r="G73" s="151"/>
    </row>
    <row r="74" spans="2:14">
      <c r="B74" s="18" t="s">
        <v>438</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237</v>
      </c>
      <c r="C78" s="216"/>
      <c r="D78" s="18"/>
      <c r="E78" s="219"/>
      <c r="G78" s="18"/>
      <c r="H78" s="18"/>
      <c r="I78" s="18"/>
      <c r="J78" s="18"/>
      <c r="K78" s="18"/>
      <c r="L78" s="18"/>
      <c r="M78" s="18"/>
      <c r="N78" s="18"/>
    </row>
    <row r="79" spans="2:14" s="20" customFormat="1">
      <c r="B79" s="18" t="s">
        <v>439</v>
      </c>
      <c r="C79" s="216">
        <f>+G35+G36+G53+G54</f>
        <v>-4020077</v>
      </c>
      <c r="D79" s="150">
        <f>+C79/$C$82</f>
        <v>0.67205049042028764</v>
      </c>
      <c r="E79" s="216" t="e">
        <f>D79*D72</f>
        <v>#REF!</v>
      </c>
      <c r="G79" s="18"/>
      <c r="H79" s="18"/>
      <c r="I79" s="18"/>
      <c r="J79" s="18"/>
      <c r="K79" s="18"/>
      <c r="L79" s="18"/>
      <c r="M79" s="18"/>
      <c r="N79" s="18"/>
    </row>
    <row r="80" spans="2:14" s="20" customFormat="1">
      <c r="B80" s="18" t="s">
        <v>440</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441</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1857</v>
      </c>
      <c r="C85" s="147"/>
      <c r="D85" s="225" t="e">
        <f>+#REF!+#REF!+#REF!+#REF!</f>
        <v>#REF!</v>
      </c>
      <c r="G85" s="147"/>
      <c r="H85" s="147"/>
      <c r="I85" s="147"/>
      <c r="J85" s="147"/>
      <c r="K85" s="147"/>
      <c r="L85" s="147"/>
      <c r="M85" s="147"/>
      <c r="N85" s="147"/>
    </row>
    <row r="86" spans="2:14" s="20" customFormat="1">
      <c r="B86" s="148" t="s">
        <v>236</v>
      </c>
      <c r="C86" s="18"/>
      <c r="D86" s="20" t="s">
        <v>442</v>
      </c>
      <c r="E86" s="130"/>
      <c r="G86" s="18"/>
      <c r="H86" s="18"/>
      <c r="I86" s="18"/>
      <c r="J86" s="18"/>
      <c r="K86" s="18"/>
      <c r="L86" s="18"/>
      <c r="M86" s="18"/>
      <c r="N86" s="18"/>
    </row>
    <row r="87" spans="2:14" s="20" customFormat="1">
      <c r="B87" s="18" t="s">
        <v>438</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237</v>
      </c>
      <c r="C91" s="216"/>
      <c r="D91" s="150"/>
      <c r="E91" s="130"/>
      <c r="G91" s="18"/>
      <c r="H91" s="18"/>
      <c r="I91" s="18"/>
      <c r="J91" s="18"/>
      <c r="K91" s="18"/>
      <c r="L91" s="18"/>
      <c r="M91" s="18"/>
      <c r="N91" s="18"/>
    </row>
    <row r="92" spans="2:14" s="20" customFormat="1">
      <c r="B92" s="18" t="s">
        <v>439</v>
      </c>
      <c r="C92" s="216">
        <f>+F35+F36+F53+F54+F38</f>
        <v>-9832794.9499999993</v>
      </c>
      <c r="D92" s="150">
        <f>C92/C96</f>
        <v>0.670029877257309</v>
      </c>
      <c r="E92" s="130" t="e">
        <f>D92*D85</f>
        <v>#REF!</v>
      </c>
      <c r="G92" s="18"/>
      <c r="H92" s="18"/>
      <c r="I92" s="18"/>
      <c r="J92" s="18"/>
      <c r="K92" s="18"/>
      <c r="L92" s="18"/>
      <c r="M92" s="18"/>
      <c r="N92" s="18"/>
    </row>
    <row r="93" spans="2:14" s="20" customFormat="1">
      <c r="B93" s="18" t="s">
        <v>440</v>
      </c>
      <c r="C93" s="216">
        <f>+F37+F55</f>
        <v>-2862371</v>
      </c>
      <c r="D93" s="150">
        <f>C93/C96</f>
        <v>0.1950487221128191</v>
      </c>
      <c r="E93" s="130" t="e">
        <f>D93*$D$85</f>
        <v>#REF!</v>
      </c>
      <c r="G93" s="18"/>
      <c r="H93" s="18"/>
      <c r="I93" s="18"/>
      <c r="J93" s="18"/>
      <c r="K93" s="18"/>
      <c r="L93" s="18"/>
      <c r="M93" s="18"/>
      <c r="N93" s="18"/>
    </row>
    <row r="94" spans="2:14" s="20" customFormat="1">
      <c r="B94" s="18" t="s">
        <v>1858</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441</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289</v>
      </c>
      <c r="C1" s="224" t="s">
        <v>288</v>
      </c>
      <c r="D1" s="224" t="s">
        <v>287</v>
      </c>
      <c r="E1" s="224" t="s">
        <v>286</v>
      </c>
      <c r="F1" s="224" t="s">
        <v>285</v>
      </c>
      <c r="G1" s="224" t="s">
        <v>284</v>
      </c>
      <c r="H1" s="224" t="s">
        <v>283</v>
      </c>
      <c r="I1" s="224" t="s">
        <v>282</v>
      </c>
      <c r="J1" s="224" t="s">
        <v>281</v>
      </c>
      <c r="K1" s="224" t="s">
        <v>39</v>
      </c>
      <c r="L1" s="243" t="s">
        <v>280</v>
      </c>
      <c r="M1" s="243" t="s">
        <v>279</v>
      </c>
      <c r="N1" s="243" t="s">
        <v>278</v>
      </c>
      <c r="O1" s="243" t="s">
        <v>277</v>
      </c>
      <c r="P1" s="243" t="s">
        <v>2107</v>
      </c>
      <c r="Q1" s="243" t="s">
        <v>276</v>
      </c>
      <c r="R1" s="224" t="s">
        <v>275</v>
      </c>
      <c r="S1" s="224" t="s">
        <v>274</v>
      </c>
      <c r="T1" s="224" t="s">
        <v>273</v>
      </c>
      <c r="U1" s="224" t="s">
        <v>254</v>
      </c>
      <c r="V1" s="224" t="s">
        <v>272</v>
      </c>
      <c r="W1" s="224" t="s">
        <v>271</v>
      </c>
      <c r="X1" s="224" t="s">
        <v>270</v>
      </c>
    </row>
    <row r="2" spans="1:24" hidden="1">
      <c r="A2" s="224" t="s">
        <v>1951</v>
      </c>
      <c r="B2" s="242">
        <v>44562</v>
      </c>
      <c r="C2" s="224">
        <v>0</v>
      </c>
      <c r="D2" s="224">
        <v>0</v>
      </c>
      <c r="E2" s="224">
        <v>0</v>
      </c>
      <c r="F2" s="224">
        <v>0</v>
      </c>
      <c r="G2" s="224" t="s">
        <v>1898</v>
      </c>
      <c r="H2" s="224">
        <v>1496983</v>
      </c>
      <c r="I2" s="224" t="s">
        <v>1899</v>
      </c>
      <c r="J2" s="224" t="s">
        <v>255</v>
      </c>
      <c r="K2" s="224" t="s">
        <v>43</v>
      </c>
      <c r="L2" s="243">
        <v>1482340204485240</v>
      </c>
      <c r="M2" s="243">
        <v>1482340204485240</v>
      </c>
      <c r="N2" s="243">
        <v>1482340204485240</v>
      </c>
      <c r="O2" s="243">
        <v>1482340204485240</v>
      </c>
      <c r="P2" s="243">
        <f t="shared" ref="P2:P65" si="0">+N2-O2</f>
        <v>0</v>
      </c>
      <c r="Q2" s="243">
        <v>0</v>
      </c>
      <c r="R2" s="224" t="s">
        <v>254</v>
      </c>
      <c r="S2" s="224" t="s">
        <v>256</v>
      </c>
      <c r="T2" s="224" t="s">
        <v>255</v>
      </c>
      <c r="U2" s="224" t="s">
        <v>251</v>
      </c>
      <c r="V2" s="224" t="s">
        <v>43</v>
      </c>
      <c r="W2" s="224">
        <v>0</v>
      </c>
    </row>
    <row r="3" spans="1:24" hidden="1">
      <c r="A3" s="224" t="s">
        <v>1951</v>
      </c>
      <c r="B3" s="242">
        <v>44681</v>
      </c>
      <c r="C3" s="224">
        <v>0</v>
      </c>
      <c r="D3" s="224">
        <v>0</v>
      </c>
      <c r="E3" s="224">
        <v>0</v>
      </c>
      <c r="F3" s="224">
        <v>0</v>
      </c>
      <c r="G3" s="224" t="s">
        <v>1952</v>
      </c>
      <c r="H3" s="224">
        <v>1506175</v>
      </c>
      <c r="I3" s="224" t="s">
        <v>1953</v>
      </c>
      <c r="J3" s="224" t="s">
        <v>1954</v>
      </c>
      <c r="K3" s="224" t="s">
        <v>43</v>
      </c>
      <c r="L3" s="243">
        <v>2</v>
      </c>
      <c r="N3" s="243">
        <v>2</v>
      </c>
      <c r="P3" s="243">
        <f t="shared" si="0"/>
        <v>2</v>
      </c>
      <c r="Q3" s="243">
        <v>2</v>
      </c>
      <c r="R3" s="224" t="s">
        <v>254</v>
      </c>
      <c r="S3" s="224" t="s">
        <v>253</v>
      </c>
      <c r="T3" s="224" t="s">
        <v>252</v>
      </c>
      <c r="U3" s="224" t="s">
        <v>251</v>
      </c>
      <c r="V3" s="224" t="s">
        <v>43</v>
      </c>
      <c r="W3" s="224">
        <v>0</v>
      </c>
    </row>
    <row r="4" spans="1:24" hidden="1">
      <c r="A4" s="224" t="s">
        <v>1951</v>
      </c>
      <c r="B4" s="242">
        <v>44681</v>
      </c>
      <c r="C4" s="224">
        <v>0</v>
      </c>
      <c r="D4" s="224">
        <v>0</v>
      </c>
      <c r="E4" s="224">
        <v>0</v>
      </c>
      <c r="F4" s="224">
        <v>0</v>
      </c>
      <c r="G4" s="224" t="s">
        <v>1954</v>
      </c>
      <c r="H4" s="224">
        <v>1506174</v>
      </c>
      <c r="I4" s="224" t="s">
        <v>1955</v>
      </c>
      <c r="J4" s="224" t="s">
        <v>1954</v>
      </c>
      <c r="K4" s="224" t="s">
        <v>43</v>
      </c>
      <c r="M4" s="243">
        <v>2</v>
      </c>
      <c r="O4" s="243">
        <v>2</v>
      </c>
      <c r="P4" s="243">
        <f t="shared" si="0"/>
        <v>-2</v>
      </c>
      <c r="Q4" s="243">
        <v>0</v>
      </c>
      <c r="R4" s="224" t="s">
        <v>254</v>
      </c>
      <c r="S4" s="224" t="s">
        <v>253</v>
      </c>
      <c r="T4" s="224" t="s">
        <v>252</v>
      </c>
      <c r="U4" s="224" t="s">
        <v>251</v>
      </c>
      <c r="V4" s="224" t="s">
        <v>43</v>
      </c>
      <c r="W4" s="224">
        <v>0</v>
      </c>
    </row>
    <row r="5" spans="1:24" hidden="1">
      <c r="A5" s="224" t="s">
        <v>841</v>
      </c>
      <c r="B5" s="242">
        <v>44562</v>
      </c>
      <c r="C5" s="224">
        <v>0</v>
      </c>
      <c r="D5" s="224">
        <v>0</v>
      </c>
      <c r="E5" s="224">
        <v>0</v>
      </c>
      <c r="F5" s="224">
        <v>0</v>
      </c>
      <c r="G5" s="224" t="s">
        <v>1898</v>
      </c>
      <c r="H5" s="224">
        <v>1496983</v>
      </c>
      <c r="I5" s="224" t="s">
        <v>1899</v>
      </c>
      <c r="J5" s="224" t="s">
        <v>255</v>
      </c>
      <c r="K5" s="224" t="s">
        <v>43</v>
      </c>
      <c r="L5" s="243">
        <v>1873132332</v>
      </c>
      <c r="M5" s="243">
        <v>1476892800</v>
      </c>
      <c r="N5" s="243">
        <v>1873132332</v>
      </c>
      <c r="O5" s="243">
        <v>1476892800</v>
      </c>
      <c r="P5" s="243">
        <f t="shared" si="0"/>
        <v>396239532</v>
      </c>
      <c r="Q5" s="243">
        <v>396239532</v>
      </c>
      <c r="R5" s="224" t="s">
        <v>254</v>
      </c>
      <c r="S5" s="224" t="s">
        <v>256</v>
      </c>
      <c r="T5" s="224" t="s">
        <v>255</v>
      </c>
      <c r="U5" s="224" t="s">
        <v>251</v>
      </c>
      <c r="V5" s="224" t="s">
        <v>43</v>
      </c>
      <c r="W5" s="224">
        <v>0</v>
      </c>
    </row>
    <row r="6" spans="1:24" hidden="1">
      <c r="A6" s="224" t="s">
        <v>490</v>
      </c>
      <c r="B6" s="242">
        <v>44562</v>
      </c>
      <c r="C6" s="224">
        <v>0</v>
      </c>
      <c r="D6" s="224">
        <v>0</v>
      </c>
      <c r="E6" s="224">
        <v>0</v>
      </c>
      <c r="F6" s="224">
        <v>0</v>
      </c>
      <c r="G6" s="224" t="s">
        <v>1898</v>
      </c>
      <c r="H6" s="224">
        <v>1496983</v>
      </c>
      <c r="I6" s="224" t="s">
        <v>1899</v>
      </c>
      <c r="J6" s="224" t="s">
        <v>255</v>
      </c>
      <c r="K6" s="224" t="s">
        <v>43</v>
      </c>
      <c r="L6" s="243">
        <v>782571319980465</v>
      </c>
      <c r="M6" s="243">
        <v>782571969510506</v>
      </c>
      <c r="N6" s="243">
        <v>782571319980465</v>
      </c>
      <c r="O6" s="243">
        <v>782571969510506</v>
      </c>
      <c r="P6" s="243">
        <f t="shared" si="0"/>
        <v>-649530041</v>
      </c>
      <c r="Q6" s="243">
        <v>-253290509</v>
      </c>
      <c r="R6" s="224" t="s">
        <v>254</v>
      </c>
      <c r="S6" s="224" t="s">
        <v>256</v>
      </c>
      <c r="T6" s="224" t="s">
        <v>255</v>
      </c>
      <c r="U6" s="224" t="s">
        <v>251</v>
      </c>
      <c r="V6" s="224" t="s">
        <v>43</v>
      </c>
      <c r="W6" s="224">
        <v>0</v>
      </c>
    </row>
    <row r="7" spans="1:24" hidden="1">
      <c r="A7" s="224" t="s">
        <v>844</v>
      </c>
      <c r="B7" s="242">
        <v>44562</v>
      </c>
      <c r="C7" s="224">
        <v>0</v>
      </c>
      <c r="D7" s="224">
        <v>0</v>
      </c>
      <c r="E7" s="224">
        <v>0</v>
      </c>
      <c r="F7" s="224">
        <v>0</v>
      </c>
      <c r="G7" s="224" t="s">
        <v>1898</v>
      </c>
      <c r="H7" s="224">
        <v>1496983</v>
      </c>
      <c r="I7" s="224" t="s">
        <v>1899</v>
      </c>
      <c r="J7" s="224" t="s">
        <v>255</v>
      </c>
      <c r="K7" s="224" t="s">
        <v>43</v>
      </c>
      <c r="L7" s="243">
        <v>9084884095237</v>
      </c>
      <c r="M7" s="243">
        <v>9084630804728</v>
      </c>
      <c r="N7" s="243">
        <v>9084884095237</v>
      </c>
      <c r="O7" s="243">
        <v>9084630804728</v>
      </c>
      <c r="P7" s="243">
        <f t="shared" si="0"/>
        <v>253290509</v>
      </c>
      <c r="Q7" s="243">
        <v>0</v>
      </c>
      <c r="R7" s="224" t="s">
        <v>254</v>
      </c>
      <c r="S7" s="224" t="s">
        <v>256</v>
      </c>
      <c r="T7" s="224" t="s">
        <v>255</v>
      </c>
      <c r="U7" s="224" t="s">
        <v>251</v>
      </c>
      <c r="V7" s="224" t="s">
        <v>43</v>
      </c>
      <c r="W7" s="224">
        <v>0</v>
      </c>
    </row>
    <row r="8" spans="1:24">
      <c r="A8" s="224" t="s">
        <v>490</v>
      </c>
      <c r="B8" s="242">
        <v>44586</v>
      </c>
      <c r="C8" s="224">
        <v>107</v>
      </c>
      <c r="D8" s="224" t="s">
        <v>246</v>
      </c>
      <c r="E8" s="224">
        <v>3315401</v>
      </c>
      <c r="F8" s="224">
        <v>0</v>
      </c>
      <c r="G8" s="224" t="s">
        <v>262</v>
      </c>
      <c r="H8" s="224" t="s">
        <v>1957</v>
      </c>
      <c r="J8" s="224">
        <v>0</v>
      </c>
      <c r="K8" s="224" t="s">
        <v>43</v>
      </c>
      <c r="L8" s="243">
        <v>90000000</v>
      </c>
      <c r="N8" s="243">
        <v>90000000</v>
      </c>
      <c r="P8" s="243">
        <f t="shared" si="0"/>
        <v>90000000</v>
      </c>
      <c r="Q8" s="243">
        <v>90000000</v>
      </c>
      <c r="R8" s="224" t="s">
        <v>261</v>
      </c>
      <c r="S8" s="224" t="s">
        <v>260</v>
      </c>
      <c r="T8" s="224" t="s">
        <v>259</v>
      </c>
      <c r="U8" s="224" t="s">
        <v>251</v>
      </c>
      <c r="V8" s="224" t="s">
        <v>258</v>
      </c>
      <c r="W8" s="224" t="s">
        <v>257</v>
      </c>
      <c r="X8" s="224" t="s">
        <v>362</v>
      </c>
    </row>
    <row r="9" spans="1:24">
      <c r="A9" s="224" t="s">
        <v>490</v>
      </c>
      <c r="B9" s="242">
        <v>44602</v>
      </c>
      <c r="C9" s="224">
        <v>107</v>
      </c>
      <c r="D9" s="224" t="s">
        <v>246</v>
      </c>
      <c r="E9" s="224">
        <v>3315401</v>
      </c>
      <c r="F9" s="224">
        <v>0</v>
      </c>
      <c r="G9" s="224" t="s">
        <v>262</v>
      </c>
      <c r="H9" s="224" t="s">
        <v>1958</v>
      </c>
      <c r="J9" s="224">
        <v>0</v>
      </c>
      <c r="K9" s="224" t="s">
        <v>43</v>
      </c>
      <c r="L9" s="243">
        <v>90000000</v>
      </c>
      <c r="N9" s="243">
        <v>90000000</v>
      </c>
      <c r="P9" s="243">
        <f t="shared" si="0"/>
        <v>90000000</v>
      </c>
      <c r="Q9" s="243">
        <v>180000000</v>
      </c>
      <c r="R9" s="224" t="s">
        <v>261</v>
      </c>
      <c r="S9" s="224" t="s">
        <v>260</v>
      </c>
      <c r="T9" s="224" t="s">
        <v>259</v>
      </c>
      <c r="U9" s="224" t="s">
        <v>251</v>
      </c>
      <c r="V9" s="224" t="s">
        <v>258</v>
      </c>
      <c r="W9" s="224" t="s">
        <v>257</v>
      </c>
      <c r="X9" s="224" t="s">
        <v>362</v>
      </c>
    </row>
    <row r="10" spans="1:24">
      <c r="A10" s="224" t="s">
        <v>490</v>
      </c>
      <c r="B10" s="242">
        <v>44627</v>
      </c>
      <c r="C10" s="224">
        <v>107</v>
      </c>
      <c r="D10" s="224" t="s">
        <v>246</v>
      </c>
      <c r="E10" s="224">
        <v>3315401</v>
      </c>
      <c r="F10" s="224">
        <v>0</v>
      </c>
      <c r="G10" s="224" t="s">
        <v>262</v>
      </c>
      <c r="H10" s="224" t="s">
        <v>1959</v>
      </c>
      <c r="J10" s="224">
        <v>0</v>
      </c>
      <c r="K10" s="224" t="s">
        <v>43</v>
      </c>
      <c r="L10" s="243">
        <v>159031721</v>
      </c>
      <c r="N10" s="243">
        <v>159031721</v>
      </c>
      <c r="P10" s="243">
        <f t="shared" si="0"/>
        <v>159031721</v>
      </c>
      <c r="Q10" s="243">
        <v>339031721</v>
      </c>
      <c r="R10" s="224" t="s">
        <v>261</v>
      </c>
      <c r="S10" s="224" t="s">
        <v>260</v>
      </c>
      <c r="T10" s="224" t="s">
        <v>259</v>
      </c>
      <c r="U10" s="224" t="s">
        <v>251</v>
      </c>
      <c r="V10" s="224" t="s">
        <v>258</v>
      </c>
      <c r="W10" s="224" t="s">
        <v>257</v>
      </c>
      <c r="X10" s="224" t="s">
        <v>362</v>
      </c>
    </row>
    <row r="11" spans="1:24">
      <c r="A11" s="224" t="s">
        <v>490</v>
      </c>
      <c r="B11" s="242">
        <v>44671</v>
      </c>
      <c r="C11" s="224">
        <v>107</v>
      </c>
      <c r="D11" s="224" t="s">
        <v>246</v>
      </c>
      <c r="E11" s="224">
        <v>3315401</v>
      </c>
      <c r="F11" s="224">
        <v>0</v>
      </c>
      <c r="G11" s="224" t="s">
        <v>262</v>
      </c>
      <c r="H11" s="224" t="s">
        <v>1960</v>
      </c>
      <c r="J11" s="224">
        <v>0</v>
      </c>
      <c r="K11" s="224" t="s">
        <v>43</v>
      </c>
      <c r="L11" s="243">
        <v>240000000</v>
      </c>
      <c r="N11" s="243">
        <v>240000000</v>
      </c>
      <c r="P11" s="243">
        <f t="shared" si="0"/>
        <v>240000000</v>
      </c>
      <c r="Q11" s="243">
        <v>579031721</v>
      </c>
      <c r="R11" s="224" t="s">
        <v>261</v>
      </c>
      <c r="S11" s="224" t="s">
        <v>260</v>
      </c>
      <c r="T11" s="224" t="s">
        <v>259</v>
      </c>
      <c r="U11" s="224" t="s">
        <v>251</v>
      </c>
      <c r="V11" s="224" t="s">
        <v>258</v>
      </c>
      <c r="W11" s="224" t="s">
        <v>257</v>
      </c>
      <c r="X11" s="224" t="s">
        <v>1961</v>
      </c>
    </row>
    <row r="12" spans="1:24">
      <c r="A12" s="224" t="s">
        <v>490</v>
      </c>
      <c r="B12" s="242">
        <v>44671</v>
      </c>
      <c r="C12" s="224">
        <v>107</v>
      </c>
      <c r="D12" s="224" t="s">
        <v>246</v>
      </c>
      <c r="E12" s="224">
        <v>3315401</v>
      </c>
      <c r="F12" s="224">
        <v>0</v>
      </c>
      <c r="G12" s="224" t="s">
        <v>262</v>
      </c>
      <c r="H12" s="224" t="s">
        <v>1962</v>
      </c>
      <c r="J12" s="224">
        <v>0</v>
      </c>
      <c r="K12" s="224" t="s">
        <v>43</v>
      </c>
      <c r="L12" s="243">
        <v>960000000</v>
      </c>
      <c r="N12" s="243">
        <v>960000000</v>
      </c>
      <c r="P12" s="243">
        <f t="shared" si="0"/>
        <v>960000000</v>
      </c>
      <c r="Q12" s="243">
        <v>1539031721</v>
      </c>
      <c r="R12" s="224" t="s">
        <v>261</v>
      </c>
      <c r="S12" s="224" t="s">
        <v>260</v>
      </c>
      <c r="T12" s="224" t="s">
        <v>259</v>
      </c>
      <c r="U12" s="224" t="s">
        <v>251</v>
      </c>
      <c r="V12" s="224" t="s">
        <v>258</v>
      </c>
      <c r="W12" s="224" t="s">
        <v>257</v>
      </c>
      <c r="X12" s="224" t="s">
        <v>1961</v>
      </c>
    </row>
    <row r="13" spans="1:24" hidden="1">
      <c r="A13" s="224" t="s">
        <v>490</v>
      </c>
      <c r="B13" s="242">
        <v>44677</v>
      </c>
      <c r="C13" s="224">
        <v>0</v>
      </c>
      <c r="D13" s="224">
        <v>0</v>
      </c>
      <c r="E13" s="224">
        <v>0</v>
      </c>
      <c r="F13" s="224">
        <v>0</v>
      </c>
      <c r="G13" s="224" t="s">
        <v>1911</v>
      </c>
      <c r="H13" s="224">
        <v>1497035</v>
      </c>
      <c r="I13" s="224" t="s">
        <v>1912</v>
      </c>
      <c r="J13" s="224" t="s">
        <v>1913</v>
      </c>
      <c r="K13" s="224" t="s">
        <v>43</v>
      </c>
      <c r="M13" s="243">
        <v>3300000000</v>
      </c>
      <c r="O13" s="243">
        <v>3300000000</v>
      </c>
      <c r="P13" s="243">
        <f t="shared" si="0"/>
        <v>-3300000000</v>
      </c>
      <c r="Q13" s="243">
        <v>-1760968279</v>
      </c>
      <c r="R13" s="224" t="s">
        <v>254</v>
      </c>
      <c r="S13" s="224" t="s">
        <v>253</v>
      </c>
      <c r="T13" s="224" t="s">
        <v>252</v>
      </c>
      <c r="U13" s="224" t="s">
        <v>251</v>
      </c>
      <c r="V13" s="224" t="s">
        <v>43</v>
      </c>
      <c r="W13" s="224">
        <v>0</v>
      </c>
    </row>
    <row r="14" spans="1:24" hidden="1">
      <c r="A14" s="224" t="s">
        <v>490</v>
      </c>
      <c r="B14" s="242">
        <v>44681</v>
      </c>
      <c r="C14" s="224">
        <v>0</v>
      </c>
      <c r="D14" s="224">
        <v>0</v>
      </c>
      <c r="E14" s="224">
        <v>0</v>
      </c>
      <c r="F14" s="224">
        <v>0</v>
      </c>
      <c r="G14" s="224" t="s">
        <v>1963</v>
      </c>
      <c r="H14" s="224">
        <v>1506176</v>
      </c>
      <c r="I14" s="224" t="s">
        <v>1964</v>
      </c>
      <c r="J14" s="224" t="s">
        <v>1963</v>
      </c>
      <c r="K14" s="224" t="s">
        <v>43</v>
      </c>
      <c r="M14" s="243">
        <v>2</v>
      </c>
      <c r="O14" s="243">
        <v>2</v>
      </c>
      <c r="P14" s="243">
        <f t="shared" si="0"/>
        <v>-2</v>
      </c>
      <c r="Q14" s="243">
        <v>-1760968281</v>
      </c>
      <c r="R14" s="224" t="s">
        <v>254</v>
      </c>
      <c r="S14" s="224" t="s">
        <v>253</v>
      </c>
      <c r="T14" s="224" t="s">
        <v>252</v>
      </c>
      <c r="U14" s="224" t="s">
        <v>251</v>
      </c>
      <c r="V14" s="224" t="s">
        <v>43</v>
      </c>
      <c r="W14" s="224">
        <v>0</v>
      </c>
    </row>
    <row r="15" spans="1:24" hidden="1">
      <c r="A15" s="224" t="s">
        <v>490</v>
      </c>
      <c r="B15" s="242">
        <v>44681</v>
      </c>
      <c r="C15" s="224">
        <v>0</v>
      </c>
      <c r="D15" s="224">
        <v>0</v>
      </c>
      <c r="E15" s="224">
        <v>0</v>
      </c>
      <c r="F15" s="224">
        <v>0</v>
      </c>
      <c r="G15" s="224" t="s">
        <v>1965</v>
      </c>
      <c r="H15" s="224">
        <v>1506173</v>
      </c>
      <c r="I15" s="224" t="s">
        <v>1966</v>
      </c>
      <c r="J15" s="224" t="s">
        <v>1965</v>
      </c>
      <c r="K15" s="224" t="s">
        <v>43</v>
      </c>
      <c r="M15" s="243">
        <v>339031719</v>
      </c>
      <c r="O15" s="243">
        <v>339031719</v>
      </c>
      <c r="P15" s="243">
        <f t="shared" si="0"/>
        <v>-339031719</v>
      </c>
      <c r="Q15" s="243">
        <v>-2100000000</v>
      </c>
      <c r="R15" s="224" t="s">
        <v>254</v>
      </c>
      <c r="S15" s="224" t="s">
        <v>253</v>
      </c>
      <c r="T15" s="224" t="s">
        <v>252</v>
      </c>
      <c r="U15" s="224" t="s">
        <v>251</v>
      </c>
      <c r="V15" s="224" t="s">
        <v>43</v>
      </c>
      <c r="W15" s="224">
        <v>0</v>
      </c>
    </row>
    <row r="16" spans="1:24">
      <c r="A16" s="224" t="s">
        <v>490</v>
      </c>
      <c r="B16" s="242">
        <v>44697</v>
      </c>
      <c r="C16" s="224">
        <v>107</v>
      </c>
      <c r="D16" s="224" t="s">
        <v>246</v>
      </c>
      <c r="E16" s="224">
        <v>3315401</v>
      </c>
      <c r="F16" s="224">
        <v>0</v>
      </c>
      <c r="G16" s="224" t="s">
        <v>262</v>
      </c>
      <c r="H16" s="224" t="s">
        <v>1967</v>
      </c>
      <c r="J16" s="224">
        <v>0</v>
      </c>
      <c r="K16" s="224" t="s">
        <v>43</v>
      </c>
      <c r="L16" s="243">
        <v>600000000</v>
      </c>
      <c r="N16" s="243">
        <v>600000000</v>
      </c>
      <c r="P16" s="243">
        <f t="shared" si="0"/>
        <v>600000000</v>
      </c>
      <c r="Q16" s="243">
        <v>-1500000000</v>
      </c>
      <c r="R16" s="224" t="s">
        <v>261</v>
      </c>
      <c r="S16" s="224" t="s">
        <v>260</v>
      </c>
      <c r="T16" s="224" t="s">
        <v>259</v>
      </c>
      <c r="U16" s="224" t="s">
        <v>251</v>
      </c>
      <c r="V16" s="224" t="s">
        <v>258</v>
      </c>
      <c r="W16" s="224" t="s">
        <v>257</v>
      </c>
      <c r="X16" s="224" t="s">
        <v>1864</v>
      </c>
    </row>
    <row r="17" spans="1:24">
      <c r="A17" s="224" t="s">
        <v>490</v>
      </c>
      <c r="B17" s="242">
        <v>44697</v>
      </c>
      <c r="C17" s="224">
        <v>107</v>
      </c>
      <c r="D17" s="224" t="s">
        <v>246</v>
      </c>
      <c r="E17" s="224">
        <v>3315401</v>
      </c>
      <c r="F17" s="224">
        <v>0</v>
      </c>
      <c r="G17" s="224" t="s">
        <v>262</v>
      </c>
      <c r="H17" s="224" t="s">
        <v>1968</v>
      </c>
      <c r="J17" s="224">
        <v>0</v>
      </c>
      <c r="K17" s="224" t="s">
        <v>43</v>
      </c>
      <c r="L17" s="243">
        <v>150000000</v>
      </c>
      <c r="N17" s="243">
        <v>150000000</v>
      </c>
      <c r="P17" s="243">
        <f t="shared" si="0"/>
        <v>150000000</v>
      </c>
      <c r="Q17" s="243">
        <v>-1350000000</v>
      </c>
      <c r="R17" s="224" t="s">
        <v>261</v>
      </c>
      <c r="S17" s="224" t="s">
        <v>260</v>
      </c>
      <c r="T17" s="224" t="s">
        <v>259</v>
      </c>
      <c r="U17" s="224" t="s">
        <v>251</v>
      </c>
      <c r="V17" s="224" t="s">
        <v>258</v>
      </c>
      <c r="W17" s="224" t="s">
        <v>257</v>
      </c>
      <c r="X17" s="224" t="s">
        <v>1864</v>
      </c>
    </row>
    <row r="18" spans="1:24">
      <c r="A18" s="224" t="s">
        <v>490</v>
      </c>
      <c r="B18" s="242">
        <v>44732</v>
      </c>
      <c r="C18" s="224">
        <v>107</v>
      </c>
      <c r="D18" s="224" t="s">
        <v>246</v>
      </c>
      <c r="E18" s="224">
        <v>3315401</v>
      </c>
      <c r="F18" s="224">
        <v>0</v>
      </c>
      <c r="G18" s="224" t="s">
        <v>262</v>
      </c>
      <c r="H18" s="224" t="s">
        <v>1969</v>
      </c>
      <c r="J18" s="224">
        <v>0</v>
      </c>
      <c r="K18" s="224" t="s">
        <v>43</v>
      </c>
      <c r="L18" s="243">
        <v>150000000</v>
      </c>
      <c r="N18" s="243">
        <v>150000000</v>
      </c>
      <c r="P18" s="243">
        <f t="shared" si="0"/>
        <v>150000000</v>
      </c>
      <c r="Q18" s="243">
        <v>-1200000000</v>
      </c>
      <c r="R18" s="224" t="s">
        <v>261</v>
      </c>
      <c r="S18" s="224" t="s">
        <v>260</v>
      </c>
      <c r="T18" s="224" t="s">
        <v>259</v>
      </c>
      <c r="U18" s="224" t="s">
        <v>251</v>
      </c>
      <c r="V18" s="224" t="s">
        <v>258</v>
      </c>
      <c r="W18" s="224" t="s">
        <v>257</v>
      </c>
      <c r="X18" s="224" t="s">
        <v>1864</v>
      </c>
    </row>
    <row r="19" spans="1:24">
      <c r="A19" s="224" t="s">
        <v>490</v>
      </c>
      <c r="B19" s="242">
        <v>44750</v>
      </c>
      <c r="C19" s="224">
        <v>107</v>
      </c>
      <c r="D19" s="224" t="s">
        <v>246</v>
      </c>
      <c r="E19" s="224">
        <v>3315401</v>
      </c>
      <c r="F19" s="224">
        <v>0</v>
      </c>
      <c r="G19" s="224" t="s">
        <v>262</v>
      </c>
      <c r="H19" s="224" t="s">
        <v>1859</v>
      </c>
      <c r="J19" s="224">
        <v>0</v>
      </c>
      <c r="K19" s="224" t="s">
        <v>43</v>
      </c>
      <c r="L19" s="243">
        <v>150000000</v>
      </c>
      <c r="N19" s="243">
        <v>150000000</v>
      </c>
      <c r="P19" s="243">
        <f t="shared" si="0"/>
        <v>150000000</v>
      </c>
      <c r="Q19" s="243">
        <v>-1050000000</v>
      </c>
      <c r="R19" s="224" t="s">
        <v>261</v>
      </c>
      <c r="S19" s="224" t="s">
        <v>260</v>
      </c>
      <c r="T19" s="224" t="s">
        <v>259</v>
      </c>
      <c r="U19" s="224" t="s">
        <v>251</v>
      </c>
      <c r="V19" s="224" t="s">
        <v>258</v>
      </c>
      <c r="W19" s="224" t="s">
        <v>257</v>
      </c>
      <c r="X19" s="224" t="s">
        <v>1860</v>
      </c>
    </row>
    <row r="20" spans="1:24">
      <c r="A20" s="224" t="s">
        <v>490</v>
      </c>
      <c r="B20" s="242">
        <v>44783</v>
      </c>
      <c r="C20" s="224">
        <v>107</v>
      </c>
      <c r="D20" s="224" t="s">
        <v>246</v>
      </c>
      <c r="E20" s="224">
        <v>3315401</v>
      </c>
      <c r="F20" s="224">
        <v>0</v>
      </c>
      <c r="G20" s="224" t="s">
        <v>262</v>
      </c>
      <c r="H20" s="224" t="s">
        <v>1861</v>
      </c>
      <c r="J20" s="224">
        <v>0</v>
      </c>
      <c r="K20" s="224" t="s">
        <v>43</v>
      </c>
      <c r="L20" s="243">
        <v>150000000</v>
      </c>
      <c r="N20" s="243">
        <v>150000000</v>
      </c>
      <c r="P20" s="243">
        <f t="shared" si="0"/>
        <v>150000000</v>
      </c>
      <c r="Q20" s="243">
        <v>-900000000</v>
      </c>
      <c r="R20" s="224" t="s">
        <v>261</v>
      </c>
      <c r="S20" s="224" t="s">
        <v>260</v>
      </c>
      <c r="T20" s="224" t="s">
        <v>259</v>
      </c>
      <c r="U20" s="224" t="s">
        <v>251</v>
      </c>
      <c r="V20" s="224" t="s">
        <v>258</v>
      </c>
      <c r="W20" s="224" t="s">
        <v>257</v>
      </c>
      <c r="X20" s="224" t="s">
        <v>1862</v>
      </c>
    </row>
    <row r="21" spans="1:24">
      <c r="A21" s="224" t="s">
        <v>490</v>
      </c>
      <c r="B21" s="242">
        <v>44813</v>
      </c>
      <c r="C21" s="224">
        <v>107</v>
      </c>
      <c r="D21" s="224" t="s">
        <v>246</v>
      </c>
      <c r="E21" s="224">
        <v>3315401</v>
      </c>
      <c r="F21" s="224">
        <v>0</v>
      </c>
      <c r="G21" s="224" t="s">
        <v>262</v>
      </c>
      <c r="H21" s="224" t="s">
        <v>1863</v>
      </c>
      <c r="J21" s="224">
        <v>0</v>
      </c>
      <c r="K21" s="224" t="s">
        <v>43</v>
      </c>
      <c r="L21" s="243">
        <v>150000000</v>
      </c>
      <c r="N21" s="243">
        <v>150000000</v>
      </c>
      <c r="P21" s="243">
        <f t="shared" si="0"/>
        <v>150000000</v>
      </c>
      <c r="Q21" s="243">
        <v>-750000000</v>
      </c>
      <c r="R21" s="224" t="s">
        <v>261</v>
      </c>
      <c r="S21" s="224" t="s">
        <v>260</v>
      </c>
      <c r="T21" s="224" t="s">
        <v>259</v>
      </c>
      <c r="U21" s="224" t="s">
        <v>251</v>
      </c>
      <c r="V21" s="224" t="s">
        <v>258</v>
      </c>
      <c r="W21" s="224" t="s">
        <v>257</v>
      </c>
      <c r="X21" s="224" t="s">
        <v>1864</v>
      </c>
    </row>
    <row r="22" spans="1:24">
      <c r="A22" s="224" t="s">
        <v>490</v>
      </c>
      <c r="B22" s="242">
        <v>44845</v>
      </c>
      <c r="C22" s="224">
        <v>107</v>
      </c>
      <c r="D22" s="224" t="s">
        <v>246</v>
      </c>
      <c r="E22" s="224">
        <v>3315401</v>
      </c>
      <c r="F22" s="224">
        <v>0</v>
      </c>
      <c r="G22" s="224" t="s">
        <v>262</v>
      </c>
      <c r="H22" s="224" t="s">
        <v>1970</v>
      </c>
      <c r="J22" s="224">
        <v>0</v>
      </c>
      <c r="K22" s="224" t="s">
        <v>43</v>
      </c>
      <c r="L22" s="243">
        <v>150000000</v>
      </c>
      <c r="N22" s="243">
        <v>150000000</v>
      </c>
      <c r="P22" s="243">
        <f t="shared" si="0"/>
        <v>150000000</v>
      </c>
      <c r="Q22" s="243">
        <v>-600000000</v>
      </c>
      <c r="R22" s="224" t="s">
        <v>261</v>
      </c>
      <c r="S22" s="224" t="s">
        <v>260</v>
      </c>
      <c r="T22" s="224" t="s">
        <v>259</v>
      </c>
      <c r="U22" s="224" t="s">
        <v>251</v>
      </c>
      <c r="V22" s="224" t="s">
        <v>258</v>
      </c>
      <c r="W22" s="224" t="s">
        <v>257</v>
      </c>
      <c r="X22" s="224" t="s">
        <v>1864</v>
      </c>
    </row>
    <row r="23" spans="1:24">
      <c r="A23" s="224" t="s">
        <v>490</v>
      </c>
      <c r="B23" s="242">
        <v>44876</v>
      </c>
      <c r="C23" s="224">
        <v>107</v>
      </c>
      <c r="D23" s="224" t="s">
        <v>246</v>
      </c>
      <c r="E23" s="224">
        <v>3315401</v>
      </c>
      <c r="F23" s="224">
        <v>0</v>
      </c>
      <c r="G23" s="224" t="s">
        <v>262</v>
      </c>
      <c r="H23" s="224" t="s">
        <v>1971</v>
      </c>
      <c r="J23" s="224">
        <v>0</v>
      </c>
      <c r="K23" s="224" t="s">
        <v>43</v>
      </c>
      <c r="L23" s="243">
        <v>150000000</v>
      </c>
      <c r="N23" s="243">
        <v>150000000</v>
      </c>
      <c r="P23" s="243">
        <f t="shared" si="0"/>
        <v>150000000</v>
      </c>
      <c r="Q23" s="243">
        <v>-450000000</v>
      </c>
      <c r="R23" s="224" t="s">
        <v>261</v>
      </c>
      <c r="S23" s="224" t="s">
        <v>260</v>
      </c>
      <c r="T23" s="224" t="s">
        <v>259</v>
      </c>
      <c r="U23" s="224" t="s">
        <v>251</v>
      </c>
      <c r="V23" s="224" t="s">
        <v>258</v>
      </c>
      <c r="W23" s="224" t="s">
        <v>257</v>
      </c>
      <c r="X23" s="224" t="s">
        <v>1864</v>
      </c>
    </row>
    <row r="24" spans="1:24">
      <c r="A24" s="224" t="s">
        <v>490</v>
      </c>
      <c r="B24" s="242">
        <v>44896</v>
      </c>
      <c r="C24" s="224">
        <v>107</v>
      </c>
      <c r="D24" s="224" t="s">
        <v>246</v>
      </c>
      <c r="E24" s="224">
        <v>3315401</v>
      </c>
      <c r="F24" s="224">
        <v>0</v>
      </c>
      <c r="G24" s="224" t="s">
        <v>262</v>
      </c>
      <c r="H24" s="224" t="s">
        <v>1972</v>
      </c>
      <c r="J24" s="224">
        <v>0</v>
      </c>
      <c r="K24" s="224" t="s">
        <v>43</v>
      </c>
      <c r="L24" s="243">
        <v>1296462887</v>
      </c>
      <c r="N24" s="243">
        <v>1296462887</v>
      </c>
      <c r="P24" s="243">
        <f t="shared" si="0"/>
        <v>1296462887</v>
      </c>
      <c r="Q24" s="243">
        <v>846462887</v>
      </c>
      <c r="R24" s="224" t="s">
        <v>261</v>
      </c>
      <c r="S24" s="224" t="s">
        <v>260</v>
      </c>
      <c r="T24" s="224" t="s">
        <v>259</v>
      </c>
      <c r="U24" s="224" t="s">
        <v>251</v>
      </c>
      <c r="V24" s="224" t="s">
        <v>258</v>
      </c>
      <c r="W24" s="224" t="s">
        <v>257</v>
      </c>
      <c r="X24" s="224" t="s">
        <v>1864</v>
      </c>
    </row>
    <row r="25" spans="1:24">
      <c r="A25" s="224" t="s">
        <v>490</v>
      </c>
      <c r="B25" s="242">
        <v>44897</v>
      </c>
      <c r="C25" s="224">
        <v>107</v>
      </c>
      <c r="D25" s="224" t="s">
        <v>246</v>
      </c>
      <c r="E25" s="224">
        <v>3315401</v>
      </c>
      <c r="F25" s="224">
        <v>0</v>
      </c>
      <c r="G25" s="224" t="s">
        <v>262</v>
      </c>
      <c r="H25" s="224" t="s">
        <v>1973</v>
      </c>
      <c r="J25" s="224">
        <v>0</v>
      </c>
      <c r="K25" s="224" t="s">
        <v>43</v>
      </c>
      <c r="L25" s="243">
        <v>150000000</v>
      </c>
      <c r="N25" s="243">
        <v>150000000</v>
      </c>
      <c r="P25" s="243">
        <f t="shared" si="0"/>
        <v>150000000</v>
      </c>
      <c r="Q25" s="243">
        <v>996462887</v>
      </c>
      <c r="R25" s="224" t="s">
        <v>261</v>
      </c>
      <c r="S25" s="224" t="s">
        <v>260</v>
      </c>
      <c r="T25" s="224" t="s">
        <v>259</v>
      </c>
      <c r="U25" s="224" t="s">
        <v>251</v>
      </c>
      <c r="V25" s="224" t="s">
        <v>258</v>
      </c>
      <c r="W25" s="224" t="s">
        <v>257</v>
      </c>
      <c r="X25" s="224" t="s">
        <v>1974</v>
      </c>
    </row>
    <row r="26" spans="1:24" hidden="1">
      <c r="A26" s="224" t="s">
        <v>490</v>
      </c>
      <c r="B26" s="242">
        <v>44926</v>
      </c>
      <c r="C26" s="224">
        <v>0</v>
      </c>
      <c r="D26" s="224">
        <v>0</v>
      </c>
      <c r="E26" s="224">
        <v>0</v>
      </c>
      <c r="F26" s="224">
        <v>0</v>
      </c>
      <c r="G26" s="224" t="s">
        <v>1975</v>
      </c>
      <c r="H26" s="224">
        <v>1576329</v>
      </c>
      <c r="I26" s="224" t="s">
        <v>1976</v>
      </c>
      <c r="J26" s="224" t="s">
        <v>1975</v>
      </c>
      <c r="K26" s="224" t="s">
        <v>43</v>
      </c>
      <c r="M26" s="243">
        <v>1296462887</v>
      </c>
      <c r="O26" s="243">
        <v>1296462887</v>
      </c>
      <c r="P26" s="243">
        <f t="shared" si="0"/>
        <v>-1296462887</v>
      </c>
      <c r="Q26" s="243">
        <v>-300000000</v>
      </c>
      <c r="R26" s="224" t="s">
        <v>254</v>
      </c>
      <c r="S26" s="224" t="s">
        <v>253</v>
      </c>
      <c r="T26" s="224" t="s">
        <v>252</v>
      </c>
      <c r="U26" s="224" t="s">
        <v>251</v>
      </c>
      <c r="V26" s="224" t="s">
        <v>43</v>
      </c>
      <c r="W26" s="224">
        <v>0</v>
      </c>
    </row>
    <row r="27" spans="1:24">
      <c r="A27" s="224" t="s">
        <v>490</v>
      </c>
      <c r="B27" s="242">
        <v>44935</v>
      </c>
      <c r="C27" s="224">
        <v>107</v>
      </c>
      <c r="D27" s="224" t="s">
        <v>246</v>
      </c>
      <c r="E27" s="224">
        <v>3315401</v>
      </c>
      <c r="F27" s="224">
        <v>0</v>
      </c>
      <c r="G27" s="224" t="s">
        <v>262</v>
      </c>
      <c r="H27" s="224" t="s">
        <v>1977</v>
      </c>
      <c r="J27" s="224">
        <v>0</v>
      </c>
      <c r="K27" s="224" t="s">
        <v>43</v>
      </c>
      <c r="L27" s="243">
        <v>150000000</v>
      </c>
      <c r="N27" s="243">
        <v>150000000</v>
      </c>
      <c r="P27" s="243">
        <f t="shared" si="0"/>
        <v>150000000</v>
      </c>
      <c r="Q27" s="243">
        <v>-150000000</v>
      </c>
      <c r="R27" s="224" t="s">
        <v>261</v>
      </c>
      <c r="S27" s="224" t="s">
        <v>260</v>
      </c>
      <c r="T27" s="224" t="s">
        <v>259</v>
      </c>
      <c r="U27" s="224" t="s">
        <v>251</v>
      </c>
      <c r="V27" s="224" t="s">
        <v>258</v>
      </c>
      <c r="W27" s="224" t="s">
        <v>257</v>
      </c>
      <c r="X27" s="224" t="s">
        <v>1978</v>
      </c>
    </row>
    <row r="28" spans="1:24">
      <c r="A28" s="224" t="s">
        <v>490</v>
      </c>
      <c r="B28" s="242">
        <v>44963</v>
      </c>
      <c r="C28" s="224">
        <v>107</v>
      </c>
      <c r="D28" s="224" t="s">
        <v>246</v>
      </c>
      <c r="E28" s="224">
        <v>3315401</v>
      </c>
      <c r="F28" s="224">
        <v>0</v>
      </c>
      <c r="G28" s="224" t="s">
        <v>262</v>
      </c>
      <c r="H28" s="224" t="s">
        <v>1979</v>
      </c>
      <c r="J28" s="224">
        <v>0</v>
      </c>
      <c r="K28" s="224" t="s">
        <v>43</v>
      </c>
      <c r="L28" s="243">
        <v>150000000</v>
      </c>
      <c r="N28" s="243">
        <v>150000000</v>
      </c>
      <c r="P28" s="243">
        <f t="shared" si="0"/>
        <v>150000000</v>
      </c>
      <c r="Q28" s="243">
        <v>0</v>
      </c>
      <c r="R28" s="224" t="s">
        <v>261</v>
      </c>
      <c r="S28" s="224" t="s">
        <v>260</v>
      </c>
      <c r="T28" s="224" t="s">
        <v>259</v>
      </c>
      <c r="U28" s="224" t="s">
        <v>251</v>
      </c>
      <c r="V28" s="224" t="s">
        <v>258</v>
      </c>
      <c r="W28" s="224" t="s">
        <v>257</v>
      </c>
      <c r="X28" s="224" t="s">
        <v>1974</v>
      </c>
    </row>
    <row r="29" spans="1:24" hidden="1">
      <c r="A29" s="224" t="s">
        <v>1980</v>
      </c>
      <c r="B29" s="242">
        <v>44562</v>
      </c>
      <c r="C29" s="224">
        <v>0</v>
      </c>
      <c r="D29" s="224">
        <v>0</v>
      </c>
      <c r="E29" s="224">
        <v>0</v>
      </c>
      <c r="F29" s="224">
        <v>0</v>
      </c>
      <c r="G29" s="224" t="s">
        <v>1898</v>
      </c>
      <c r="H29" s="224">
        <v>1496983</v>
      </c>
      <c r="I29" s="224" t="s">
        <v>1899</v>
      </c>
      <c r="J29" s="224" t="s">
        <v>255</v>
      </c>
      <c r="K29" s="224" t="s">
        <v>43</v>
      </c>
      <c r="L29" s="243">
        <v>4507911130024</v>
      </c>
      <c r="M29" s="243">
        <v>4507943707016</v>
      </c>
      <c r="N29" s="243">
        <v>4507911130024</v>
      </c>
      <c r="O29" s="243">
        <v>4507943707016</v>
      </c>
      <c r="P29" s="243">
        <f t="shared" si="0"/>
        <v>-32576992</v>
      </c>
      <c r="Q29" s="243">
        <v>-32576992</v>
      </c>
      <c r="R29" s="224" t="s">
        <v>254</v>
      </c>
      <c r="S29" s="224" t="s">
        <v>256</v>
      </c>
      <c r="T29" s="224" t="s">
        <v>255</v>
      </c>
      <c r="U29" s="224" t="s">
        <v>251</v>
      </c>
      <c r="V29" s="224" t="s">
        <v>43</v>
      </c>
      <c r="W29" s="224">
        <v>0</v>
      </c>
    </row>
    <row r="30" spans="1:24" hidden="1">
      <c r="A30" s="224" t="s">
        <v>1981</v>
      </c>
      <c r="B30" s="242">
        <v>44562</v>
      </c>
      <c r="C30" s="224">
        <v>0</v>
      </c>
      <c r="D30" s="224">
        <v>0</v>
      </c>
      <c r="E30" s="224">
        <v>0</v>
      </c>
      <c r="F30" s="224">
        <v>0</v>
      </c>
      <c r="G30" s="224" t="s">
        <v>1898</v>
      </c>
      <c r="H30" s="224">
        <v>1496983</v>
      </c>
      <c r="I30" s="224" t="s">
        <v>1899</v>
      </c>
      <c r="J30" s="224" t="s">
        <v>255</v>
      </c>
      <c r="K30" s="224" t="s">
        <v>43</v>
      </c>
      <c r="L30" s="243">
        <v>499701518124095</v>
      </c>
      <c r="M30" s="243">
        <v>499702161714145</v>
      </c>
      <c r="N30" s="243">
        <v>499701518124095</v>
      </c>
      <c r="O30" s="243">
        <v>499702161714145</v>
      </c>
      <c r="P30" s="243">
        <f t="shared" si="0"/>
        <v>-643590050</v>
      </c>
      <c r="Q30" s="243">
        <v>-676167042</v>
      </c>
      <c r="R30" s="224" t="s">
        <v>254</v>
      </c>
      <c r="S30" s="224" t="s">
        <v>256</v>
      </c>
      <c r="T30" s="224" t="s">
        <v>255</v>
      </c>
      <c r="U30" s="224" t="s">
        <v>251</v>
      </c>
      <c r="V30" s="224" t="s">
        <v>43</v>
      </c>
      <c r="W30" s="224">
        <v>0</v>
      </c>
    </row>
    <row r="31" spans="1:24" hidden="1">
      <c r="A31" s="224" t="s">
        <v>1982</v>
      </c>
      <c r="B31" s="242">
        <v>44562</v>
      </c>
      <c r="C31" s="224">
        <v>0</v>
      </c>
      <c r="D31" s="224">
        <v>0</v>
      </c>
      <c r="E31" s="224">
        <v>0</v>
      </c>
      <c r="F31" s="224">
        <v>0</v>
      </c>
      <c r="G31" s="224" t="s">
        <v>1898</v>
      </c>
      <c r="H31" s="224">
        <v>1496983</v>
      </c>
      <c r="I31" s="224" t="s">
        <v>1899</v>
      </c>
      <c r="J31" s="224" t="s">
        <v>255</v>
      </c>
      <c r="K31" s="224" t="s">
        <v>43</v>
      </c>
      <c r="L31" s="243">
        <v>55911615197703</v>
      </c>
      <c r="M31" s="243">
        <v>55910939030661</v>
      </c>
      <c r="N31" s="243">
        <v>55911615197703</v>
      </c>
      <c r="O31" s="243">
        <v>55910939030661</v>
      </c>
      <c r="P31" s="243">
        <f t="shared" si="0"/>
        <v>676167042</v>
      </c>
      <c r="Q31" s="243">
        <v>0</v>
      </c>
      <c r="R31" s="224" t="s">
        <v>254</v>
      </c>
      <c r="S31" s="224" t="s">
        <v>256</v>
      </c>
      <c r="T31" s="224" t="s">
        <v>255</v>
      </c>
      <c r="U31" s="224" t="s">
        <v>251</v>
      </c>
      <c r="V31" s="224" t="s">
        <v>43</v>
      </c>
      <c r="W31" s="224">
        <v>0</v>
      </c>
    </row>
    <row r="32" spans="1:24" hidden="1">
      <c r="A32" s="224" t="s">
        <v>495</v>
      </c>
      <c r="B32" s="242">
        <v>44562</v>
      </c>
      <c r="C32" s="224">
        <v>0</v>
      </c>
      <c r="D32" s="224">
        <v>0</v>
      </c>
      <c r="E32" s="224">
        <v>0</v>
      </c>
      <c r="F32" s="224">
        <v>0</v>
      </c>
      <c r="G32" s="224" t="s">
        <v>1898</v>
      </c>
      <c r="H32" s="224">
        <v>1496983</v>
      </c>
      <c r="I32" s="224" t="s">
        <v>1899</v>
      </c>
      <c r="J32" s="224" t="s">
        <v>255</v>
      </c>
      <c r="K32" s="224" t="s">
        <v>43</v>
      </c>
      <c r="L32" s="243">
        <v>300000000</v>
      </c>
      <c r="M32" s="243">
        <v>0</v>
      </c>
      <c r="N32" s="243">
        <v>300000000</v>
      </c>
      <c r="O32" s="243">
        <v>0</v>
      </c>
      <c r="P32" s="243">
        <f t="shared" si="0"/>
        <v>300000000</v>
      </c>
      <c r="Q32" s="243">
        <v>300000000</v>
      </c>
      <c r="R32" s="224" t="s">
        <v>254</v>
      </c>
      <c r="S32" s="224" t="s">
        <v>256</v>
      </c>
      <c r="T32" s="224" t="s">
        <v>255</v>
      </c>
      <c r="U32" s="224" t="s">
        <v>251</v>
      </c>
      <c r="V32" s="224" t="s">
        <v>43</v>
      </c>
      <c r="W32" s="224">
        <v>0</v>
      </c>
    </row>
    <row r="33" spans="1:24" hidden="1">
      <c r="A33" s="224" t="s">
        <v>494</v>
      </c>
      <c r="B33" s="242">
        <v>44562</v>
      </c>
      <c r="C33" s="224">
        <v>0</v>
      </c>
      <c r="D33" s="224">
        <v>0</v>
      </c>
      <c r="E33" s="224">
        <v>0</v>
      </c>
      <c r="F33" s="224">
        <v>0</v>
      </c>
      <c r="G33" s="224" t="s">
        <v>1898</v>
      </c>
      <c r="H33" s="224">
        <v>1496983</v>
      </c>
      <c r="I33" s="224" t="s">
        <v>1899</v>
      </c>
      <c r="J33" s="224" t="s">
        <v>255</v>
      </c>
      <c r="K33" s="224" t="s">
        <v>43</v>
      </c>
      <c r="L33" s="243">
        <v>441622637182</v>
      </c>
      <c r="M33" s="243">
        <v>443582848658</v>
      </c>
      <c r="N33" s="243">
        <v>441622637182</v>
      </c>
      <c r="O33" s="243">
        <v>443582848658</v>
      </c>
      <c r="P33" s="243">
        <f t="shared" si="0"/>
        <v>-1960211476</v>
      </c>
      <c r="Q33" s="243">
        <v>-1660211476</v>
      </c>
      <c r="R33" s="224" t="s">
        <v>254</v>
      </c>
      <c r="S33" s="224" t="s">
        <v>256</v>
      </c>
      <c r="T33" s="224" t="s">
        <v>255</v>
      </c>
      <c r="U33" s="224" t="s">
        <v>251</v>
      </c>
      <c r="V33" s="224" t="s">
        <v>43</v>
      </c>
      <c r="W33" s="224">
        <v>0</v>
      </c>
    </row>
    <row r="34" spans="1:24">
      <c r="A34" s="224" t="s">
        <v>495</v>
      </c>
      <c r="B34" s="242">
        <v>44580</v>
      </c>
      <c r="C34" s="224">
        <v>107</v>
      </c>
      <c r="D34" s="224" t="s">
        <v>858</v>
      </c>
      <c r="E34" s="224">
        <v>1070872</v>
      </c>
      <c r="F34" s="224">
        <v>0</v>
      </c>
      <c r="G34" s="224" t="s">
        <v>262</v>
      </c>
      <c r="H34" s="224" t="s">
        <v>1983</v>
      </c>
      <c r="J34" s="224">
        <v>0</v>
      </c>
      <c r="K34" s="224" t="s">
        <v>43</v>
      </c>
      <c r="L34" s="243">
        <v>300000000</v>
      </c>
      <c r="N34" s="243">
        <v>300000000</v>
      </c>
      <c r="P34" s="243">
        <f t="shared" si="0"/>
        <v>300000000</v>
      </c>
      <c r="Q34" s="243">
        <v>-1360211476</v>
      </c>
      <c r="R34" s="224" t="s">
        <v>261</v>
      </c>
      <c r="S34" s="224" t="s">
        <v>260</v>
      </c>
      <c r="T34" s="224" t="s">
        <v>259</v>
      </c>
      <c r="U34" s="224" t="s">
        <v>251</v>
      </c>
      <c r="V34" s="224" t="s">
        <v>258</v>
      </c>
      <c r="W34" s="224" t="s">
        <v>257</v>
      </c>
      <c r="X34" s="224" t="s">
        <v>1984</v>
      </c>
    </row>
    <row r="35" spans="1:24">
      <c r="A35" s="224" t="s">
        <v>494</v>
      </c>
      <c r="B35" s="242">
        <v>44594</v>
      </c>
      <c r="C35" s="224">
        <v>107</v>
      </c>
      <c r="D35" s="224" t="s">
        <v>858</v>
      </c>
      <c r="E35" s="224">
        <v>1070872</v>
      </c>
      <c r="F35" s="224">
        <v>0</v>
      </c>
      <c r="G35" s="224" t="s">
        <v>262</v>
      </c>
      <c r="H35" s="224" t="s">
        <v>1985</v>
      </c>
      <c r="J35" s="224">
        <v>0</v>
      </c>
      <c r="K35" s="224" t="s">
        <v>43</v>
      </c>
      <c r="L35" s="243">
        <v>300000000</v>
      </c>
      <c r="N35" s="243">
        <v>300000000</v>
      </c>
      <c r="P35" s="243">
        <f t="shared" si="0"/>
        <v>300000000</v>
      </c>
      <c r="Q35" s="243">
        <v>-1060211476</v>
      </c>
      <c r="R35" s="224" t="s">
        <v>261</v>
      </c>
      <c r="S35" s="224" t="s">
        <v>260</v>
      </c>
      <c r="T35" s="224" t="s">
        <v>259</v>
      </c>
      <c r="U35" s="224" t="s">
        <v>251</v>
      </c>
      <c r="V35" s="224" t="s">
        <v>258</v>
      </c>
      <c r="W35" s="224" t="s">
        <v>257</v>
      </c>
      <c r="X35" s="224" t="s">
        <v>269</v>
      </c>
    </row>
    <row r="36" spans="1:24">
      <c r="A36" s="224" t="s">
        <v>494</v>
      </c>
      <c r="B36" s="242">
        <v>44623</v>
      </c>
      <c r="C36" s="224">
        <v>107</v>
      </c>
      <c r="D36" s="224" t="s">
        <v>858</v>
      </c>
      <c r="E36" s="224">
        <v>1070872</v>
      </c>
      <c r="F36" s="224">
        <v>0</v>
      </c>
      <c r="G36" s="224" t="s">
        <v>262</v>
      </c>
      <c r="H36" s="224" t="s">
        <v>1986</v>
      </c>
      <c r="J36" s="224">
        <v>0</v>
      </c>
      <c r="K36" s="224" t="s">
        <v>43</v>
      </c>
      <c r="L36" s="243">
        <v>530105738</v>
      </c>
      <c r="N36" s="243">
        <v>530105738</v>
      </c>
      <c r="P36" s="243">
        <f t="shared" si="0"/>
        <v>530105738</v>
      </c>
      <c r="Q36" s="243">
        <v>-530105738</v>
      </c>
      <c r="R36" s="224" t="s">
        <v>261</v>
      </c>
      <c r="S36" s="224" t="s">
        <v>260</v>
      </c>
      <c r="T36" s="224" t="s">
        <v>259</v>
      </c>
      <c r="U36" s="224" t="s">
        <v>251</v>
      </c>
      <c r="V36" s="224" t="s">
        <v>258</v>
      </c>
      <c r="W36" s="224" t="s">
        <v>257</v>
      </c>
      <c r="X36" s="224" t="s">
        <v>269</v>
      </c>
    </row>
    <row r="37" spans="1:24">
      <c r="A37" s="224" t="s">
        <v>494</v>
      </c>
      <c r="B37" s="242">
        <v>44657</v>
      </c>
      <c r="C37" s="224">
        <v>107</v>
      </c>
      <c r="D37" s="224" t="s">
        <v>858</v>
      </c>
      <c r="E37" s="224">
        <v>1070872</v>
      </c>
      <c r="F37" s="224">
        <v>0</v>
      </c>
      <c r="G37" s="224" t="s">
        <v>262</v>
      </c>
      <c r="H37" s="224" t="s">
        <v>1987</v>
      </c>
      <c r="J37" s="224">
        <v>0</v>
      </c>
      <c r="K37" s="224" t="s">
        <v>43</v>
      </c>
      <c r="L37" s="243">
        <v>530105738</v>
      </c>
      <c r="N37" s="243">
        <v>530105738</v>
      </c>
      <c r="P37" s="243">
        <f t="shared" si="0"/>
        <v>530105738</v>
      </c>
      <c r="Q37" s="243">
        <v>0</v>
      </c>
      <c r="R37" s="224" t="s">
        <v>261</v>
      </c>
      <c r="S37" s="224" t="s">
        <v>260</v>
      </c>
      <c r="T37" s="224" t="s">
        <v>259</v>
      </c>
      <c r="U37" s="224" t="s">
        <v>251</v>
      </c>
      <c r="V37" s="224" t="s">
        <v>258</v>
      </c>
      <c r="W37" s="224" t="s">
        <v>257</v>
      </c>
      <c r="X37" s="224" t="s">
        <v>269</v>
      </c>
    </row>
    <row r="38" spans="1:24">
      <c r="A38" s="224" t="s">
        <v>494</v>
      </c>
      <c r="B38" s="242">
        <v>44670</v>
      </c>
      <c r="C38" s="224">
        <v>107</v>
      </c>
      <c r="D38" s="224" t="s">
        <v>858</v>
      </c>
      <c r="E38" s="224">
        <v>1070872</v>
      </c>
      <c r="F38" s="224">
        <v>0</v>
      </c>
      <c r="G38" s="224" t="s">
        <v>262</v>
      </c>
      <c r="H38" s="224" t="s">
        <v>1988</v>
      </c>
      <c r="J38" s="224">
        <v>0</v>
      </c>
      <c r="K38" s="224" t="s">
        <v>43</v>
      </c>
      <c r="L38" s="243">
        <v>800000000</v>
      </c>
      <c r="N38" s="243">
        <v>800000000</v>
      </c>
      <c r="P38" s="243">
        <f t="shared" si="0"/>
        <v>800000000</v>
      </c>
      <c r="Q38" s="243">
        <v>800000000</v>
      </c>
      <c r="R38" s="224" t="s">
        <v>261</v>
      </c>
      <c r="S38" s="224" t="s">
        <v>260</v>
      </c>
      <c r="T38" s="224" t="s">
        <v>259</v>
      </c>
      <c r="U38" s="224" t="s">
        <v>251</v>
      </c>
      <c r="V38" s="224" t="s">
        <v>258</v>
      </c>
      <c r="W38" s="224" t="s">
        <v>257</v>
      </c>
      <c r="X38" s="224" t="s">
        <v>1989</v>
      </c>
    </row>
    <row r="39" spans="1:24">
      <c r="A39" s="224" t="s">
        <v>494</v>
      </c>
      <c r="B39" s="242">
        <v>44670</v>
      </c>
      <c r="C39" s="224">
        <v>107</v>
      </c>
      <c r="D39" s="224" t="s">
        <v>858</v>
      </c>
      <c r="E39" s="224">
        <v>1070872</v>
      </c>
      <c r="F39" s="224">
        <v>0</v>
      </c>
      <c r="G39" s="224" t="s">
        <v>262</v>
      </c>
      <c r="H39" s="224" t="s">
        <v>1990</v>
      </c>
      <c r="J39" s="224">
        <v>0</v>
      </c>
      <c r="K39" s="224" t="s">
        <v>43</v>
      </c>
      <c r="L39" s="243">
        <v>3200000000</v>
      </c>
      <c r="N39" s="243">
        <v>3200000000</v>
      </c>
      <c r="P39" s="243">
        <f t="shared" si="0"/>
        <v>3200000000</v>
      </c>
      <c r="Q39" s="243">
        <v>4000000000</v>
      </c>
      <c r="R39" s="224" t="s">
        <v>261</v>
      </c>
      <c r="S39" s="224" t="s">
        <v>260</v>
      </c>
      <c r="T39" s="224" t="s">
        <v>259</v>
      </c>
      <c r="U39" s="224" t="s">
        <v>251</v>
      </c>
      <c r="V39" s="224" t="s">
        <v>258</v>
      </c>
      <c r="W39" s="224" t="s">
        <v>257</v>
      </c>
      <c r="X39" s="224" t="s">
        <v>269</v>
      </c>
    </row>
    <row r="40" spans="1:24" hidden="1">
      <c r="A40" s="224" t="s">
        <v>494</v>
      </c>
      <c r="B40" s="242">
        <v>44677</v>
      </c>
      <c r="C40" s="224">
        <v>0</v>
      </c>
      <c r="D40" s="224">
        <v>0</v>
      </c>
      <c r="E40" s="224">
        <v>0</v>
      </c>
      <c r="F40" s="224">
        <v>0</v>
      </c>
      <c r="G40" s="224" t="s">
        <v>1911</v>
      </c>
      <c r="H40" s="224">
        <v>1497035</v>
      </c>
      <c r="I40" s="224" t="s">
        <v>1912</v>
      </c>
      <c r="J40" s="224" t="s">
        <v>1913</v>
      </c>
      <c r="K40" s="224" t="s">
        <v>43</v>
      </c>
      <c r="M40" s="243">
        <v>11000000000</v>
      </c>
      <c r="O40" s="243">
        <v>11000000000</v>
      </c>
      <c r="P40" s="243">
        <f t="shared" si="0"/>
        <v>-11000000000</v>
      </c>
      <c r="Q40" s="243">
        <v>-7000000000</v>
      </c>
      <c r="R40" s="224" t="s">
        <v>254</v>
      </c>
      <c r="S40" s="224" t="s">
        <v>253</v>
      </c>
      <c r="T40" s="224" t="s">
        <v>252</v>
      </c>
      <c r="U40" s="224" t="s">
        <v>251</v>
      </c>
      <c r="V40" s="224" t="s">
        <v>43</v>
      </c>
      <c r="W40" s="224">
        <v>0</v>
      </c>
    </row>
    <row r="41" spans="1:24">
      <c r="A41" s="224" t="s">
        <v>494</v>
      </c>
      <c r="B41" s="242">
        <v>44692</v>
      </c>
      <c r="C41" s="224">
        <v>107</v>
      </c>
      <c r="D41" s="224" t="s">
        <v>858</v>
      </c>
      <c r="E41" s="224">
        <v>1070872</v>
      </c>
      <c r="F41" s="224">
        <v>0</v>
      </c>
      <c r="G41" s="224" t="s">
        <v>262</v>
      </c>
      <c r="H41" s="224" t="s">
        <v>1991</v>
      </c>
      <c r="J41" s="224">
        <v>0</v>
      </c>
      <c r="K41" s="224" t="s">
        <v>43</v>
      </c>
      <c r="L41" s="243">
        <v>500000000</v>
      </c>
      <c r="N41" s="243">
        <v>500000000</v>
      </c>
      <c r="P41" s="243">
        <f t="shared" si="0"/>
        <v>500000000</v>
      </c>
      <c r="Q41" s="243">
        <v>-6500000000</v>
      </c>
      <c r="R41" s="224" t="s">
        <v>261</v>
      </c>
      <c r="S41" s="224" t="s">
        <v>260</v>
      </c>
      <c r="T41" s="224" t="s">
        <v>259</v>
      </c>
      <c r="U41" s="224" t="s">
        <v>251</v>
      </c>
      <c r="V41" s="224" t="s">
        <v>258</v>
      </c>
      <c r="W41" s="224" t="s">
        <v>257</v>
      </c>
      <c r="X41" s="224" t="s">
        <v>1866</v>
      </c>
    </row>
    <row r="42" spans="1:24">
      <c r="A42" s="224" t="s">
        <v>494</v>
      </c>
      <c r="B42" s="242">
        <v>44715</v>
      </c>
      <c r="C42" s="224">
        <v>107</v>
      </c>
      <c r="D42" s="224" t="s">
        <v>858</v>
      </c>
      <c r="E42" s="224">
        <v>1070872</v>
      </c>
      <c r="F42" s="224">
        <v>0</v>
      </c>
      <c r="G42" s="224" t="s">
        <v>262</v>
      </c>
      <c r="H42" s="224" t="s">
        <v>1992</v>
      </c>
      <c r="J42" s="224">
        <v>0</v>
      </c>
      <c r="K42" s="224" t="s">
        <v>43</v>
      </c>
      <c r="L42" s="243">
        <v>500000000</v>
      </c>
      <c r="N42" s="243">
        <v>500000000</v>
      </c>
      <c r="P42" s="243">
        <f t="shared" si="0"/>
        <v>500000000</v>
      </c>
      <c r="Q42" s="243">
        <v>-6000000000</v>
      </c>
      <c r="R42" s="224" t="s">
        <v>261</v>
      </c>
      <c r="S42" s="224" t="s">
        <v>260</v>
      </c>
      <c r="T42" s="224" t="s">
        <v>259</v>
      </c>
      <c r="U42" s="224" t="s">
        <v>251</v>
      </c>
      <c r="V42" s="224" t="s">
        <v>258</v>
      </c>
      <c r="W42" s="224" t="s">
        <v>257</v>
      </c>
      <c r="X42" s="224" t="s">
        <v>269</v>
      </c>
    </row>
    <row r="43" spans="1:24">
      <c r="A43" s="224" t="s">
        <v>494</v>
      </c>
      <c r="B43" s="242">
        <v>44722</v>
      </c>
      <c r="C43" s="224">
        <v>107</v>
      </c>
      <c r="D43" s="224" t="s">
        <v>858</v>
      </c>
      <c r="E43" s="224">
        <v>1070872</v>
      </c>
      <c r="F43" s="224">
        <v>0</v>
      </c>
      <c r="G43" s="224" t="s">
        <v>262</v>
      </c>
      <c r="H43" s="224" t="s">
        <v>1993</v>
      </c>
      <c r="J43" s="224">
        <v>0</v>
      </c>
      <c r="K43" s="224" t="s">
        <v>43</v>
      </c>
      <c r="L43" s="243">
        <v>2000000000</v>
      </c>
      <c r="N43" s="243">
        <v>2000000000</v>
      </c>
      <c r="P43" s="243">
        <f t="shared" si="0"/>
        <v>2000000000</v>
      </c>
      <c r="Q43" s="243">
        <v>-4000000000</v>
      </c>
      <c r="R43" s="224" t="s">
        <v>261</v>
      </c>
      <c r="S43" s="224" t="s">
        <v>260</v>
      </c>
      <c r="T43" s="224" t="s">
        <v>259</v>
      </c>
      <c r="U43" s="224" t="s">
        <v>251</v>
      </c>
      <c r="V43" s="224" t="s">
        <v>258</v>
      </c>
      <c r="W43" s="224" t="s">
        <v>257</v>
      </c>
      <c r="X43" s="224" t="s">
        <v>1866</v>
      </c>
    </row>
    <row r="44" spans="1:24">
      <c r="A44" s="224" t="s">
        <v>494</v>
      </c>
      <c r="B44" s="242">
        <v>44748</v>
      </c>
      <c r="C44" s="224">
        <v>107</v>
      </c>
      <c r="D44" s="224" t="s">
        <v>858</v>
      </c>
      <c r="E44" s="224">
        <v>1070872</v>
      </c>
      <c r="F44" s="224">
        <v>0</v>
      </c>
      <c r="G44" s="224" t="s">
        <v>262</v>
      </c>
      <c r="H44" s="224" t="s">
        <v>1865</v>
      </c>
      <c r="J44" s="224">
        <v>0</v>
      </c>
      <c r="K44" s="224" t="s">
        <v>43</v>
      </c>
      <c r="L44" s="243">
        <v>500000000</v>
      </c>
      <c r="N44" s="243">
        <v>500000000</v>
      </c>
      <c r="P44" s="243">
        <f t="shared" si="0"/>
        <v>500000000</v>
      </c>
      <c r="Q44" s="243">
        <v>-3500000000</v>
      </c>
      <c r="R44" s="224" t="s">
        <v>261</v>
      </c>
      <c r="S44" s="224" t="s">
        <v>260</v>
      </c>
      <c r="T44" s="224" t="s">
        <v>259</v>
      </c>
      <c r="U44" s="224" t="s">
        <v>251</v>
      </c>
      <c r="V44" s="224" t="s">
        <v>258</v>
      </c>
      <c r="W44" s="224" t="s">
        <v>257</v>
      </c>
      <c r="X44" s="224" t="s">
        <v>1866</v>
      </c>
    </row>
    <row r="45" spans="1:24">
      <c r="A45" s="224" t="s">
        <v>494</v>
      </c>
      <c r="B45" s="242">
        <v>44776</v>
      </c>
      <c r="C45" s="224">
        <v>107</v>
      </c>
      <c r="D45" s="224" t="s">
        <v>858</v>
      </c>
      <c r="E45" s="224">
        <v>1070872</v>
      </c>
      <c r="F45" s="224">
        <v>0</v>
      </c>
      <c r="G45" s="224" t="s">
        <v>262</v>
      </c>
      <c r="H45" s="224" t="s">
        <v>1867</v>
      </c>
      <c r="J45" s="224">
        <v>0</v>
      </c>
      <c r="K45" s="224" t="s">
        <v>43</v>
      </c>
      <c r="L45" s="243">
        <v>500000000</v>
      </c>
      <c r="N45" s="243">
        <v>500000000</v>
      </c>
      <c r="P45" s="243">
        <f t="shared" si="0"/>
        <v>500000000</v>
      </c>
      <c r="Q45" s="243">
        <v>-3000000000</v>
      </c>
      <c r="R45" s="224" t="s">
        <v>261</v>
      </c>
      <c r="S45" s="224" t="s">
        <v>260</v>
      </c>
      <c r="T45" s="224" t="s">
        <v>259</v>
      </c>
      <c r="U45" s="224" t="s">
        <v>251</v>
      </c>
      <c r="V45" s="224" t="s">
        <v>258</v>
      </c>
      <c r="W45" s="224" t="s">
        <v>257</v>
      </c>
      <c r="X45" s="224" t="s">
        <v>1866</v>
      </c>
    </row>
    <row r="46" spans="1:24">
      <c r="A46" s="224" t="s">
        <v>494</v>
      </c>
      <c r="B46" s="242">
        <v>44805</v>
      </c>
      <c r="C46" s="224">
        <v>107</v>
      </c>
      <c r="D46" s="224" t="s">
        <v>858</v>
      </c>
      <c r="E46" s="224">
        <v>1070872</v>
      </c>
      <c r="F46" s="224">
        <v>0</v>
      </c>
      <c r="G46" s="224" t="s">
        <v>262</v>
      </c>
      <c r="H46" s="224" t="s">
        <v>1868</v>
      </c>
      <c r="J46" s="224">
        <v>0</v>
      </c>
      <c r="K46" s="224" t="s">
        <v>43</v>
      </c>
      <c r="L46" s="243">
        <v>500000000</v>
      </c>
      <c r="N46" s="243">
        <v>500000000</v>
      </c>
      <c r="P46" s="243">
        <f t="shared" si="0"/>
        <v>500000000</v>
      </c>
      <c r="Q46" s="243">
        <v>-2500000000</v>
      </c>
      <c r="R46" s="224" t="s">
        <v>261</v>
      </c>
      <c r="S46" s="224" t="s">
        <v>260</v>
      </c>
      <c r="T46" s="224" t="s">
        <v>259</v>
      </c>
      <c r="U46" s="224" t="s">
        <v>251</v>
      </c>
      <c r="V46" s="224" t="s">
        <v>258</v>
      </c>
      <c r="W46" s="224" t="s">
        <v>257</v>
      </c>
      <c r="X46" s="224" t="s">
        <v>1866</v>
      </c>
    </row>
    <row r="47" spans="1:24">
      <c r="A47" s="224" t="s">
        <v>494</v>
      </c>
      <c r="B47" s="242">
        <v>44839</v>
      </c>
      <c r="C47" s="224">
        <v>107</v>
      </c>
      <c r="D47" s="224" t="s">
        <v>858</v>
      </c>
      <c r="E47" s="224">
        <v>1070872</v>
      </c>
      <c r="F47" s="224">
        <v>0</v>
      </c>
      <c r="G47" s="224" t="s">
        <v>262</v>
      </c>
      <c r="H47" s="224" t="s">
        <v>1994</v>
      </c>
      <c r="J47" s="224">
        <v>0</v>
      </c>
      <c r="K47" s="224" t="s">
        <v>43</v>
      </c>
      <c r="L47" s="243">
        <v>500000000</v>
      </c>
      <c r="N47" s="243">
        <v>500000000</v>
      </c>
      <c r="P47" s="243">
        <f t="shared" si="0"/>
        <v>500000000</v>
      </c>
      <c r="Q47" s="243">
        <v>-2000000000</v>
      </c>
      <c r="R47" s="224" t="s">
        <v>261</v>
      </c>
      <c r="S47" s="224" t="s">
        <v>260</v>
      </c>
      <c r="T47" s="224" t="s">
        <v>259</v>
      </c>
      <c r="U47" s="224" t="s">
        <v>251</v>
      </c>
      <c r="V47" s="224" t="s">
        <v>258</v>
      </c>
      <c r="W47" s="224" t="s">
        <v>257</v>
      </c>
      <c r="X47" s="224" t="s">
        <v>1866</v>
      </c>
    </row>
    <row r="48" spans="1:24">
      <c r="A48" s="224" t="s">
        <v>494</v>
      </c>
      <c r="B48" s="242">
        <v>44866</v>
      </c>
      <c r="C48" s="224">
        <v>107</v>
      </c>
      <c r="D48" s="224" t="s">
        <v>858</v>
      </c>
      <c r="E48" s="224">
        <v>1070872</v>
      </c>
      <c r="F48" s="224">
        <v>0</v>
      </c>
      <c r="G48" s="224" t="s">
        <v>262</v>
      </c>
      <c r="H48" s="224" t="s">
        <v>1995</v>
      </c>
      <c r="J48" s="224">
        <v>0</v>
      </c>
      <c r="K48" s="224" t="s">
        <v>43</v>
      </c>
      <c r="L48" s="243">
        <v>500000000</v>
      </c>
      <c r="N48" s="243">
        <v>500000000</v>
      </c>
      <c r="P48" s="243">
        <f t="shared" si="0"/>
        <v>500000000</v>
      </c>
      <c r="Q48" s="243">
        <v>-1500000000</v>
      </c>
      <c r="R48" s="224" t="s">
        <v>261</v>
      </c>
      <c r="S48" s="224" t="s">
        <v>260</v>
      </c>
      <c r="T48" s="224" t="s">
        <v>259</v>
      </c>
      <c r="U48" s="224" t="s">
        <v>251</v>
      </c>
      <c r="V48" s="224" t="s">
        <v>258</v>
      </c>
      <c r="W48" s="224" t="s">
        <v>257</v>
      </c>
      <c r="X48" s="224" t="s">
        <v>1989</v>
      </c>
    </row>
    <row r="49" spans="1:24">
      <c r="A49" s="224" t="s">
        <v>494</v>
      </c>
      <c r="B49" s="242">
        <v>44896</v>
      </c>
      <c r="C49" s="224">
        <v>107</v>
      </c>
      <c r="D49" s="224" t="s">
        <v>858</v>
      </c>
      <c r="E49" s="224">
        <v>1070872</v>
      </c>
      <c r="F49" s="224">
        <v>0</v>
      </c>
      <c r="G49" s="224" t="s">
        <v>262</v>
      </c>
      <c r="H49" s="224" t="s">
        <v>1996</v>
      </c>
      <c r="J49" s="224">
        <v>0</v>
      </c>
      <c r="K49" s="224" t="s">
        <v>43</v>
      </c>
      <c r="L49" s="243">
        <v>500000000</v>
      </c>
      <c r="N49" s="243">
        <v>500000000</v>
      </c>
      <c r="P49" s="243">
        <f t="shared" si="0"/>
        <v>500000000</v>
      </c>
      <c r="Q49" s="243">
        <v>-1000000000</v>
      </c>
      <c r="R49" s="224" t="s">
        <v>261</v>
      </c>
      <c r="S49" s="224" t="s">
        <v>260</v>
      </c>
      <c r="T49" s="224" t="s">
        <v>259</v>
      </c>
      <c r="U49" s="224" t="s">
        <v>251</v>
      </c>
      <c r="V49" s="224" t="s">
        <v>258</v>
      </c>
      <c r="W49" s="224" t="s">
        <v>257</v>
      </c>
      <c r="X49" s="224" t="s">
        <v>1866</v>
      </c>
    </row>
    <row r="50" spans="1:24">
      <c r="A50" s="224" t="s">
        <v>494</v>
      </c>
      <c r="B50" s="242">
        <v>44896</v>
      </c>
      <c r="C50" s="224">
        <v>107</v>
      </c>
      <c r="D50" s="224" t="s">
        <v>858</v>
      </c>
      <c r="E50" s="224">
        <v>1070872</v>
      </c>
      <c r="F50" s="224">
        <v>0</v>
      </c>
      <c r="G50" s="224" t="s">
        <v>262</v>
      </c>
      <c r="H50" s="224" t="s">
        <v>1997</v>
      </c>
      <c r="J50" s="224">
        <v>0</v>
      </c>
      <c r="K50" s="224" t="s">
        <v>43</v>
      </c>
      <c r="L50" s="243">
        <v>4321542955</v>
      </c>
      <c r="N50" s="243">
        <v>4321542955</v>
      </c>
      <c r="P50" s="243">
        <f t="shared" si="0"/>
        <v>4321542955</v>
      </c>
      <c r="Q50" s="243">
        <v>3321542955</v>
      </c>
      <c r="R50" s="224" t="s">
        <v>261</v>
      </c>
      <c r="S50" s="224" t="s">
        <v>260</v>
      </c>
      <c r="T50" s="224" t="s">
        <v>259</v>
      </c>
      <c r="U50" s="224" t="s">
        <v>251</v>
      </c>
      <c r="V50" s="224" t="s">
        <v>258</v>
      </c>
      <c r="W50" s="224" t="s">
        <v>257</v>
      </c>
      <c r="X50" s="224" t="s">
        <v>1866</v>
      </c>
    </row>
    <row r="51" spans="1:24" hidden="1">
      <c r="A51" s="224" t="s">
        <v>494</v>
      </c>
      <c r="B51" s="242">
        <v>44926</v>
      </c>
      <c r="C51" s="224">
        <v>0</v>
      </c>
      <c r="D51" s="224">
        <v>0</v>
      </c>
      <c r="E51" s="224">
        <v>0</v>
      </c>
      <c r="F51" s="224">
        <v>0</v>
      </c>
      <c r="G51" s="224" t="s">
        <v>1975</v>
      </c>
      <c r="H51" s="224">
        <v>1576329</v>
      </c>
      <c r="I51" s="224" t="s">
        <v>1976</v>
      </c>
      <c r="J51" s="224" t="s">
        <v>1975</v>
      </c>
      <c r="K51" s="224" t="s">
        <v>43</v>
      </c>
      <c r="M51" s="243">
        <v>4321542955</v>
      </c>
      <c r="O51" s="243">
        <v>4321542955</v>
      </c>
      <c r="P51" s="243">
        <f t="shared" si="0"/>
        <v>-4321542955</v>
      </c>
      <c r="Q51" s="243">
        <v>-1000000000</v>
      </c>
      <c r="R51" s="224" t="s">
        <v>254</v>
      </c>
      <c r="S51" s="224" t="s">
        <v>253</v>
      </c>
      <c r="T51" s="224" t="s">
        <v>252</v>
      </c>
      <c r="U51" s="224" t="s">
        <v>251</v>
      </c>
      <c r="V51" s="224" t="s">
        <v>43</v>
      </c>
      <c r="W51" s="224">
        <v>0</v>
      </c>
    </row>
    <row r="52" spans="1:24" hidden="1">
      <c r="A52" s="224" t="s">
        <v>510</v>
      </c>
      <c r="B52" s="242">
        <v>44562</v>
      </c>
      <c r="C52" s="224">
        <v>0</v>
      </c>
      <c r="D52" s="224">
        <v>0</v>
      </c>
      <c r="E52" s="224">
        <v>0</v>
      </c>
      <c r="F52" s="224">
        <v>0</v>
      </c>
      <c r="G52" s="224" t="s">
        <v>1898</v>
      </c>
      <c r="H52" s="224">
        <v>1496983</v>
      </c>
      <c r="I52" s="224" t="s">
        <v>1899</v>
      </c>
      <c r="J52" s="224" t="s">
        <v>255</v>
      </c>
      <c r="K52" s="224" t="s">
        <v>43</v>
      </c>
      <c r="L52" s="243">
        <v>35700000</v>
      </c>
      <c r="M52" s="243">
        <v>0</v>
      </c>
      <c r="N52" s="243">
        <v>35700000</v>
      </c>
      <c r="O52" s="243">
        <v>0</v>
      </c>
      <c r="P52" s="243">
        <f t="shared" si="0"/>
        <v>35700000</v>
      </c>
      <c r="Q52" s="243">
        <v>35700000</v>
      </c>
      <c r="R52" s="224" t="s">
        <v>254</v>
      </c>
      <c r="S52" s="224" t="s">
        <v>256</v>
      </c>
      <c r="T52" s="224" t="s">
        <v>255</v>
      </c>
      <c r="U52" s="224" t="s">
        <v>251</v>
      </c>
      <c r="V52" s="224" t="s">
        <v>43</v>
      </c>
      <c r="W52" s="224">
        <v>0</v>
      </c>
    </row>
    <row r="53" spans="1:24" hidden="1">
      <c r="A53" s="224" t="s">
        <v>509</v>
      </c>
      <c r="B53" s="242">
        <v>44562</v>
      </c>
      <c r="C53" s="224">
        <v>0</v>
      </c>
      <c r="D53" s="224">
        <v>0</v>
      </c>
      <c r="E53" s="224">
        <v>0</v>
      </c>
      <c r="F53" s="224">
        <v>0</v>
      </c>
      <c r="G53" s="224" t="s">
        <v>1898</v>
      </c>
      <c r="H53" s="224">
        <v>1496983</v>
      </c>
      <c r="I53" s="224" t="s">
        <v>1899</v>
      </c>
      <c r="J53" s="224" t="s">
        <v>255</v>
      </c>
      <c r="K53" s="224" t="s">
        <v>43</v>
      </c>
      <c r="L53" s="243">
        <v>50266914938</v>
      </c>
      <c r="M53" s="243">
        <v>50580350889</v>
      </c>
      <c r="N53" s="243">
        <v>50266914938</v>
      </c>
      <c r="O53" s="243">
        <v>50580350889</v>
      </c>
      <c r="P53" s="243">
        <f t="shared" si="0"/>
        <v>-313435951</v>
      </c>
      <c r="Q53" s="243">
        <v>-277735951</v>
      </c>
      <c r="R53" s="224" t="s">
        <v>254</v>
      </c>
      <c r="S53" s="224" t="s">
        <v>256</v>
      </c>
      <c r="T53" s="224" t="s">
        <v>255</v>
      </c>
      <c r="U53" s="224" t="s">
        <v>251</v>
      </c>
      <c r="V53" s="224" t="s">
        <v>43</v>
      </c>
      <c r="W53" s="224">
        <v>0</v>
      </c>
    </row>
    <row r="54" spans="1:24">
      <c r="A54" s="224" t="s">
        <v>509</v>
      </c>
      <c r="B54" s="242">
        <v>44586</v>
      </c>
      <c r="C54" s="224">
        <v>107</v>
      </c>
      <c r="D54" s="224" t="s">
        <v>242</v>
      </c>
      <c r="E54" s="224">
        <v>1070873</v>
      </c>
      <c r="F54" s="224">
        <v>0</v>
      </c>
      <c r="G54" s="224" t="s">
        <v>262</v>
      </c>
      <c r="H54" s="224" t="s">
        <v>1998</v>
      </c>
      <c r="J54" s="224">
        <v>0</v>
      </c>
      <c r="K54" s="224" t="s">
        <v>43</v>
      </c>
      <c r="L54" s="243">
        <v>35700000</v>
      </c>
      <c r="N54" s="243">
        <v>35700000</v>
      </c>
      <c r="P54" s="243">
        <f t="shared" si="0"/>
        <v>35700000</v>
      </c>
      <c r="Q54" s="243">
        <v>-242035951</v>
      </c>
      <c r="R54" s="224" t="s">
        <v>261</v>
      </c>
      <c r="S54" s="224" t="s">
        <v>260</v>
      </c>
      <c r="T54" s="224" t="s">
        <v>259</v>
      </c>
      <c r="U54" s="224" t="s">
        <v>251</v>
      </c>
      <c r="V54" s="224" t="s">
        <v>258</v>
      </c>
      <c r="W54" s="224" t="s">
        <v>257</v>
      </c>
      <c r="X54" s="224" t="s">
        <v>364</v>
      </c>
    </row>
    <row r="55" spans="1:24">
      <c r="A55" s="224" t="s">
        <v>509</v>
      </c>
      <c r="B55" s="242">
        <v>44603</v>
      </c>
      <c r="C55" s="224">
        <v>107</v>
      </c>
      <c r="D55" s="224" t="s">
        <v>242</v>
      </c>
      <c r="E55" s="224">
        <v>1070873</v>
      </c>
      <c r="F55" s="224">
        <v>0</v>
      </c>
      <c r="G55" s="224" t="s">
        <v>262</v>
      </c>
      <c r="H55" s="224" t="s">
        <v>1999</v>
      </c>
      <c r="J55" s="224">
        <v>0</v>
      </c>
      <c r="K55" s="224" t="s">
        <v>43</v>
      </c>
      <c r="L55" s="243">
        <v>35700000</v>
      </c>
      <c r="N55" s="243">
        <v>35700000</v>
      </c>
      <c r="P55" s="243">
        <f t="shared" si="0"/>
        <v>35700000</v>
      </c>
      <c r="Q55" s="243">
        <v>-206335951</v>
      </c>
      <c r="R55" s="224" t="s">
        <v>261</v>
      </c>
      <c r="S55" s="224" t="s">
        <v>260</v>
      </c>
      <c r="T55" s="224" t="s">
        <v>259</v>
      </c>
      <c r="U55" s="224" t="s">
        <v>251</v>
      </c>
      <c r="V55" s="224" t="s">
        <v>258</v>
      </c>
      <c r="W55" s="224" t="s">
        <v>257</v>
      </c>
      <c r="X55" s="224" t="s">
        <v>364</v>
      </c>
    </row>
    <row r="56" spans="1:24">
      <c r="A56" s="224" t="s">
        <v>509</v>
      </c>
      <c r="B56" s="242">
        <v>44623</v>
      </c>
      <c r="C56" s="224">
        <v>107</v>
      </c>
      <c r="D56" s="224" t="s">
        <v>242</v>
      </c>
      <c r="E56" s="224">
        <v>1070873</v>
      </c>
      <c r="F56" s="224">
        <v>0</v>
      </c>
      <c r="G56" s="224" t="s">
        <v>262</v>
      </c>
      <c r="H56" s="224" t="s">
        <v>2000</v>
      </c>
      <c r="J56" s="224">
        <v>0</v>
      </c>
      <c r="K56" s="224" t="s">
        <v>43</v>
      </c>
      <c r="L56" s="243">
        <v>63082583</v>
      </c>
      <c r="N56" s="243">
        <v>63082583</v>
      </c>
      <c r="P56" s="243">
        <f t="shared" si="0"/>
        <v>63082583</v>
      </c>
      <c r="Q56" s="243">
        <v>-143253368</v>
      </c>
      <c r="R56" s="224" t="s">
        <v>261</v>
      </c>
      <c r="S56" s="224" t="s">
        <v>260</v>
      </c>
      <c r="T56" s="224" t="s">
        <v>259</v>
      </c>
      <c r="U56" s="224" t="s">
        <v>251</v>
      </c>
      <c r="V56" s="224" t="s">
        <v>258</v>
      </c>
      <c r="W56" s="224" t="s">
        <v>257</v>
      </c>
      <c r="X56" s="224" t="s">
        <v>364</v>
      </c>
    </row>
    <row r="57" spans="1:24">
      <c r="A57" s="224" t="s">
        <v>509</v>
      </c>
      <c r="B57" s="242">
        <v>44673</v>
      </c>
      <c r="C57" s="224">
        <v>107</v>
      </c>
      <c r="D57" s="224" t="s">
        <v>242</v>
      </c>
      <c r="E57" s="224">
        <v>1070873</v>
      </c>
      <c r="F57" s="224">
        <v>0</v>
      </c>
      <c r="G57" s="224" t="s">
        <v>262</v>
      </c>
      <c r="H57" s="224" t="s">
        <v>2001</v>
      </c>
      <c r="J57" s="224">
        <v>0</v>
      </c>
      <c r="K57" s="224" t="s">
        <v>43</v>
      </c>
      <c r="L57" s="243">
        <v>95200000</v>
      </c>
      <c r="N57" s="243">
        <v>95200000</v>
      </c>
      <c r="P57" s="243">
        <f t="shared" si="0"/>
        <v>95200000</v>
      </c>
      <c r="Q57" s="243">
        <v>-48053368</v>
      </c>
      <c r="R57" s="224" t="s">
        <v>261</v>
      </c>
      <c r="S57" s="224" t="s">
        <v>260</v>
      </c>
      <c r="T57" s="224" t="s">
        <v>259</v>
      </c>
      <c r="U57" s="224" t="s">
        <v>251</v>
      </c>
      <c r="V57" s="224" t="s">
        <v>258</v>
      </c>
      <c r="W57" s="224" t="s">
        <v>257</v>
      </c>
      <c r="X57" s="224" t="s">
        <v>2002</v>
      </c>
    </row>
    <row r="58" spans="1:24">
      <c r="A58" s="224" t="s">
        <v>509</v>
      </c>
      <c r="B58" s="242">
        <v>44673</v>
      </c>
      <c r="C58" s="224">
        <v>107</v>
      </c>
      <c r="D58" s="224" t="s">
        <v>242</v>
      </c>
      <c r="E58" s="224">
        <v>1070873</v>
      </c>
      <c r="F58" s="224">
        <v>0</v>
      </c>
      <c r="G58" s="224" t="s">
        <v>262</v>
      </c>
      <c r="H58" s="224" t="s">
        <v>2003</v>
      </c>
      <c r="J58" s="224">
        <v>0</v>
      </c>
      <c r="K58" s="224" t="s">
        <v>43</v>
      </c>
      <c r="L58" s="243">
        <v>90117976</v>
      </c>
      <c r="N58" s="243">
        <v>90117976</v>
      </c>
      <c r="P58" s="243">
        <f t="shared" si="0"/>
        <v>90117976</v>
      </c>
      <c r="Q58" s="243">
        <v>42064608</v>
      </c>
      <c r="R58" s="224" t="s">
        <v>261</v>
      </c>
      <c r="S58" s="224" t="s">
        <v>260</v>
      </c>
      <c r="T58" s="224" t="s">
        <v>259</v>
      </c>
      <c r="U58" s="224" t="s">
        <v>251</v>
      </c>
      <c r="V58" s="224" t="s">
        <v>258</v>
      </c>
      <c r="W58" s="224" t="s">
        <v>257</v>
      </c>
      <c r="X58" s="224" t="s">
        <v>364</v>
      </c>
    </row>
    <row r="59" spans="1:24">
      <c r="A59" s="224" t="s">
        <v>509</v>
      </c>
      <c r="B59" s="242">
        <v>44673</v>
      </c>
      <c r="C59" s="224">
        <v>107</v>
      </c>
      <c r="D59" s="224" t="s">
        <v>242</v>
      </c>
      <c r="E59" s="224">
        <v>1070873</v>
      </c>
      <c r="F59" s="224">
        <v>0</v>
      </c>
      <c r="G59" s="224" t="s">
        <v>262</v>
      </c>
      <c r="H59" s="224" t="s">
        <v>2004</v>
      </c>
      <c r="J59" s="224">
        <v>0</v>
      </c>
      <c r="K59" s="224" t="s">
        <v>43</v>
      </c>
      <c r="L59" s="243">
        <v>380800000</v>
      </c>
      <c r="N59" s="243">
        <v>380800000</v>
      </c>
      <c r="P59" s="243">
        <f t="shared" si="0"/>
        <v>380800000</v>
      </c>
      <c r="Q59" s="243">
        <v>422864608</v>
      </c>
      <c r="R59" s="224" t="s">
        <v>261</v>
      </c>
      <c r="S59" s="224" t="s">
        <v>260</v>
      </c>
      <c r="T59" s="224" t="s">
        <v>259</v>
      </c>
      <c r="U59" s="224" t="s">
        <v>251</v>
      </c>
      <c r="V59" s="224" t="s">
        <v>258</v>
      </c>
      <c r="W59" s="224" t="s">
        <v>257</v>
      </c>
      <c r="X59" s="224" t="s">
        <v>2002</v>
      </c>
    </row>
    <row r="60" spans="1:24" hidden="1">
      <c r="A60" s="224" t="s">
        <v>509</v>
      </c>
      <c r="B60" s="242">
        <v>44677</v>
      </c>
      <c r="C60" s="224">
        <v>0</v>
      </c>
      <c r="D60" s="224">
        <v>0</v>
      </c>
      <c r="E60" s="224">
        <v>0</v>
      </c>
      <c r="F60" s="224">
        <v>0</v>
      </c>
      <c r="G60" s="224" t="s">
        <v>1911</v>
      </c>
      <c r="H60" s="224">
        <v>1497035</v>
      </c>
      <c r="I60" s="224" t="s">
        <v>1912</v>
      </c>
      <c r="J60" s="224" t="s">
        <v>1913</v>
      </c>
      <c r="K60" s="224" t="s">
        <v>43</v>
      </c>
      <c r="M60" s="243">
        <v>1309000000</v>
      </c>
      <c r="O60" s="243">
        <v>1309000000</v>
      </c>
      <c r="P60" s="243">
        <f t="shared" si="0"/>
        <v>-1309000000</v>
      </c>
      <c r="Q60" s="243">
        <v>-886135392</v>
      </c>
      <c r="R60" s="224" t="s">
        <v>254</v>
      </c>
      <c r="S60" s="224" t="s">
        <v>253</v>
      </c>
      <c r="T60" s="224" t="s">
        <v>252</v>
      </c>
      <c r="U60" s="224" t="s">
        <v>251</v>
      </c>
      <c r="V60" s="224" t="s">
        <v>43</v>
      </c>
      <c r="W60" s="224">
        <v>0</v>
      </c>
    </row>
    <row r="61" spans="1:24" hidden="1">
      <c r="A61" s="224" t="s">
        <v>509</v>
      </c>
      <c r="B61" s="242">
        <v>44681</v>
      </c>
      <c r="C61" s="224">
        <v>0</v>
      </c>
      <c r="D61" s="224">
        <v>0</v>
      </c>
      <c r="E61" s="224">
        <v>0</v>
      </c>
      <c r="F61" s="224">
        <v>0</v>
      </c>
      <c r="G61" s="224" t="s">
        <v>1965</v>
      </c>
      <c r="H61" s="224">
        <v>1506173</v>
      </c>
      <c r="I61" s="224" t="s">
        <v>1966</v>
      </c>
      <c r="J61" s="224" t="s">
        <v>1965</v>
      </c>
      <c r="K61" s="224" t="s">
        <v>43</v>
      </c>
      <c r="L61" s="243">
        <v>53135392</v>
      </c>
      <c r="N61" s="243">
        <v>53135392</v>
      </c>
      <c r="P61" s="243">
        <f t="shared" si="0"/>
        <v>53135392</v>
      </c>
      <c r="Q61" s="243">
        <v>-833000000</v>
      </c>
      <c r="R61" s="224" t="s">
        <v>254</v>
      </c>
      <c r="S61" s="224" t="s">
        <v>253</v>
      </c>
      <c r="T61" s="224" t="s">
        <v>252</v>
      </c>
      <c r="U61" s="224" t="s">
        <v>251</v>
      </c>
      <c r="V61" s="224" t="s">
        <v>43</v>
      </c>
      <c r="W61" s="224">
        <v>0</v>
      </c>
    </row>
    <row r="62" spans="1:24">
      <c r="A62" s="224" t="s">
        <v>509</v>
      </c>
      <c r="B62" s="242">
        <v>44704</v>
      </c>
      <c r="C62" s="224">
        <v>107</v>
      </c>
      <c r="D62" s="224" t="s">
        <v>242</v>
      </c>
      <c r="E62" s="224">
        <v>1070873</v>
      </c>
      <c r="F62" s="224">
        <v>0</v>
      </c>
      <c r="G62" s="224" t="s">
        <v>262</v>
      </c>
      <c r="H62" s="224" t="s">
        <v>2005</v>
      </c>
      <c r="J62" s="224">
        <v>0</v>
      </c>
      <c r="K62" s="224" t="s">
        <v>43</v>
      </c>
      <c r="L62" s="243">
        <v>59500000</v>
      </c>
      <c r="N62" s="243">
        <v>59500000</v>
      </c>
      <c r="P62" s="243">
        <f t="shared" si="0"/>
        <v>59500000</v>
      </c>
      <c r="Q62" s="243">
        <v>-773500000</v>
      </c>
      <c r="R62" s="224" t="s">
        <v>261</v>
      </c>
      <c r="S62" s="224" t="s">
        <v>260</v>
      </c>
      <c r="T62" s="224" t="s">
        <v>259</v>
      </c>
      <c r="U62" s="224" t="s">
        <v>251</v>
      </c>
      <c r="V62" s="224" t="s">
        <v>258</v>
      </c>
      <c r="W62" s="224" t="s">
        <v>257</v>
      </c>
      <c r="X62" s="224" t="s">
        <v>2006</v>
      </c>
    </row>
    <row r="63" spans="1:24">
      <c r="A63" s="224" t="s">
        <v>509</v>
      </c>
      <c r="B63" s="242">
        <v>44704</v>
      </c>
      <c r="C63" s="224">
        <v>107</v>
      </c>
      <c r="D63" s="224" t="s">
        <v>242</v>
      </c>
      <c r="E63" s="224">
        <v>1070873</v>
      </c>
      <c r="F63" s="224">
        <v>0</v>
      </c>
      <c r="G63" s="224" t="s">
        <v>262</v>
      </c>
      <c r="H63" s="224" t="s">
        <v>2007</v>
      </c>
      <c r="J63" s="224">
        <v>0</v>
      </c>
      <c r="K63" s="224" t="s">
        <v>43</v>
      </c>
      <c r="L63" s="243">
        <v>238000000</v>
      </c>
      <c r="N63" s="243">
        <v>238000000</v>
      </c>
      <c r="P63" s="243">
        <f t="shared" si="0"/>
        <v>238000000</v>
      </c>
      <c r="Q63" s="243">
        <v>-535500000</v>
      </c>
      <c r="R63" s="224" t="s">
        <v>261</v>
      </c>
      <c r="S63" s="224" t="s">
        <v>260</v>
      </c>
      <c r="T63" s="224" t="s">
        <v>259</v>
      </c>
      <c r="U63" s="224" t="s">
        <v>251</v>
      </c>
      <c r="V63" s="224" t="s">
        <v>258</v>
      </c>
      <c r="W63" s="224" t="s">
        <v>257</v>
      </c>
      <c r="X63" s="224" t="s">
        <v>2006</v>
      </c>
    </row>
    <row r="64" spans="1:24">
      <c r="A64" s="224" t="s">
        <v>509</v>
      </c>
      <c r="B64" s="242">
        <v>44729</v>
      </c>
      <c r="C64" s="224">
        <v>107</v>
      </c>
      <c r="D64" s="224" t="s">
        <v>242</v>
      </c>
      <c r="E64" s="224">
        <v>1070873</v>
      </c>
      <c r="F64" s="224">
        <v>0</v>
      </c>
      <c r="G64" s="224" t="s">
        <v>262</v>
      </c>
      <c r="H64" s="224" t="s">
        <v>2008</v>
      </c>
      <c r="J64" s="224">
        <v>0</v>
      </c>
      <c r="K64" s="224" t="s">
        <v>43</v>
      </c>
      <c r="L64" s="243">
        <v>59500000</v>
      </c>
      <c r="N64" s="243">
        <v>59500000</v>
      </c>
      <c r="P64" s="243">
        <f t="shared" si="0"/>
        <v>59500000</v>
      </c>
      <c r="Q64" s="243">
        <v>-476000000</v>
      </c>
      <c r="R64" s="224" t="s">
        <v>261</v>
      </c>
      <c r="S64" s="224" t="s">
        <v>260</v>
      </c>
      <c r="T64" s="224" t="s">
        <v>259</v>
      </c>
      <c r="U64" s="224" t="s">
        <v>251</v>
      </c>
      <c r="V64" s="224" t="s">
        <v>258</v>
      </c>
      <c r="W64" s="224" t="s">
        <v>257</v>
      </c>
      <c r="X64" s="224" t="s">
        <v>1870</v>
      </c>
    </row>
    <row r="65" spans="1:24">
      <c r="A65" s="224" t="s">
        <v>509</v>
      </c>
      <c r="B65" s="242">
        <v>44750</v>
      </c>
      <c r="C65" s="224">
        <v>107</v>
      </c>
      <c r="D65" s="224" t="s">
        <v>242</v>
      </c>
      <c r="E65" s="224">
        <v>1070873</v>
      </c>
      <c r="F65" s="224">
        <v>0</v>
      </c>
      <c r="G65" s="224" t="s">
        <v>262</v>
      </c>
      <c r="H65" s="224" t="s">
        <v>1869</v>
      </c>
      <c r="J65" s="224">
        <v>0</v>
      </c>
      <c r="K65" s="224" t="s">
        <v>43</v>
      </c>
      <c r="L65" s="243">
        <v>59500000</v>
      </c>
      <c r="N65" s="243">
        <v>59500000</v>
      </c>
      <c r="P65" s="243">
        <f t="shared" si="0"/>
        <v>59500000</v>
      </c>
      <c r="Q65" s="243">
        <v>-416500000</v>
      </c>
      <c r="R65" s="224" t="s">
        <v>261</v>
      </c>
      <c r="S65" s="224" t="s">
        <v>260</v>
      </c>
      <c r="T65" s="224" t="s">
        <v>259</v>
      </c>
      <c r="U65" s="224" t="s">
        <v>251</v>
      </c>
      <c r="V65" s="224" t="s">
        <v>258</v>
      </c>
      <c r="W65" s="224" t="s">
        <v>257</v>
      </c>
      <c r="X65" s="224" t="s">
        <v>1870</v>
      </c>
    </row>
    <row r="66" spans="1:24">
      <c r="A66" s="224" t="s">
        <v>509</v>
      </c>
      <c r="B66" s="242">
        <v>44785</v>
      </c>
      <c r="C66" s="224">
        <v>107</v>
      </c>
      <c r="D66" s="224" t="s">
        <v>242</v>
      </c>
      <c r="E66" s="224">
        <v>1070873</v>
      </c>
      <c r="F66" s="224">
        <v>0</v>
      </c>
      <c r="G66" s="224" t="s">
        <v>262</v>
      </c>
      <c r="H66" s="224" t="s">
        <v>1871</v>
      </c>
      <c r="J66" s="224">
        <v>0</v>
      </c>
      <c r="K66" s="224" t="s">
        <v>43</v>
      </c>
      <c r="L66" s="243">
        <v>59500000</v>
      </c>
      <c r="N66" s="243">
        <v>59500000</v>
      </c>
      <c r="P66" s="243">
        <f t="shared" ref="P66:P129" si="1">+N66-O66</f>
        <v>59500000</v>
      </c>
      <c r="Q66" s="243">
        <v>-357000000</v>
      </c>
      <c r="R66" s="224" t="s">
        <v>261</v>
      </c>
      <c r="S66" s="224" t="s">
        <v>260</v>
      </c>
      <c r="T66" s="224" t="s">
        <v>259</v>
      </c>
      <c r="U66" s="224" t="s">
        <v>251</v>
      </c>
      <c r="V66" s="224" t="s">
        <v>258</v>
      </c>
      <c r="W66" s="224" t="s">
        <v>257</v>
      </c>
      <c r="X66" s="224" t="s">
        <v>1870</v>
      </c>
    </row>
    <row r="67" spans="1:24">
      <c r="A67" s="224" t="s">
        <v>509</v>
      </c>
      <c r="B67" s="242">
        <v>44809</v>
      </c>
      <c r="C67" s="224">
        <v>107</v>
      </c>
      <c r="D67" s="224" t="s">
        <v>242</v>
      </c>
      <c r="E67" s="224">
        <v>1070873</v>
      </c>
      <c r="F67" s="224">
        <v>0</v>
      </c>
      <c r="G67" s="224" t="s">
        <v>262</v>
      </c>
      <c r="H67" s="224" t="s">
        <v>1872</v>
      </c>
      <c r="J67" s="224">
        <v>0</v>
      </c>
      <c r="K67" s="224" t="s">
        <v>43</v>
      </c>
      <c r="L67" s="243">
        <v>59500000</v>
      </c>
      <c r="N67" s="243">
        <v>59500000</v>
      </c>
      <c r="P67" s="243">
        <f t="shared" si="1"/>
        <v>59500000</v>
      </c>
      <c r="Q67" s="243">
        <v>-297500000</v>
      </c>
      <c r="R67" s="224" t="s">
        <v>261</v>
      </c>
      <c r="S67" s="224" t="s">
        <v>260</v>
      </c>
      <c r="T67" s="224" t="s">
        <v>259</v>
      </c>
      <c r="U67" s="224" t="s">
        <v>251</v>
      </c>
      <c r="V67" s="224" t="s">
        <v>258</v>
      </c>
      <c r="W67" s="224" t="s">
        <v>257</v>
      </c>
      <c r="X67" s="224" t="s">
        <v>1870</v>
      </c>
    </row>
    <row r="68" spans="1:24">
      <c r="A68" s="224" t="s">
        <v>509</v>
      </c>
      <c r="B68" s="242">
        <v>44854</v>
      </c>
      <c r="C68" s="224">
        <v>107</v>
      </c>
      <c r="D68" s="224" t="s">
        <v>242</v>
      </c>
      <c r="E68" s="224">
        <v>1070873</v>
      </c>
      <c r="F68" s="224">
        <v>0</v>
      </c>
      <c r="G68" s="224" t="s">
        <v>262</v>
      </c>
      <c r="H68" s="224" t="s">
        <v>2009</v>
      </c>
      <c r="J68" s="224">
        <v>0</v>
      </c>
      <c r="K68" s="224" t="s">
        <v>43</v>
      </c>
      <c r="L68" s="243">
        <v>59500000</v>
      </c>
      <c r="N68" s="243">
        <v>59500000</v>
      </c>
      <c r="P68" s="243">
        <f t="shared" si="1"/>
        <v>59500000</v>
      </c>
      <c r="Q68" s="243">
        <v>-238000000</v>
      </c>
      <c r="R68" s="224" t="s">
        <v>261</v>
      </c>
      <c r="S68" s="224" t="s">
        <v>260</v>
      </c>
      <c r="T68" s="224" t="s">
        <v>259</v>
      </c>
      <c r="U68" s="224" t="s">
        <v>251</v>
      </c>
      <c r="V68" s="224" t="s">
        <v>258</v>
      </c>
      <c r="W68" s="224" t="s">
        <v>257</v>
      </c>
      <c r="X68" s="224" t="s">
        <v>1870</v>
      </c>
    </row>
    <row r="69" spans="1:24">
      <c r="A69" s="224" t="s">
        <v>509</v>
      </c>
      <c r="B69" s="242">
        <v>44872</v>
      </c>
      <c r="C69" s="224">
        <v>107</v>
      </c>
      <c r="D69" s="224" t="s">
        <v>242</v>
      </c>
      <c r="E69" s="224">
        <v>1070873</v>
      </c>
      <c r="F69" s="224">
        <v>0</v>
      </c>
      <c r="G69" s="224" t="s">
        <v>262</v>
      </c>
      <c r="H69" s="224" t="s">
        <v>2010</v>
      </c>
      <c r="J69" s="224">
        <v>0</v>
      </c>
      <c r="K69" s="224" t="s">
        <v>43</v>
      </c>
      <c r="L69" s="243">
        <v>59500000</v>
      </c>
      <c r="N69" s="243">
        <v>59500000</v>
      </c>
      <c r="P69" s="243">
        <f t="shared" si="1"/>
        <v>59500000</v>
      </c>
      <c r="Q69" s="243">
        <v>-178500000</v>
      </c>
      <c r="R69" s="224" t="s">
        <v>261</v>
      </c>
      <c r="S69" s="224" t="s">
        <v>260</v>
      </c>
      <c r="T69" s="224" t="s">
        <v>259</v>
      </c>
      <c r="U69" s="224" t="s">
        <v>251</v>
      </c>
      <c r="V69" s="224" t="s">
        <v>258</v>
      </c>
      <c r="W69" s="224" t="s">
        <v>257</v>
      </c>
      <c r="X69" s="224" t="s">
        <v>1870</v>
      </c>
    </row>
    <row r="70" spans="1:24">
      <c r="A70" s="224" t="s">
        <v>509</v>
      </c>
      <c r="B70" s="242">
        <v>44897</v>
      </c>
      <c r="C70" s="224">
        <v>107</v>
      </c>
      <c r="D70" s="224" t="s">
        <v>242</v>
      </c>
      <c r="E70" s="224">
        <v>1070873</v>
      </c>
      <c r="F70" s="224">
        <v>0</v>
      </c>
      <c r="G70" s="224" t="s">
        <v>262</v>
      </c>
      <c r="H70" s="224" t="s">
        <v>2011</v>
      </c>
      <c r="J70" s="224">
        <v>0</v>
      </c>
      <c r="K70" s="224" t="s">
        <v>43</v>
      </c>
      <c r="L70" s="243">
        <v>514263612</v>
      </c>
      <c r="N70" s="243">
        <v>514263612</v>
      </c>
      <c r="P70" s="243">
        <f t="shared" si="1"/>
        <v>514263612</v>
      </c>
      <c r="Q70" s="243">
        <v>335763612</v>
      </c>
      <c r="R70" s="224" t="s">
        <v>261</v>
      </c>
      <c r="S70" s="224" t="s">
        <v>260</v>
      </c>
      <c r="T70" s="224" t="s">
        <v>259</v>
      </c>
      <c r="U70" s="224" t="s">
        <v>251</v>
      </c>
      <c r="V70" s="224" t="s">
        <v>258</v>
      </c>
      <c r="W70" s="224" t="s">
        <v>257</v>
      </c>
      <c r="X70" s="224" t="s">
        <v>1870</v>
      </c>
    </row>
    <row r="71" spans="1:24">
      <c r="A71" s="224" t="s">
        <v>509</v>
      </c>
      <c r="B71" s="242">
        <v>44897</v>
      </c>
      <c r="C71" s="224">
        <v>107</v>
      </c>
      <c r="D71" s="224" t="s">
        <v>242</v>
      </c>
      <c r="E71" s="224">
        <v>1070873</v>
      </c>
      <c r="F71" s="224">
        <v>0</v>
      </c>
      <c r="G71" s="224" t="s">
        <v>262</v>
      </c>
      <c r="H71" s="224" t="s">
        <v>2012</v>
      </c>
      <c r="J71" s="224">
        <v>0</v>
      </c>
      <c r="K71" s="224" t="s">
        <v>43</v>
      </c>
      <c r="L71" s="243">
        <v>59500000</v>
      </c>
      <c r="N71" s="243">
        <v>59500000</v>
      </c>
      <c r="P71" s="243">
        <f t="shared" si="1"/>
        <v>59500000</v>
      </c>
      <c r="Q71" s="243">
        <v>395263612</v>
      </c>
      <c r="R71" s="224" t="s">
        <v>261</v>
      </c>
      <c r="S71" s="224" t="s">
        <v>260</v>
      </c>
      <c r="T71" s="224" t="s">
        <v>259</v>
      </c>
      <c r="U71" s="224" t="s">
        <v>251</v>
      </c>
      <c r="V71" s="224" t="s">
        <v>258</v>
      </c>
      <c r="W71" s="224" t="s">
        <v>257</v>
      </c>
      <c r="X71" s="224" t="s">
        <v>1870</v>
      </c>
    </row>
    <row r="72" spans="1:24" hidden="1">
      <c r="A72" s="224" t="s">
        <v>509</v>
      </c>
      <c r="B72" s="242">
        <v>44926</v>
      </c>
      <c r="C72" s="224">
        <v>0</v>
      </c>
      <c r="D72" s="224">
        <v>0</v>
      </c>
      <c r="E72" s="224">
        <v>0</v>
      </c>
      <c r="F72" s="224">
        <v>0</v>
      </c>
      <c r="G72" s="224" t="s">
        <v>1975</v>
      </c>
      <c r="H72" s="224">
        <v>1576329</v>
      </c>
      <c r="I72" s="224" t="s">
        <v>1976</v>
      </c>
      <c r="J72" s="224" t="s">
        <v>1975</v>
      </c>
      <c r="K72" s="224" t="s">
        <v>43</v>
      </c>
      <c r="M72" s="243">
        <v>514263612</v>
      </c>
      <c r="O72" s="243">
        <v>514263612</v>
      </c>
      <c r="P72" s="243">
        <f t="shared" si="1"/>
        <v>-514263612</v>
      </c>
      <c r="Q72" s="243">
        <v>-119000000</v>
      </c>
      <c r="R72" s="224" t="s">
        <v>254</v>
      </c>
      <c r="S72" s="224" t="s">
        <v>253</v>
      </c>
      <c r="T72" s="224" t="s">
        <v>252</v>
      </c>
      <c r="U72" s="224" t="s">
        <v>251</v>
      </c>
      <c r="V72" s="224" t="s">
        <v>43</v>
      </c>
      <c r="W72" s="224">
        <v>0</v>
      </c>
    </row>
    <row r="73" spans="1:24" hidden="1">
      <c r="A73" s="224" t="s">
        <v>878</v>
      </c>
      <c r="B73" s="242">
        <v>44562</v>
      </c>
      <c r="C73" s="224">
        <v>0</v>
      </c>
      <c r="D73" s="224">
        <v>0</v>
      </c>
      <c r="E73" s="224">
        <v>0</v>
      </c>
      <c r="F73" s="224">
        <v>0</v>
      </c>
      <c r="G73" s="224" t="s">
        <v>1898</v>
      </c>
      <c r="H73" s="224">
        <v>1496983</v>
      </c>
      <c r="I73" s="224" t="s">
        <v>1899</v>
      </c>
      <c r="J73" s="224" t="s">
        <v>255</v>
      </c>
      <c r="K73" s="224" t="s">
        <v>43</v>
      </c>
      <c r="L73" s="243">
        <v>35391368793</v>
      </c>
      <c r="M73" s="243">
        <v>35391368793</v>
      </c>
      <c r="N73" s="243">
        <v>35391368793</v>
      </c>
      <c r="O73" s="243">
        <v>35391368793</v>
      </c>
      <c r="P73" s="243">
        <f t="shared" si="1"/>
        <v>0</v>
      </c>
      <c r="Q73" s="243">
        <v>0</v>
      </c>
      <c r="R73" s="224" t="s">
        <v>254</v>
      </c>
      <c r="S73" s="224" t="s">
        <v>256</v>
      </c>
      <c r="T73" s="224" t="s">
        <v>255</v>
      </c>
      <c r="U73" s="224" t="s">
        <v>251</v>
      </c>
      <c r="V73" s="224" t="s">
        <v>43</v>
      </c>
      <c r="W73" s="224">
        <v>0</v>
      </c>
    </row>
    <row r="74" spans="1:24" hidden="1">
      <c r="A74" s="224" t="s">
        <v>515</v>
      </c>
      <c r="B74" s="242">
        <v>44562</v>
      </c>
      <c r="C74" s="224">
        <v>0</v>
      </c>
      <c r="D74" s="224">
        <v>0</v>
      </c>
      <c r="E74" s="224">
        <v>0</v>
      </c>
      <c r="F74" s="224">
        <v>0</v>
      </c>
      <c r="G74" s="224" t="s">
        <v>1898</v>
      </c>
      <c r="H74" s="224">
        <v>1496983</v>
      </c>
      <c r="I74" s="224" t="s">
        <v>1899</v>
      </c>
      <c r="J74" s="224" t="s">
        <v>255</v>
      </c>
      <c r="K74" s="224" t="s">
        <v>43</v>
      </c>
      <c r="L74" s="243">
        <v>350050028</v>
      </c>
      <c r="M74" s="243">
        <v>157175014</v>
      </c>
      <c r="N74" s="243">
        <v>350050028</v>
      </c>
      <c r="O74" s="243">
        <v>157175014</v>
      </c>
      <c r="P74" s="243">
        <f t="shared" si="1"/>
        <v>192875014</v>
      </c>
      <c r="Q74" s="243">
        <v>192875014</v>
      </c>
      <c r="R74" s="224" t="s">
        <v>254</v>
      </c>
      <c r="S74" s="224" t="s">
        <v>256</v>
      </c>
      <c r="T74" s="224" t="s">
        <v>255</v>
      </c>
      <c r="U74" s="224" t="s">
        <v>251</v>
      </c>
      <c r="V74" s="224" t="s">
        <v>43</v>
      </c>
      <c r="W74" s="224">
        <v>0</v>
      </c>
    </row>
    <row r="75" spans="1:24" hidden="1">
      <c r="A75" s="224" t="s">
        <v>516</v>
      </c>
      <c r="B75" s="242">
        <v>44562</v>
      </c>
      <c r="C75" s="224">
        <v>0</v>
      </c>
      <c r="D75" s="224">
        <v>0</v>
      </c>
      <c r="E75" s="224">
        <v>0</v>
      </c>
      <c r="F75" s="224">
        <v>0</v>
      </c>
      <c r="G75" s="224" t="s">
        <v>1898</v>
      </c>
      <c r="H75" s="224">
        <v>1496983</v>
      </c>
      <c r="I75" s="224" t="s">
        <v>1899</v>
      </c>
      <c r="J75" s="224" t="s">
        <v>255</v>
      </c>
      <c r="K75" s="224" t="s">
        <v>43</v>
      </c>
      <c r="L75" s="243">
        <v>50094159434</v>
      </c>
      <c r="M75" s="243">
        <v>50564770399</v>
      </c>
      <c r="N75" s="243">
        <v>50094159434</v>
      </c>
      <c r="O75" s="243">
        <v>50564770399</v>
      </c>
      <c r="P75" s="243">
        <f t="shared" si="1"/>
        <v>-470610965</v>
      </c>
      <c r="Q75" s="243">
        <v>-277735951</v>
      </c>
      <c r="R75" s="224" t="s">
        <v>254</v>
      </c>
      <c r="S75" s="224" t="s">
        <v>256</v>
      </c>
      <c r="T75" s="224" t="s">
        <v>255</v>
      </c>
      <c r="U75" s="224" t="s">
        <v>251</v>
      </c>
      <c r="V75" s="224" t="s">
        <v>43</v>
      </c>
      <c r="W75" s="224">
        <v>0</v>
      </c>
    </row>
    <row r="76" spans="1:24">
      <c r="A76" s="224" t="s">
        <v>516</v>
      </c>
      <c r="B76" s="242">
        <v>44592</v>
      </c>
      <c r="C76" s="224">
        <v>107</v>
      </c>
      <c r="D76" s="224" t="s">
        <v>250</v>
      </c>
      <c r="E76" s="224">
        <v>1070874</v>
      </c>
      <c r="F76" s="224">
        <v>0</v>
      </c>
      <c r="G76" s="224" t="s">
        <v>262</v>
      </c>
      <c r="H76" s="224" t="s">
        <v>2013</v>
      </c>
      <c r="J76" s="224">
        <v>0</v>
      </c>
      <c r="K76" s="224" t="s">
        <v>43</v>
      </c>
      <c r="L76" s="243">
        <v>35700000</v>
      </c>
      <c r="N76" s="243">
        <v>35700000</v>
      </c>
      <c r="P76" s="243">
        <f t="shared" si="1"/>
        <v>35700000</v>
      </c>
      <c r="Q76" s="243">
        <v>-242035951</v>
      </c>
      <c r="R76" s="224" t="s">
        <v>261</v>
      </c>
      <c r="S76" s="224" t="s">
        <v>260</v>
      </c>
      <c r="T76" s="224" t="s">
        <v>259</v>
      </c>
      <c r="U76" s="224" t="s">
        <v>251</v>
      </c>
      <c r="V76" s="224" t="s">
        <v>258</v>
      </c>
      <c r="W76" s="224" t="s">
        <v>257</v>
      </c>
      <c r="X76" s="224" t="s">
        <v>365</v>
      </c>
    </row>
    <row r="77" spans="1:24">
      <c r="A77" s="224" t="s">
        <v>516</v>
      </c>
      <c r="B77" s="242">
        <v>44610</v>
      </c>
      <c r="C77" s="224">
        <v>107</v>
      </c>
      <c r="D77" s="224" t="s">
        <v>250</v>
      </c>
      <c r="E77" s="224">
        <v>1070874</v>
      </c>
      <c r="F77" s="224">
        <v>0</v>
      </c>
      <c r="G77" s="224" t="s">
        <v>262</v>
      </c>
      <c r="H77" s="224" t="s">
        <v>2014</v>
      </c>
      <c r="J77" s="224">
        <v>0</v>
      </c>
      <c r="K77" s="224" t="s">
        <v>43</v>
      </c>
      <c r="L77" s="243">
        <v>35700000</v>
      </c>
      <c r="N77" s="243">
        <v>35700000</v>
      </c>
      <c r="P77" s="243">
        <f t="shared" si="1"/>
        <v>35700000</v>
      </c>
      <c r="Q77" s="243">
        <v>-206335951</v>
      </c>
      <c r="R77" s="224" t="s">
        <v>261</v>
      </c>
      <c r="S77" s="224" t="s">
        <v>260</v>
      </c>
      <c r="T77" s="224" t="s">
        <v>259</v>
      </c>
      <c r="U77" s="224" t="s">
        <v>251</v>
      </c>
      <c r="V77" s="224" t="s">
        <v>258</v>
      </c>
      <c r="W77" s="224" t="s">
        <v>257</v>
      </c>
      <c r="X77" s="224" t="s">
        <v>365</v>
      </c>
    </row>
    <row r="78" spans="1:24">
      <c r="A78" s="224" t="s">
        <v>516</v>
      </c>
      <c r="B78" s="242">
        <v>44623</v>
      </c>
      <c r="C78" s="224">
        <v>107</v>
      </c>
      <c r="D78" s="224" t="s">
        <v>250</v>
      </c>
      <c r="E78" s="224">
        <v>1070874</v>
      </c>
      <c r="F78" s="224">
        <v>0</v>
      </c>
      <c r="G78" s="224" t="s">
        <v>262</v>
      </c>
      <c r="H78" s="224" t="s">
        <v>2015</v>
      </c>
      <c r="J78" s="224">
        <v>0</v>
      </c>
      <c r="K78" s="224" t="s">
        <v>43</v>
      </c>
      <c r="L78" s="243">
        <v>63082583</v>
      </c>
      <c r="N78" s="243">
        <v>63082583</v>
      </c>
      <c r="P78" s="243">
        <f t="shared" si="1"/>
        <v>63082583</v>
      </c>
      <c r="Q78" s="243">
        <v>-143253368</v>
      </c>
      <c r="R78" s="224" t="s">
        <v>261</v>
      </c>
      <c r="S78" s="224" t="s">
        <v>260</v>
      </c>
      <c r="T78" s="224" t="s">
        <v>259</v>
      </c>
      <c r="U78" s="224" t="s">
        <v>251</v>
      </c>
      <c r="V78" s="224" t="s">
        <v>258</v>
      </c>
      <c r="W78" s="224" t="s">
        <v>257</v>
      </c>
      <c r="X78" s="224" t="s">
        <v>365</v>
      </c>
    </row>
    <row r="79" spans="1:24">
      <c r="A79" s="224" t="s">
        <v>516</v>
      </c>
      <c r="B79" s="242">
        <v>44669</v>
      </c>
      <c r="C79" s="224">
        <v>107</v>
      </c>
      <c r="D79" s="224" t="s">
        <v>250</v>
      </c>
      <c r="E79" s="224">
        <v>1070874</v>
      </c>
      <c r="F79" s="224">
        <v>0</v>
      </c>
      <c r="G79" s="224" t="s">
        <v>262</v>
      </c>
      <c r="H79" s="224" t="s">
        <v>2016</v>
      </c>
      <c r="J79" s="224">
        <v>0</v>
      </c>
      <c r="K79" s="224" t="s">
        <v>43</v>
      </c>
      <c r="M79" s="243">
        <v>143253368</v>
      </c>
      <c r="O79" s="243">
        <v>143253368</v>
      </c>
      <c r="P79" s="243">
        <f t="shared" si="1"/>
        <v>-143253368</v>
      </c>
      <c r="Q79" s="243">
        <v>-286506736</v>
      </c>
      <c r="R79" s="224" t="s">
        <v>261</v>
      </c>
      <c r="S79" s="224" t="s">
        <v>264</v>
      </c>
      <c r="T79" s="224" t="s">
        <v>259</v>
      </c>
      <c r="U79" s="224" t="s">
        <v>251</v>
      </c>
      <c r="V79" s="224" t="s">
        <v>263</v>
      </c>
      <c r="W79" s="224" t="s">
        <v>257</v>
      </c>
      <c r="X79" s="224" t="s">
        <v>365</v>
      </c>
    </row>
    <row r="80" spans="1:24">
      <c r="A80" s="224" t="s">
        <v>516</v>
      </c>
      <c r="B80" s="242">
        <v>44669</v>
      </c>
      <c r="C80" s="224">
        <v>107</v>
      </c>
      <c r="D80" s="224" t="s">
        <v>250</v>
      </c>
      <c r="E80" s="224">
        <v>1070874</v>
      </c>
      <c r="F80" s="224">
        <v>0</v>
      </c>
      <c r="G80" s="224" t="s">
        <v>262</v>
      </c>
      <c r="H80" s="224" t="s">
        <v>2016</v>
      </c>
      <c r="J80" s="224">
        <v>0</v>
      </c>
      <c r="K80" s="224" t="s">
        <v>43</v>
      </c>
      <c r="L80" s="243">
        <v>143253368</v>
      </c>
      <c r="N80" s="243">
        <v>143253368</v>
      </c>
      <c r="P80" s="243">
        <f t="shared" si="1"/>
        <v>143253368</v>
      </c>
      <c r="Q80" s="243">
        <v>-143253368</v>
      </c>
      <c r="R80" s="224" t="s">
        <v>261</v>
      </c>
      <c r="S80" s="224" t="s">
        <v>260</v>
      </c>
      <c r="T80" s="224" t="s">
        <v>259</v>
      </c>
      <c r="U80" s="224" t="s">
        <v>251</v>
      </c>
      <c r="V80" s="224" t="s">
        <v>258</v>
      </c>
      <c r="W80" s="224" t="s">
        <v>257</v>
      </c>
      <c r="X80" s="224" t="s">
        <v>365</v>
      </c>
    </row>
    <row r="81" spans="1:24">
      <c r="A81" s="224" t="s">
        <v>516</v>
      </c>
      <c r="B81" s="242">
        <v>44671</v>
      </c>
      <c r="C81" s="224">
        <v>107</v>
      </c>
      <c r="D81" s="224" t="s">
        <v>250</v>
      </c>
      <c r="E81" s="224">
        <v>1070874</v>
      </c>
      <c r="F81" s="224">
        <v>0</v>
      </c>
      <c r="G81" s="224" t="s">
        <v>262</v>
      </c>
      <c r="H81" s="224" t="s">
        <v>2017</v>
      </c>
      <c r="J81" s="224">
        <v>0</v>
      </c>
      <c r="K81" s="224" t="s">
        <v>43</v>
      </c>
      <c r="L81" s="243">
        <v>90117976</v>
      </c>
      <c r="N81" s="243">
        <v>90117976</v>
      </c>
      <c r="P81" s="243">
        <f t="shared" si="1"/>
        <v>90117976</v>
      </c>
      <c r="Q81" s="243">
        <v>-53135392</v>
      </c>
      <c r="R81" s="224" t="s">
        <v>261</v>
      </c>
      <c r="S81" s="224" t="s">
        <v>260</v>
      </c>
      <c r="T81" s="224" t="s">
        <v>259</v>
      </c>
      <c r="U81" s="224" t="s">
        <v>251</v>
      </c>
      <c r="V81" s="224" t="s">
        <v>258</v>
      </c>
      <c r="W81" s="224" t="s">
        <v>257</v>
      </c>
      <c r="X81" s="224" t="s">
        <v>365</v>
      </c>
    </row>
    <row r="82" spans="1:24">
      <c r="A82" s="224" t="s">
        <v>516</v>
      </c>
      <c r="B82" s="242">
        <v>44671</v>
      </c>
      <c r="C82" s="224">
        <v>107</v>
      </c>
      <c r="D82" s="224" t="s">
        <v>250</v>
      </c>
      <c r="E82" s="224">
        <v>1070874</v>
      </c>
      <c r="F82" s="224">
        <v>0</v>
      </c>
      <c r="G82" s="224" t="s">
        <v>262</v>
      </c>
      <c r="H82" s="224" t="s">
        <v>2018</v>
      </c>
      <c r="J82" s="224">
        <v>0</v>
      </c>
      <c r="K82" s="224" t="s">
        <v>43</v>
      </c>
      <c r="L82" s="243">
        <v>95200000</v>
      </c>
      <c r="N82" s="243">
        <v>95200000</v>
      </c>
      <c r="P82" s="243">
        <f t="shared" si="1"/>
        <v>95200000</v>
      </c>
      <c r="Q82" s="243">
        <v>42064608</v>
      </c>
      <c r="R82" s="224" t="s">
        <v>261</v>
      </c>
      <c r="S82" s="224" t="s">
        <v>260</v>
      </c>
      <c r="T82" s="224" t="s">
        <v>259</v>
      </c>
      <c r="U82" s="224" t="s">
        <v>251</v>
      </c>
      <c r="V82" s="224" t="s">
        <v>258</v>
      </c>
      <c r="W82" s="224" t="s">
        <v>257</v>
      </c>
      <c r="X82" s="224" t="s">
        <v>2019</v>
      </c>
    </row>
    <row r="83" spans="1:24">
      <c r="A83" s="224" t="s">
        <v>516</v>
      </c>
      <c r="B83" s="242">
        <v>44671</v>
      </c>
      <c r="C83" s="224">
        <v>107</v>
      </c>
      <c r="D83" s="224" t="s">
        <v>250</v>
      </c>
      <c r="E83" s="224">
        <v>1070874</v>
      </c>
      <c r="F83" s="224">
        <v>0</v>
      </c>
      <c r="G83" s="224" t="s">
        <v>262</v>
      </c>
      <c r="H83" s="224" t="s">
        <v>2020</v>
      </c>
      <c r="J83" s="224">
        <v>0</v>
      </c>
      <c r="K83" s="224" t="s">
        <v>43</v>
      </c>
      <c r="L83" s="243">
        <v>380800000</v>
      </c>
      <c r="N83" s="243">
        <v>380800000</v>
      </c>
      <c r="P83" s="243">
        <f t="shared" si="1"/>
        <v>380800000</v>
      </c>
      <c r="Q83" s="243">
        <v>422864608</v>
      </c>
      <c r="R83" s="224" t="s">
        <v>261</v>
      </c>
      <c r="S83" s="224" t="s">
        <v>260</v>
      </c>
      <c r="T83" s="224" t="s">
        <v>259</v>
      </c>
      <c r="U83" s="224" t="s">
        <v>251</v>
      </c>
      <c r="V83" s="224" t="s">
        <v>258</v>
      </c>
      <c r="W83" s="224" t="s">
        <v>257</v>
      </c>
      <c r="X83" s="224" t="s">
        <v>2019</v>
      </c>
    </row>
    <row r="84" spans="1:24" hidden="1">
      <c r="A84" s="224" t="s">
        <v>516</v>
      </c>
      <c r="B84" s="242">
        <v>44677</v>
      </c>
      <c r="C84" s="224">
        <v>0</v>
      </c>
      <c r="D84" s="224">
        <v>0</v>
      </c>
      <c r="E84" s="224">
        <v>0</v>
      </c>
      <c r="F84" s="224">
        <v>0</v>
      </c>
      <c r="G84" s="224" t="s">
        <v>1911</v>
      </c>
      <c r="H84" s="224">
        <v>1497035</v>
      </c>
      <c r="I84" s="224" t="s">
        <v>1912</v>
      </c>
      <c r="J84" s="224" t="s">
        <v>1913</v>
      </c>
      <c r="K84" s="224" t="s">
        <v>43</v>
      </c>
      <c r="M84" s="243">
        <v>1309000000</v>
      </c>
      <c r="O84" s="243">
        <v>1309000000</v>
      </c>
      <c r="P84" s="243">
        <f t="shared" si="1"/>
        <v>-1309000000</v>
      </c>
      <c r="Q84" s="243">
        <v>-886135392</v>
      </c>
      <c r="R84" s="224" t="s">
        <v>254</v>
      </c>
      <c r="S84" s="224" t="s">
        <v>253</v>
      </c>
      <c r="T84" s="224" t="s">
        <v>252</v>
      </c>
      <c r="U84" s="224" t="s">
        <v>251</v>
      </c>
      <c r="V84" s="224" t="s">
        <v>43</v>
      </c>
      <c r="W84" s="224">
        <v>0</v>
      </c>
    </row>
    <row r="85" spans="1:24" hidden="1">
      <c r="A85" s="224" t="s">
        <v>516</v>
      </c>
      <c r="B85" s="242">
        <v>44681</v>
      </c>
      <c r="C85" s="224">
        <v>0</v>
      </c>
      <c r="D85" s="224">
        <v>0</v>
      </c>
      <c r="E85" s="224">
        <v>0</v>
      </c>
      <c r="F85" s="224">
        <v>0</v>
      </c>
      <c r="G85" s="224" t="s">
        <v>1965</v>
      </c>
      <c r="H85" s="224">
        <v>1506173</v>
      </c>
      <c r="I85" s="224" t="s">
        <v>1966</v>
      </c>
      <c r="J85" s="224" t="s">
        <v>1965</v>
      </c>
      <c r="K85" s="224" t="s">
        <v>43</v>
      </c>
      <c r="L85" s="243">
        <v>53135392</v>
      </c>
      <c r="N85" s="243">
        <v>53135392</v>
      </c>
      <c r="P85" s="243">
        <f t="shared" si="1"/>
        <v>53135392</v>
      </c>
      <c r="Q85" s="243">
        <v>-833000000</v>
      </c>
      <c r="R85" s="224" t="s">
        <v>254</v>
      </c>
      <c r="S85" s="224" t="s">
        <v>253</v>
      </c>
      <c r="T85" s="224" t="s">
        <v>252</v>
      </c>
      <c r="U85" s="224" t="s">
        <v>251</v>
      </c>
      <c r="V85" s="224" t="s">
        <v>43</v>
      </c>
      <c r="W85" s="224">
        <v>0</v>
      </c>
    </row>
    <row r="86" spans="1:24">
      <c r="A86" s="224" t="s">
        <v>516</v>
      </c>
      <c r="B86" s="242">
        <v>44692</v>
      </c>
      <c r="C86" s="224">
        <v>107</v>
      </c>
      <c r="D86" s="224" t="s">
        <v>250</v>
      </c>
      <c r="E86" s="224">
        <v>1070874</v>
      </c>
      <c r="F86" s="224">
        <v>0</v>
      </c>
      <c r="G86" s="224" t="s">
        <v>262</v>
      </c>
      <c r="H86" s="224" t="s">
        <v>2021</v>
      </c>
      <c r="J86" s="224">
        <v>0</v>
      </c>
      <c r="K86" s="224" t="s">
        <v>43</v>
      </c>
      <c r="L86" s="243">
        <v>59500000</v>
      </c>
      <c r="N86" s="243">
        <v>59500000</v>
      </c>
      <c r="P86" s="243">
        <f t="shared" si="1"/>
        <v>59500000</v>
      </c>
      <c r="Q86" s="243">
        <v>-773500000</v>
      </c>
      <c r="R86" s="224" t="s">
        <v>261</v>
      </c>
      <c r="S86" s="224" t="s">
        <v>260</v>
      </c>
      <c r="T86" s="224" t="s">
        <v>259</v>
      </c>
      <c r="U86" s="224" t="s">
        <v>251</v>
      </c>
      <c r="V86" s="224" t="s">
        <v>258</v>
      </c>
      <c r="W86" s="224" t="s">
        <v>257</v>
      </c>
      <c r="X86" s="224" t="s">
        <v>1874</v>
      </c>
    </row>
    <row r="87" spans="1:24">
      <c r="A87" s="224" t="s">
        <v>516</v>
      </c>
      <c r="B87" s="242">
        <v>44692</v>
      </c>
      <c r="C87" s="224">
        <v>107</v>
      </c>
      <c r="D87" s="224" t="s">
        <v>250</v>
      </c>
      <c r="E87" s="224">
        <v>1070874</v>
      </c>
      <c r="F87" s="224">
        <v>0</v>
      </c>
      <c r="G87" s="224" t="s">
        <v>262</v>
      </c>
      <c r="H87" s="224" t="s">
        <v>2022</v>
      </c>
      <c r="J87" s="224">
        <v>0</v>
      </c>
      <c r="K87" s="224" t="s">
        <v>43</v>
      </c>
      <c r="L87" s="243">
        <v>238000000</v>
      </c>
      <c r="N87" s="243">
        <v>238000000</v>
      </c>
      <c r="P87" s="243">
        <f t="shared" si="1"/>
        <v>238000000</v>
      </c>
      <c r="Q87" s="243">
        <v>-535500000</v>
      </c>
      <c r="R87" s="224" t="s">
        <v>261</v>
      </c>
      <c r="S87" s="224" t="s">
        <v>260</v>
      </c>
      <c r="T87" s="224" t="s">
        <v>259</v>
      </c>
      <c r="U87" s="224" t="s">
        <v>251</v>
      </c>
      <c r="V87" s="224" t="s">
        <v>258</v>
      </c>
      <c r="W87" s="224" t="s">
        <v>257</v>
      </c>
      <c r="X87" s="224" t="s">
        <v>1874</v>
      </c>
    </row>
    <row r="88" spans="1:24">
      <c r="A88" s="224" t="s">
        <v>516</v>
      </c>
      <c r="B88" s="242">
        <v>44727</v>
      </c>
      <c r="C88" s="224">
        <v>107</v>
      </c>
      <c r="D88" s="224" t="s">
        <v>250</v>
      </c>
      <c r="E88" s="224">
        <v>1070874</v>
      </c>
      <c r="F88" s="224">
        <v>0</v>
      </c>
      <c r="G88" s="224" t="s">
        <v>262</v>
      </c>
      <c r="H88" s="224" t="s">
        <v>2023</v>
      </c>
      <c r="J88" s="224">
        <v>0</v>
      </c>
      <c r="K88" s="224" t="s">
        <v>43</v>
      </c>
      <c r="L88" s="243">
        <v>59500000</v>
      </c>
      <c r="N88" s="243">
        <v>59500000</v>
      </c>
      <c r="P88" s="243">
        <f t="shared" si="1"/>
        <v>59500000</v>
      </c>
      <c r="Q88" s="243">
        <v>-476000000</v>
      </c>
      <c r="R88" s="224" t="s">
        <v>261</v>
      </c>
      <c r="S88" s="224" t="s">
        <v>260</v>
      </c>
      <c r="T88" s="224" t="s">
        <v>259</v>
      </c>
      <c r="U88" s="224" t="s">
        <v>251</v>
      </c>
      <c r="V88" s="224" t="s">
        <v>258</v>
      </c>
      <c r="W88" s="224" t="s">
        <v>257</v>
      </c>
      <c r="X88" s="224" t="s">
        <v>1874</v>
      </c>
    </row>
    <row r="89" spans="1:24">
      <c r="A89" s="224" t="s">
        <v>516</v>
      </c>
      <c r="B89" s="242">
        <v>44767</v>
      </c>
      <c r="C89" s="224">
        <v>107</v>
      </c>
      <c r="D89" s="224" t="s">
        <v>250</v>
      </c>
      <c r="E89" s="224">
        <v>1070874</v>
      </c>
      <c r="F89" s="224">
        <v>0</v>
      </c>
      <c r="G89" s="224" t="s">
        <v>262</v>
      </c>
      <c r="H89" s="224" t="s">
        <v>1873</v>
      </c>
      <c r="J89" s="224">
        <v>0</v>
      </c>
      <c r="K89" s="224" t="s">
        <v>43</v>
      </c>
      <c r="L89" s="243">
        <v>59500000</v>
      </c>
      <c r="N89" s="243">
        <v>59500000</v>
      </c>
      <c r="P89" s="243">
        <f t="shared" si="1"/>
        <v>59500000</v>
      </c>
      <c r="Q89" s="243">
        <v>-416500000</v>
      </c>
      <c r="R89" s="224" t="s">
        <v>261</v>
      </c>
      <c r="S89" s="224" t="s">
        <v>260</v>
      </c>
      <c r="T89" s="224" t="s">
        <v>259</v>
      </c>
      <c r="U89" s="224" t="s">
        <v>251</v>
      </c>
      <c r="V89" s="224" t="s">
        <v>258</v>
      </c>
      <c r="W89" s="224" t="s">
        <v>257</v>
      </c>
      <c r="X89" s="224" t="s">
        <v>1874</v>
      </c>
    </row>
    <row r="90" spans="1:24">
      <c r="A90" s="224" t="s">
        <v>516</v>
      </c>
      <c r="B90" s="242">
        <v>44795</v>
      </c>
      <c r="C90" s="224">
        <v>107</v>
      </c>
      <c r="D90" s="224" t="s">
        <v>250</v>
      </c>
      <c r="E90" s="224">
        <v>1070874</v>
      </c>
      <c r="F90" s="224">
        <v>0</v>
      </c>
      <c r="G90" s="224" t="s">
        <v>262</v>
      </c>
      <c r="H90" s="224" t="s">
        <v>1875</v>
      </c>
      <c r="J90" s="224">
        <v>0</v>
      </c>
      <c r="K90" s="224" t="s">
        <v>43</v>
      </c>
      <c r="L90" s="243">
        <v>59500000</v>
      </c>
      <c r="N90" s="243">
        <v>59500000</v>
      </c>
      <c r="P90" s="243">
        <f t="shared" si="1"/>
        <v>59500000</v>
      </c>
      <c r="Q90" s="243">
        <v>-357000000</v>
      </c>
      <c r="R90" s="224" t="s">
        <v>261</v>
      </c>
      <c r="S90" s="224" t="s">
        <v>260</v>
      </c>
      <c r="T90" s="224" t="s">
        <v>259</v>
      </c>
      <c r="U90" s="224" t="s">
        <v>251</v>
      </c>
      <c r="V90" s="224" t="s">
        <v>258</v>
      </c>
      <c r="W90" s="224" t="s">
        <v>257</v>
      </c>
      <c r="X90" s="224" t="s">
        <v>1874</v>
      </c>
    </row>
    <row r="91" spans="1:24">
      <c r="A91" s="224" t="s">
        <v>516</v>
      </c>
      <c r="B91" s="242">
        <v>44825</v>
      </c>
      <c r="C91" s="224">
        <v>107</v>
      </c>
      <c r="D91" s="224" t="s">
        <v>250</v>
      </c>
      <c r="E91" s="224">
        <v>1070874</v>
      </c>
      <c r="F91" s="224">
        <v>0</v>
      </c>
      <c r="G91" s="224" t="s">
        <v>262</v>
      </c>
      <c r="H91" s="224" t="s">
        <v>1876</v>
      </c>
      <c r="J91" s="224">
        <v>0</v>
      </c>
      <c r="K91" s="224" t="s">
        <v>43</v>
      </c>
      <c r="L91" s="243">
        <v>59500000</v>
      </c>
      <c r="N91" s="243">
        <v>59500000</v>
      </c>
      <c r="P91" s="243">
        <f t="shared" si="1"/>
        <v>59500000</v>
      </c>
      <c r="Q91" s="243">
        <v>-297500000</v>
      </c>
      <c r="R91" s="224" t="s">
        <v>261</v>
      </c>
      <c r="S91" s="224" t="s">
        <v>260</v>
      </c>
      <c r="T91" s="224" t="s">
        <v>259</v>
      </c>
      <c r="U91" s="224" t="s">
        <v>251</v>
      </c>
      <c r="V91" s="224" t="s">
        <v>258</v>
      </c>
      <c r="W91" s="224" t="s">
        <v>257</v>
      </c>
      <c r="X91" s="224" t="s">
        <v>1874</v>
      </c>
    </row>
    <row r="92" spans="1:24">
      <c r="A92" s="224" t="s">
        <v>516</v>
      </c>
      <c r="B92" s="242">
        <v>44865</v>
      </c>
      <c r="C92" s="224">
        <v>107</v>
      </c>
      <c r="D92" s="224" t="s">
        <v>250</v>
      </c>
      <c r="E92" s="224">
        <v>1070874</v>
      </c>
      <c r="F92" s="224">
        <v>0</v>
      </c>
      <c r="G92" s="224" t="s">
        <v>262</v>
      </c>
      <c r="H92" s="224" t="s">
        <v>2024</v>
      </c>
      <c r="J92" s="224">
        <v>0</v>
      </c>
      <c r="K92" s="224" t="s">
        <v>43</v>
      </c>
      <c r="L92" s="243">
        <v>59500000</v>
      </c>
      <c r="N92" s="243">
        <v>59500000</v>
      </c>
      <c r="P92" s="243">
        <f t="shared" si="1"/>
        <v>59500000</v>
      </c>
      <c r="Q92" s="243">
        <v>-238000000</v>
      </c>
      <c r="R92" s="224" t="s">
        <v>261</v>
      </c>
      <c r="S92" s="224" t="s">
        <v>260</v>
      </c>
      <c r="T92" s="224" t="s">
        <v>259</v>
      </c>
      <c r="U92" s="224" t="s">
        <v>251</v>
      </c>
      <c r="V92" s="224" t="s">
        <v>258</v>
      </c>
      <c r="W92" s="224" t="s">
        <v>257</v>
      </c>
      <c r="X92" s="224" t="s">
        <v>1874</v>
      </c>
    </row>
    <row r="93" spans="1:24">
      <c r="A93" s="224" t="s">
        <v>516</v>
      </c>
      <c r="B93" s="242">
        <v>44894</v>
      </c>
      <c r="C93" s="224">
        <v>107</v>
      </c>
      <c r="D93" s="224" t="s">
        <v>250</v>
      </c>
      <c r="E93" s="224">
        <v>1070874</v>
      </c>
      <c r="F93" s="224">
        <v>0</v>
      </c>
      <c r="G93" s="224" t="s">
        <v>262</v>
      </c>
      <c r="H93" s="224" t="s">
        <v>2025</v>
      </c>
      <c r="J93" s="224">
        <v>0</v>
      </c>
      <c r="K93" s="224" t="s">
        <v>43</v>
      </c>
      <c r="L93" s="243">
        <v>59500000</v>
      </c>
      <c r="N93" s="243">
        <v>59500000</v>
      </c>
      <c r="P93" s="243">
        <f t="shared" si="1"/>
        <v>59500000</v>
      </c>
      <c r="Q93" s="243">
        <v>-178500000</v>
      </c>
      <c r="R93" s="224" t="s">
        <v>261</v>
      </c>
      <c r="S93" s="224" t="s">
        <v>260</v>
      </c>
      <c r="T93" s="224" t="s">
        <v>259</v>
      </c>
      <c r="U93" s="224" t="s">
        <v>251</v>
      </c>
      <c r="V93" s="224" t="s">
        <v>258</v>
      </c>
      <c r="W93" s="224" t="s">
        <v>257</v>
      </c>
      <c r="X93" s="224" t="s">
        <v>1874</v>
      </c>
    </row>
    <row r="94" spans="1:24">
      <c r="A94" s="224" t="s">
        <v>516</v>
      </c>
      <c r="B94" s="242">
        <v>44896</v>
      </c>
      <c r="C94" s="224">
        <v>107</v>
      </c>
      <c r="D94" s="224" t="s">
        <v>250</v>
      </c>
      <c r="E94" s="224">
        <v>1070874</v>
      </c>
      <c r="F94" s="224">
        <v>0</v>
      </c>
      <c r="G94" s="224" t="s">
        <v>262</v>
      </c>
      <c r="H94" s="224" t="s">
        <v>2026</v>
      </c>
      <c r="J94" s="224">
        <v>0</v>
      </c>
      <c r="K94" s="224" t="s">
        <v>43</v>
      </c>
      <c r="L94" s="243">
        <v>514263612</v>
      </c>
      <c r="N94" s="243">
        <v>514263612</v>
      </c>
      <c r="P94" s="243">
        <f t="shared" si="1"/>
        <v>514263612</v>
      </c>
      <c r="Q94" s="243">
        <v>335763612</v>
      </c>
      <c r="R94" s="224" t="s">
        <v>261</v>
      </c>
      <c r="S94" s="224" t="s">
        <v>260</v>
      </c>
      <c r="T94" s="224" t="s">
        <v>259</v>
      </c>
      <c r="U94" s="224" t="s">
        <v>251</v>
      </c>
      <c r="V94" s="224" t="s">
        <v>258</v>
      </c>
      <c r="W94" s="224" t="s">
        <v>257</v>
      </c>
      <c r="X94" s="224" t="s">
        <v>1874</v>
      </c>
    </row>
    <row r="95" spans="1:24">
      <c r="A95" s="224" t="s">
        <v>516</v>
      </c>
      <c r="B95" s="242">
        <v>44915</v>
      </c>
      <c r="C95" s="224">
        <v>107</v>
      </c>
      <c r="D95" s="224" t="s">
        <v>250</v>
      </c>
      <c r="E95" s="224">
        <v>1070874</v>
      </c>
      <c r="F95" s="224">
        <v>0</v>
      </c>
      <c r="G95" s="224" t="s">
        <v>262</v>
      </c>
      <c r="H95" s="224" t="s">
        <v>2027</v>
      </c>
      <c r="J95" s="224">
        <v>0</v>
      </c>
      <c r="K95" s="224" t="s">
        <v>43</v>
      </c>
      <c r="L95" s="243">
        <v>59500000</v>
      </c>
      <c r="N95" s="243">
        <v>59500000</v>
      </c>
      <c r="P95" s="243">
        <f t="shared" si="1"/>
        <v>59500000</v>
      </c>
      <c r="Q95" s="243">
        <v>395263612</v>
      </c>
      <c r="R95" s="224" t="s">
        <v>261</v>
      </c>
      <c r="S95" s="224" t="s">
        <v>260</v>
      </c>
      <c r="T95" s="224" t="s">
        <v>259</v>
      </c>
      <c r="U95" s="224" t="s">
        <v>251</v>
      </c>
      <c r="V95" s="224" t="s">
        <v>258</v>
      </c>
      <c r="W95" s="224" t="s">
        <v>257</v>
      </c>
      <c r="X95" s="224" t="s">
        <v>1874</v>
      </c>
    </row>
    <row r="96" spans="1:24" hidden="1">
      <c r="A96" s="224" t="s">
        <v>516</v>
      </c>
      <c r="B96" s="242">
        <v>44926</v>
      </c>
      <c r="C96" s="224">
        <v>0</v>
      </c>
      <c r="D96" s="224">
        <v>0</v>
      </c>
      <c r="E96" s="224">
        <v>0</v>
      </c>
      <c r="F96" s="224">
        <v>0</v>
      </c>
      <c r="G96" s="224" t="s">
        <v>1975</v>
      </c>
      <c r="H96" s="224">
        <v>1576329</v>
      </c>
      <c r="I96" s="224" t="s">
        <v>1976</v>
      </c>
      <c r="J96" s="224" t="s">
        <v>1975</v>
      </c>
      <c r="K96" s="224" t="s">
        <v>43</v>
      </c>
      <c r="M96" s="243">
        <v>514263612</v>
      </c>
      <c r="O96" s="243">
        <v>514263612</v>
      </c>
      <c r="P96" s="243">
        <f t="shared" si="1"/>
        <v>-514263612</v>
      </c>
      <c r="Q96" s="243">
        <v>-119000000</v>
      </c>
      <c r="R96" s="224" t="s">
        <v>254</v>
      </c>
      <c r="S96" s="224" t="s">
        <v>253</v>
      </c>
      <c r="T96" s="224" t="s">
        <v>252</v>
      </c>
      <c r="U96" s="224" t="s">
        <v>251</v>
      </c>
      <c r="V96" s="224" t="s">
        <v>43</v>
      </c>
      <c r="W96" s="224">
        <v>0</v>
      </c>
    </row>
    <row r="97" spans="1:24" hidden="1">
      <c r="A97" s="224" t="s">
        <v>520</v>
      </c>
      <c r="B97" s="242">
        <v>44562</v>
      </c>
      <c r="C97" s="224">
        <v>0</v>
      </c>
      <c r="D97" s="224">
        <v>0</v>
      </c>
      <c r="E97" s="224">
        <v>0</v>
      </c>
      <c r="F97" s="224">
        <v>0</v>
      </c>
      <c r="G97" s="224" t="s">
        <v>1898</v>
      </c>
      <c r="H97" s="224">
        <v>1496983</v>
      </c>
      <c r="I97" s="224" t="s">
        <v>1899</v>
      </c>
      <c r="J97" s="224" t="s">
        <v>255</v>
      </c>
      <c r="K97" s="224" t="s">
        <v>43</v>
      </c>
      <c r="L97" s="243">
        <v>50393036945</v>
      </c>
      <c r="M97" s="243">
        <v>50670772896</v>
      </c>
      <c r="N97" s="243">
        <v>50393036945</v>
      </c>
      <c r="O97" s="243">
        <v>50670772896</v>
      </c>
      <c r="P97" s="243">
        <f t="shared" si="1"/>
        <v>-277735951</v>
      </c>
      <c r="Q97" s="243">
        <v>-277735951</v>
      </c>
      <c r="R97" s="224" t="s">
        <v>254</v>
      </c>
      <c r="S97" s="224" t="s">
        <v>256</v>
      </c>
      <c r="T97" s="224" t="s">
        <v>255</v>
      </c>
      <c r="U97" s="224" t="s">
        <v>251</v>
      </c>
      <c r="V97" s="224" t="s">
        <v>43</v>
      </c>
      <c r="W97" s="224">
        <v>0</v>
      </c>
    </row>
    <row r="98" spans="1:24">
      <c r="A98" s="224" t="s">
        <v>520</v>
      </c>
      <c r="B98" s="242">
        <v>44589</v>
      </c>
      <c r="C98" s="224">
        <v>107</v>
      </c>
      <c r="D98" s="224" t="s">
        <v>248</v>
      </c>
      <c r="E98" s="224">
        <v>3314786</v>
      </c>
      <c r="F98" s="224">
        <v>0</v>
      </c>
      <c r="G98" s="224" t="s">
        <v>262</v>
      </c>
      <c r="H98" s="224" t="s">
        <v>2028</v>
      </c>
      <c r="J98" s="224">
        <v>0</v>
      </c>
      <c r="K98" s="224" t="s">
        <v>43</v>
      </c>
      <c r="L98" s="243">
        <v>35700000</v>
      </c>
      <c r="N98" s="243">
        <v>35700000</v>
      </c>
      <c r="P98" s="243">
        <f t="shared" si="1"/>
        <v>35700000</v>
      </c>
      <c r="Q98" s="243">
        <v>-242035951</v>
      </c>
      <c r="R98" s="224" t="s">
        <v>261</v>
      </c>
      <c r="S98" s="224" t="s">
        <v>260</v>
      </c>
      <c r="T98" s="224" t="s">
        <v>259</v>
      </c>
      <c r="U98" s="224" t="s">
        <v>251</v>
      </c>
      <c r="V98" s="224" t="s">
        <v>258</v>
      </c>
      <c r="W98" s="224" t="s">
        <v>257</v>
      </c>
      <c r="X98" s="224" t="s">
        <v>268</v>
      </c>
    </row>
    <row r="99" spans="1:24">
      <c r="A99" s="224" t="s">
        <v>520</v>
      </c>
      <c r="B99" s="242">
        <v>44600</v>
      </c>
      <c r="C99" s="224">
        <v>107</v>
      </c>
      <c r="D99" s="224" t="s">
        <v>248</v>
      </c>
      <c r="E99" s="224">
        <v>3314786</v>
      </c>
      <c r="F99" s="224">
        <v>0</v>
      </c>
      <c r="G99" s="224" t="s">
        <v>262</v>
      </c>
      <c r="H99" s="224" t="s">
        <v>2029</v>
      </c>
      <c r="J99" s="224">
        <v>0</v>
      </c>
      <c r="K99" s="224" t="s">
        <v>43</v>
      </c>
      <c r="L99" s="243">
        <v>35700000</v>
      </c>
      <c r="N99" s="243">
        <v>35700000</v>
      </c>
      <c r="P99" s="243">
        <f t="shared" si="1"/>
        <v>35700000</v>
      </c>
      <c r="Q99" s="243">
        <v>-206335951</v>
      </c>
      <c r="R99" s="224" t="s">
        <v>261</v>
      </c>
      <c r="S99" s="224" t="s">
        <v>260</v>
      </c>
      <c r="T99" s="224" t="s">
        <v>259</v>
      </c>
      <c r="U99" s="224" t="s">
        <v>251</v>
      </c>
      <c r="V99" s="224" t="s">
        <v>258</v>
      </c>
      <c r="W99" s="224" t="s">
        <v>257</v>
      </c>
      <c r="X99" s="224" t="s">
        <v>268</v>
      </c>
    </row>
    <row r="100" spans="1:24">
      <c r="A100" s="224" t="s">
        <v>520</v>
      </c>
      <c r="B100" s="242">
        <v>44623</v>
      </c>
      <c r="C100" s="224">
        <v>107</v>
      </c>
      <c r="D100" s="224" t="s">
        <v>248</v>
      </c>
      <c r="E100" s="224">
        <v>3314786</v>
      </c>
      <c r="F100" s="224">
        <v>0</v>
      </c>
      <c r="G100" s="224" t="s">
        <v>262</v>
      </c>
      <c r="H100" s="224" t="s">
        <v>2030</v>
      </c>
      <c r="J100" s="224">
        <v>0</v>
      </c>
      <c r="K100" s="224" t="s">
        <v>43</v>
      </c>
      <c r="L100" s="243">
        <v>63082583</v>
      </c>
      <c r="N100" s="243">
        <v>63082583</v>
      </c>
      <c r="P100" s="243">
        <f t="shared" si="1"/>
        <v>63082583</v>
      </c>
      <c r="Q100" s="243">
        <v>-143253368</v>
      </c>
      <c r="R100" s="224" t="s">
        <v>261</v>
      </c>
      <c r="S100" s="224" t="s">
        <v>260</v>
      </c>
      <c r="T100" s="224" t="s">
        <v>259</v>
      </c>
      <c r="U100" s="224" t="s">
        <v>251</v>
      </c>
      <c r="V100" s="224" t="s">
        <v>258</v>
      </c>
      <c r="W100" s="224" t="s">
        <v>257</v>
      </c>
      <c r="X100" s="224" t="s">
        <v>268</v>
      </c>
    </row>
    <row r="101" spans="1:24">
      <c r="A101" s="224" t="s">
        <v>520</v>
      </c>
      <c r="B101" s="242">
        <v>44671</v>
      </c>
      <c r="C101" s="224">
        <v>107</v>
      </c>
      <c r="D101" s="224" t="s">
        <v>248</v>
      </c>
      <c r="E101" s="224">
        <v>3314786</v>
      </c>
      <c r="F101" s="224">
        <v>0</v>
      </c>
      <c r="G101" s="224" t="s">
        <v>262</v>
      </c>
      <c r="H101" s="224" t="s">
        <v>2031</v>
      </c>
      <c r="J101" s="224">
        <v>0</v>
      </c>
      <c r="K101" s="224" t="s">
        <v>43</v>
      </c>
      <c r="L101" s="243">
        <v>95200000</v>
      </c>
      <c r="N101" s="243">
        <v>95200000</v>
      </c>
      <c r="P101" s="243">
        <f t="shared" si="1"/>
        <v>95200000</v>
      </c>
      <c r="Q101" s="243">
        <v>-48053368</v>
      </c>
      <c r="R101" s="224" t="s">
        <v>261</v>
      </c>
      <c r="S101" s="224" t="s">
        <v>260</v>
      </c>
      <c r="T101" s="224" t="s">
        <v>259</v>
      </c>
      <c r="U101" s="224" t="s">
        <v>251</v>
      </c>
      <c r="V101" s="224" t="s">
        <v>258</v>
      </c>
      <c r="W101" s="224" t="s">
        <v>257</v>
      </c>
      <c r="X101" s="224" t="s">
        <v>2032</v>
      </c>
    </row>
    <row r="102" spans="1:24">
      <c r="A102" s="224" t="s">
        <v>520</v>
      </c>
      <c r="B102" s="242">
        <v>44671</v>
      </c>
      <c r="C102" s="224">
        <v>107</v>
      </c>
      <c r="D102" s="224" t="s">
        <v>248</v>
      </c>
      <c r="E102" s="224">
        <v>3314786</v>
      </c>
      <c r="F102" s="224">
        <v>0</v>
      </c>
      <c r="G102" s="224" t="s">
        <v>262</v>
      </c>
      <c r="H102" s="224" t="s">
        <v>2033</v>
      </c>
      <c r="J102" s="224">
        <v>0</v>
      </c>
      <c r="K102" s="224" t="s">
        <v>43</v>
      </c>
      <c r="L102" s="243">
        <v>380800000</v>
      </c>
      <c r="N102" s="243">
        <v>380800000</v>
      </c>
      <c r="P102" s="243">
        <f t="shared" si="1"/>
        <v>380800000</v>
      </c>
      <c r="Q102" s="243">
        <v>332746632</v>
      </c>
      <c r="R102" s="224" t="s">
        <v>261</v>
      </c>
      <c r="S102" s="224" t="s">
        <v>260</v>
      </c>
      <c r="T102" s="224" t="s">
        <v>259</v>
      </c>
      <c r="U102" s="224" t="s">
        <v>251</v>
      </c>
      <c r="V102" s="224" t="s">
        <v>258</v>
      </c>
      <c r="W102" s="224" t="s">
        <v>257</v>
      </c>
      <c r="X102" s="224" t="s">
        <v>2032</v>
      </c>
    </row>
    <row r="103" spans="1:24">
      <c r="A103" s="224" t="s">
        <v>520</v>
      </c>
      <c r="B103" s="242">
        <v>44671</v>
      </c>
      <c r="C103" s="224">
        <v>107</v>
      </c>
      <c r="D103" s="224" t="s">
        <v>248</v>
      </c>
      <c r="E103" s="224">
        <v>3314786</v>
      </c>
      <c r="F103" s="224">
        <v>0</v>
      </c>
      <c r="G103" s="224" t="s">
        <v>262</v>
      </c>
      <c r="H103" s="224" t="s">
        <v>2034</v>
      </c>
      <c r="J103" s="224">
        <v>0</v>
      </c>
      <c r="K103" s="224" t="s">
        <v>43</v>
      </c>
      <c r="L103" s="243">
        <v>90117976</v>
      </c>
      <c r="N103" s="243">
        <v>90117976</v>
      </c>
      <c r="P103" s="243">
        <f t="shared" si="1"/>
        <v>90117976</v>
      </c>
      <c r="Q103" s="243">
        <v>422864608</v>
      </c>
      <c r="R103" s="224" t="s">
        <v>261</v>
      </c>
      <c r="S103" s="224" t="s">
        <v>260</v>
      </c>
      <c r="T103" s="224" t="s">
        <v>259</v>
      </c>
      <c r="U103" s="224" t="s">
        <v>251</v>
      </c>
      <c r="V103" s="224" t="s">
        <v>258</v>
      </c>
      <c r="W103" s="224" t="s">
        <v>257</v>
      </c>
      <c r="X103" s="224" t="s">
        <v>268</v>
      </c>
    </row>
    <row r="104" spans="1:24" hidden="1">
      <c r="A104" s="224" t="s">
        <v>520</v>
      </c>
      <c r="B104" s="242">
        <v>44677</v>
      </c>
      <c r="C104" s="224">
        <v>0</v>
      </c>
      <c r="D104" s="224">
        <v>0</v>
      </c>
      <c r="E104" s="224">
        <v>0</v>
      </c>
      <c r="F104" s="224">
        <v>0</v>
      </c>
      <c r="G104" s="224" t="s">
        <v>1911</v>
      </c>
      <c r="H104" s="224">
        <v>1497035</v>
      </c>
      <c r="I104" s="224" t="s">
        <v>1912</v>
      </c>
      <c r="J104" s="224" t="s">
        <v>1913</v>
      </c>
      <c r="K104" s="224" t="s">
        <v>43</v>
      </c>
      <c r="M104" s="243">
        <v>1309000000</v>
      </c>
      <c r="O104" s="243">
        <v>1309000000</v>
      </c>
      <c r="P104" s="243">
        <f t="shared" si="1"/>
        <v>-1309000000</v>
      </c>
      <c r="Q104" s="243">
        <v>-886135392</v>
      </c>
      <c r="R104" s="224" t="s">
        <v>254</v>
      </c>
      <c r="S104" s="224" t="s">
        <v>253</v>
      </c>
      <c r="T104" s="224" t="s">
        <v>252</v>
      </c>
      <c r="U104" s="224" t="s">
        <v>251</v>
      </c>
      <c r="V104" s="224" t="s">
        <v>43</v>
      </c>
      <c r="W104" s="224">
        <v>0</v>
      </c>
    </row>
    <row r="105" spans="1:24" hidden="1">
      <c r="A105" s="224" t="s">
        <v>520</v>
      </c>
      <c r="B105" s="242">
        <v>44681</v>
      </c>
      <c r="C105" s="224">
        <v>0</v>
      </c>
      <c r="D105" s="224">
        <v>0</v>
      </c>
      <c r="E105" s="224">
        <v>0</v>
      </c>
      <c r="F105" s="224">
        <v>0</v>
      </c>
      <c r="G105" s="224" t="s">
        <v>1965</v>
      </c>
      <c r="H105" s="224">
        <v>1506173</v>
      </c>
      <c r="I105" s="224" t="s">
        <v>1966</v>
      </c>
      <c r="J105" s="224" t="s">
        <v>1965</v>
      </c>
      <c r="K105" s="224" t="s">
        <v>43</v>
      </c>
      <c r="L105" s="243">
        <v>53135392</v>
      </c>
      <c r="N105" s="243">
        <v>53135392</v>
      </c>
      <c r="P105" s="243">
        <f t="shared" si="1"/>
        <v>53135392</v>
      </c>
      <c r="Q105" s="243">
        <v>-833000000</v>
      </c>
      <c r="R105" s="224" t="s">
        <v>254</v>
      </c>
      <c r="S105" s="224" t="s">
        <v>253</v>
      </c>
      <c r="T105" s="224" t="s">
        <v>252</v>
      </c>
      <c r="U105" s="224" t="s">
        <v>251</v>
      </c>
      <c r="V105" s="224" t="s">
        <v>43</v>
      </c>
      <c r="W105" s="224">
        <v>0</v>
      </c>
    </row>
    <row r="106" spans="1:24">
      <c r="A106" s="224" t="s">
        <v>520</v>
      </c>
      <c r="B106" s="242">
        <v>44699</v>
      </c>
      <c r="C106" s="224">
        <v>107</v>
      </c>
      <c r="D106" s="224" t="s">
        <v>248</v>
      </c>
      <c r="E106" s="224">
        <v>3314786</v>
      </c>
      <c r="F106" s="224">
        <v>0</v>
      </c>
      <c r="G106" s="224" t="s">
        <v>262</v>
      </c>
      <c r="H106" s="224" t="s">
        <v>2035</v>
      </c>
      <c r="J106" s="224">
        <v>0</v>
      </c>
      <c r="K106" s="224" t="s">
        <v>43</v>
      </c>
      <c r="L106" s="243">
        <v>238000000</v>
      </c>
      <c r="N106" s="243">
        <v>238000000</v>
      </c>
      <c r="P106" s="243">
        <f t="shared" si="1"/>
        <v>238000000</v>
      </c>
      <c r="Q106" s="243">
        <v>-595000000</v>
      </c>
      <c r="R106" s="224" t="s">
        <v>261</v>
      </c>
      <c r="S106" s="224" t="s">
        <v>260</v>
      </c>
      <c r="T106" s="224" t="s">
        <v>259</v>
      </c>
      <c r="U106" s="224" t="s">
        <v>251</v>
      </c>
      <c r="V106" s="224" t="s">
        <v>258</v>
      </c>
      <c r="W106" s="224" t="s">
        <v>257</v>
      </c>
      <c r="X106" s="224" t="s">
        <v>2006</v>
      </c>
    </row>
    <row r="107" spans="1:24">
      <c r="A107" s="224" t="s">
        <v>520</v>
      </c>
      <c r="B107" s="242">
        <v>44699</v>
      </c>
      <c r="C107" s="224">
        <v>107</v>
      </c>
      <c r="D107" s="224" t="s">
        <v>248</v>
      </c>
      <c r="E107" s="224">
        <v>3314786</v>
      </c>
      <c r="F107" s="224">
        <v>0</v>
      </c>
      <c r="G107" s="224" t="s">
        <v>262</v>
      </c>
      <c r="H107" s="224" t="s">
        <v>2036</v>
      </c>
      <c r="J107" s="224">
        <v>0</v>
      </c>
      <c r="K107" s="224" t="s">
        <v>43</v>
      </c>
      <c r="L107" s="243">
        <v>59500000</v>
      </c>
      <c r="N107" s="243">
        <v>59500000</v>
      </c>
      <c r="P107" s="243">
        <f t="shared" si="1"/>
        <v>59500000</v>
      </c>
      <c r="Q107" s="243">
        <v>-535500000</v>
      </c>
      <c r="R107" s="224" t="s">
        <v>261</v>
      </c>
      <c r="S107" s="224" t="s">
        <v>260</v>
      </c>
      <c r="T107" s="224" t="s">
        <v>259</v>
      </c>
      <c r="U107" s="224" t="s">
        <v>251</v>
      </c>
      <c r="V107" s="224" t="s">
        <v>258</v>
      </c>
      <c r="W107" s="224" t="s">
        <v>257</v>
      </c>
      <c r="X107" s="224" t="s">
        <v>2006</v>
      </c>
    </row>
    <row r="108" spans="1:24">
      <c r="A108" s="224" t="s">
        <v>520</v>
      </c>
      <c r="B108" s="242">
        <v>44727</v>
      </c>
      <c r="C108" s="224">
        <v>107</v>
      </c>
      <c r="D108" s="224" t="s">
        <v>248</v>
      </c>
      <c r="E108" s="224">
        <v>3314786</v>
      </c>
      <c r="F108" s="224">
        <v>0</v>
      </c>
      <c r="G108" s="224" t="s">
        <v>262</v>
      </c>
      <c r="H108" s="224" t="s">
        <v>2037</v>
      </c>
      <c r="J108" s="224">
        <v>0</v>
      </c>
      <c r="K108" s="224" t="s">
        <v>43</v>
      </c>
      <c r="L108" s="243">
        <v>59500000</v>
      </c>
      <c r="N108" s="243">
        <v>59500000</v>
      </c>
      <c r="P108" s="243">
        <f t="shared" si="1"/>
        <v>59500000</v>
      </c>
      <c r="Q108" s="243">
        <v>-476000000</v>
      </c>
      <c r="R108" s="224" t="s">
        <v>261</v>
      </c>
      <c r="S108" s="224" t="s">
        <v>260</v>
      </c>
      <c r="T108" s="224" t="s">
        <v>259</v>
      </c>
      <c r="U108" s="224" t="s">
        <v>251</v>
      </c>
      <c r="V108" s="224" t="s">
        <v>258</v>
      </c>
      <c r="W108" s="224" t="s">
        <v>257</v>
      </c>
      <c r="X108" s="224" t="s">
        <v>2038</v>
      </c>
    </row>
    <row r="109" spans="1:24">
      <c r="A109" s="224" t="s">
        <v>520</v>
      </c>
      <c r="B109" s="242">
        <v>44758</v>
      </c>
      <c r="C109" s="224">
        <v>107</v>
      </c>
      <c r="D109" s="224" t="s">
        <v>248</v>
      </c>
      <c r="E109" s="224">
        <v>3314786</v>
      </c>
      <c r="F109" s="224">
        <v>0</v>
      </c>
      <c r="G109" s="224" t="s">
        <v>262</v>
      </c>
      <c r="H109" s="224" t="s">
        <v>1877</v>
      </c>
      <c r="J109" s="224">
        <v>0</v>
      </c>
      <c r="K109" s="224" t="s">
        <v>43</v>
      </c>
      <c r="L109" s="243">
        <v>59500000</v>
      </c>
      <c r="N109" s="243">
        <v>59500000</v>
      </c>
      <c r="P109" s="243">
        <f t="shared" si="1"/>
        <v>59500000</v>
      </c>
      <c r="Q109" s="243">
        <v>-416500000</v>
      </c>
      <c r="R109" s="224" t="s">
        <v>261</v>
      </c>
      <c r="S109" s="224" t="s">
        <v>260</v>
      </c>
      <c r="T109" s="224" t="s">
        <v>259</v>
      </c>
      <c r="U109" s="224" t="s">
        <v>251</v>
      </c>
      <c r="V109" s="224" t="s">
        <v>258</v>
      </c>
      <c r="W109" s="224" t="s">
        <v>257</v>
      </c>
      <c r="X109" s="224" t="s">
        <v>1878</v>
      </c>
    </row>
    <row r="110" spans="1:24">
      <c r="A110" s="224" t="s">
        <v>520</v>
      </c>
      <c r="B110" s="242">
        <v>44774</v>
      </c>
      <c r="C110" s="224">
        <v>107</v>
      </c>
      <c r="D110" s="224" t="s">
        <v>248</v>
      </c>
      <c r="E110" s="224">
        <v>3314786</v>
      </c>
      <c r="F110" s="224">
        <v>0</v>
      </c>
      <c r="G110" s="224" t="s">
        <v>262</v>
      </c>
      <c r="H110" s="224" t="s">
        <v>1879</v>
      </c>
      <c r="J110" s="224">
        <v>0</v>
      </c>
      <c r="K110" s="224" t="s">
        <v>43</v>
      </c>
      <c r="L110" s="243">
        <v>59500000</v>
      </c>
      <c r="N110" s="243">
        <v>59500000</v>
      </c>
      <c r="P110" s="243">
        <f t="shared" si="1"/>
        <v>59500000</v>
      </c>
      <c r="Q110" s="243">
        <v>-357000000</v>
      </c>
      <c r="R110" s="224" t="s">
        <v>261</v>
      </c>
      <c r="S110" s="224" t="s">
        <v>260</v>
      </c>
      <c r="T110" s="224" t="s">
        <v>259</v>
      </c>
      <c r="U110" s="224" t="s">
        <v>251</v>
      </c>
      <c r="V110" s="224" t="s">
        <v>258</v>
      </c>
      <c r="W110" s="224" t="s">
        <v>257</v>
      </c>
      <c r="X110" s="224" t="s">
        <v>1878</v>
      </c>
    </row>
    <row r="111" spans="1:24">
      <c r="A111" s="224" t="s">
        <v>520</v>
      </c>
      <c r="B111" s="242">
        <v>44834</v>
      </c>
      <c r="C111" s="224">
        <v>107</v>
      </c>
      <c r="D111" s="224" t="s">
        <v>248</v>
      </c>
      <c r="E111" s="224">
        <v>3314786</v>
      </c>
      <c r="F111" s="224">
        <v>0</v>
      </c>
      <c r="G111" s="224" t="s">
        <v>262</v>
      </c>
      <c r="H111" s="224" t="s">
        <v>1880</v>
      </c>
      <c r="J111" s="224">
        <v>0</v>
      </c>
      <c r="K111" s="224" t="s">
        <v>43</v>
      </c>
      <c r="L111" s="243">
        <v>59500000</v>
      </c>
      <c r="N111" s="243">
        <v>59500000</v>
      </c>
      <c r="P111" s="243">
        <f t="shared" si="1"/>
        <v>59500000</v>
      </c>
      <c r="Q111" s="243">
        <v>-297500000</v>
      </c>
      <c r="R111" s="224" t="s">
        <v>261</v>
      </c>
      <c r="S111" s="224" t="s">
        <v>260</v>
      </c>
      <c r="T111" s="224" t="s">
        <v>259</v>
      </c>
      <c r="U111" s="224" t="s">
        <v>251</v>
      </c>
      <c r="V111" s="224" t="s">
        <v>258</v>
      </c>
      <c r="W111" s="224" t="s">
        <v>257</v>
      </c>
      <c r="X111" s="224" t="s">
        <v>1878</v>
      </c>
    </row>
    <row r="112" spans="1:24">
      <c r="A112" s="224" t="s">
        <v>520</v>
      </c>
      <c r="B112" s="242">
        <v>44841</v>
      </c>
      <c r="C112" s="224">
        <v>107</v>
      </c>
      <c r="D112" s="224" t="s">
        <v>248</v>
      </c>
      <c r="E112" s="224">
        <v>3314786</v>
      </c>
      <c r="F112" s="224">
        <v>0</v>
      </c>
      <c r="G112" s="224" t="s">
        <v>262</v>
      </c>
      <c r="H112" s="224" t="s">
        <v>2039</v>
      </c>
      <c r="J112" s="224">
        <v>0</v>
      </c>
      <c r="K112" s="224" t="s">
        <v>43</v>
      </c>
      <c r="L112" s="243">
        <v>59500000</v>
      </c>
      <c r="N112" s="243">
        <v>59500000</v>
      </c>
      <c r="P112" s="243">
        <f t="shared" si="1"/>
        <v>59500000</v>
      </c>
      <c r="Q112" s="243">
        <v>-238000000</v>
      </c>
      <c r="R112" s="224" t="s">
        <v>261</v>
      </c>
      <c r="S112" s="224" t="s">
        <v>260</v>
      </c>
      <c r="T112" s="224" t="s">
        <v>259</v>
      </c>
      <c r="U112" s="224" t="s">
        <v>251</v>
      </c>
      <c r="V112" s="224" t="s">
        <v>258</v>
      </c>
      <c r="W112" s="224" t="s">
        <v>257</v>
      </c>
      <c r="X112" s="224" t="s">
        <v>1878</v>
      </c>
    </row>
    <row r="113" spans="1:24">
      <c r="A113" s="224" t="s">
        <v>520</v>
      </c>
      <c r="B113" s="242">
        <v>44872</v>
      </c>
      <c r="C113" s="224">
        <v>107</v>
      </c>
      <c r="D113" s="224" t="s">
        <v>248</v>
      </c>
      <c r="E113" s="224">
        <v>3314786</v>
      </c>
      <c r="F113" s="224">
        <v>0</v>
      </c>
      <c r="G113" s="224" t="s">
        <v>262</v>
      </c>
      <c r="H113" s="224" t="s">
        <v>2040</v>
      </c>
      <c r="J113" s="224">
        <v>0</v>
      </c>
      <c r="K113" s="224" t="s">
        <v>43</v>
      </c>
      <c r="L113" s="243">
        <v>59500000</v>
      </c>
      <c r="N113" s="243">
        <v>59500000</v>
      </c>
      <c r="P113" s="243">
        <f t="shared" si="1"/>
        <v>59500000</v>
      </c>
      <c r="Q113" s="243">
        <v>-178500000</v>
      </c>
      <c r="R113" s="224" t="s">
        <v>261</v>
      </c>
      <c r="S113" s="224" t="s">
        <v>260</v>
      </c>
      <c r="T113" s="224" t="s">
        <v>259</v>
      </c>
      <c r="U113" s="224" t="s">
        <v>251</v>
      </c>
      <c r="V113" s="224" t="s">
        <v>258</v>
      </c>
      <c r="W113" s="224" t="s">
        <v>257</v>
      </c>
      <c r="X113" s="224" t="s">
        <v>1878</v>
      </c>
    </row>
    <row r="114" spans="1:24">
      <c r="A114" s="224" t="s">
        <v>520</v>
      </c>
      <c r="B114" s="242">
        <v>44896</v>
      </c>
      <c r="C114" s="224">
        <v>107</v>
      </c>
      <c r="D114" s="224" t="s">
        <v>248</v>
      </c>
      <c r="E114" s="224">
        <v>3314786</v>
      </c>
      <c r="F114" s="224">
        <v>0</v>
      </c>
      <c r="G114" s="224" t="s">
        <v>262</v>
      </c>
      <c r="H114" s="224" t="s">
        <v>2041</v>
      </c>
      <c r="J114" s="224">
        <v>0</v>
      </c>
      <c r="K114" s="224" t="s">
        <v>43</v>
      </c>
      <c r="L114" s="243">
        <v>514263612</v>
      </c>
      <c r="N114" s="243">
        <v>514263612</v>
      </c>
      <c r="P114" s="243">
        <f t="shared" si="1"/>
        <v>514263612</v>
      </c>
      <c r="Q114" s="243">
        <v>335763612</v>
      </c>
      <c r="R114" s="224" t="s">
        <v>261</v>
      </c>
      <c r="S114" s="224" t="s">
        <v>260</v>
      </c>
      <c r="T114" s="224" t="s">
        <v>259</v>
      </c>
      <c r="U114" s="224" t="s">
        <v>251</v>
      </c>
      <c r="V114" s="224" t="s">
        <v>258</v>
      </c>
      <c r="W114" s="224" t="s">
        <v>257</v>
      </c>
      <c r="X114" s="224" t="s">
        <v>1878</v>
      </c>
    </row>
    <row r="115" spans="1:24">
      <c r="A115" s="224" t="s">
        <v>520</v>
      </c>
      <c r="B115" s="242">
        <v>44898</v>
      </c>
      <c r="C115" s="224">
        <v>107</v>
      </c>
      <c r="D115" s="224" t="s">
        <v>248</v>
      </c>
      <c r="E115" s="224">
        <v>3314786</v>
      </c>
      <c r="F115" s="224">
        <v>0</v>
      </c>
      <c r="G115" s="224" t="s">
        <v>262</v>
      </c>
      <c r="H115" s="224" t="s">
        <v>2042</v>
      </c>
      <c r="J115" s="224">
        <v>0</v>
      </c>
      <c r="K115" s="224" t="s">
        <v>43</v>
      </c>
      <c r="L115" s="243">
        <v>59500000</v>
      </c>
      <c r="N115" s="243">
        <v>59500000</v>
      </c>
      <c r="P115" s="243">
        <f t="shared" si="1"/>
        <v>59500000</v>
      </c>
      <c r="Q115" s="243">
        <v>395263612</v>
      </c>
      <c r="R115" s="224" t="s">
        <v>261</v>
      </c>
      <c r="S115" s="224" t="s">
        <v>260</v>
      </c>
      <c r="T115" s="224" t="s">
        <v>259</v>
      </c>
      <c r="U115" s="224" t="s">
        <v>251</v>
      </c>
      <c r="V115" s="224" t="s">
        <v>258</v>
      </c>
      <c r="W115" s="224" t="s">
        <v>257</v>
      </c>
      <c r="X115" s="224" t="s">
        <v>1878</v>
      </c>
    </row>
    <row r="116" spans="1:24" hidden="1">
      <c r="A116" s="224" t="s">
        <v>520</v>
      </c>
      <c r="B116" s="242">
        <v>44926</v>
      </c>
      <c r="C116" s="224">
        <v>0</v>
      </c>
      <c r="D116" s="224">
        <v>0</v>
      </c>
      <c r="E116" s="224">
        <v>0</v>
      </c>
      <c r="F116" s="224">
        <v>0</v>
      </c>
      <c r="G116" s="224" t="s">
        <v>1975</v>
      </c>
      <c r="H116" s="224">
        <v>1576329</v>
      </c>
      <c r="I116" s="224" t="s">
        <v>1976</v>
      </c>
      <c r="J116" s="224" t="s">
        <v>1975</v>
      </c>
      <c r="K116" s="224" t="s">
        <v>43</v>
      </c>
      <c r="M116" s="243">
        <v>514263612</v>
      </c>
      <c r="O116" s="243">
        <v>514263612</v>
      </c>
      <c r="P116" s="243">
        <f t="shared" si="1"/>
        <v>-514263612</v>
      </c>
      <c r="Q116" s="243">
        <v>-119000000</v>
      </c>
      <c r="R116" s="224" t="s">
        <v>254</v>
      </c>
      <c r="S116" s="224" t="s">
        <v>253</v>
      </c>
      <c r="T116" s="224" t="s">
        <v>252</v>
      </c>
      <c r="U116" s="224" t="s">
        <v>251</v>
      </c>
      <c r="V116" s="224" t="s">
        <v>43</v>
      </c>
      <c r="W116" s="224">
        <v>0</v>
      </c>
    </row>
    <row r="117" spans="1:24" hidden="1">
      <c r="A117" s="224" t="s">
        <v>524</v>
      </c>
      <c r="B117" s="242">
        <v>44562</v>
      </c>
      <c r="C117" s="224">
        <v>0</v>
      </c>
      <c r="D117" s="224">
        <v>0</v>
      </c>
      <c r="E117" s="224">
        <v>0</v>
      </c>
      <c r="F117" s="224">
        <v>0</v>
      </c>
      <c r="G117" s="224" t="s">
        <v>1898</v>
      </c>
      <c r="H117" s="224">
        <v>1496983</v>
      </c>
      <c r="I117" s="224" t="s">
        <v>1899</v>
      </c>
      <c r="J117" s="224" t="s">
        <v>255</v>
      </c>
      <c r="K117" s="224" t="s">
        <v>43</v>
      </c>
      <c r="L117" s="243">
        <v>49949116910</v>
      </c>
      <c r="M117" s="243">
        <v>50226852861</v>
      </c>
      <c r="N117" s="243">
        <v>49949116910</v>
      </c>
      <c r="O117" s="243">
        <v>50226852861</v>
      </c>
      <c r="P117" s="243">
        <f t="shared" si="1"/>
        <v>-277735951</v>
      </c>
      <c r="Q117" s="243">
        <v>-277735951</v>
      </c>
      <c r="R117" s="224" t="s">
        <v>254</v>
      </c>
      <c r="S117" s="224" t="s">
        <v>256</v>
      </c>
      <c r="T117" s="224" t="s">
        <v>255</v>
      </c>
      <c r="U117" s="224" t="s">
        <v>251</v>
      </c>
      <c r="V117" s="224" t="s">
        <v>43</v>
      </c>
      <c r="W117" s="224">
        <v>0</v>
      </c>
    </row>
    <row r="118" spans="1:24">
      <c r="A118" s="224" t="s">
        <v>524</v>
      </c>
      <c r="B118" s="242">
        <v>44587</v>
      </c>
      <c r="C118" s="224">
        <v>107</v>
      </c>
      <c r="D118" s="224" t="s">
        <v>244</v>
      </c>
      <c r="E118" s="224">
        <v>1070875</v>
      </c>
      <c r="F118" s="224">
        <v>0</v>
      </c>
      <c r="G118" s="224" t="s">
        <v>262</v>
      </c>
      <c r="H118" s="224" t="s">
        <v>2043</v>
      </c>
      <c r="J118" s="224">
        <v>0</v>
      </c>
      <c r="K118" s="224" t="s">
        <v>43</v>
      </c>
      <c r="L118" s="243">
        <v>35700000</v>
      </c>
      <c r="N118" s="243">
        <v>35700000</v>
      </c>
      <c r="P118" s="243">
        <f t="shared" si="1"/>
        <v>35700000</v>
      </c>
      <c r="Q118" s="243">
        <v>-242035951</v>
      </c>
      <c r="R118" s="224" t="s">
        <v>261</v>
      </c>
      <c r="S118" s="224" t="s">
        <v>260</v>
      </c>
      <c r="T118" s="224" t="s">
        <v>259</v>
      </c>
      <c r="U118" s="224" t="s">
        <v>251</v>
      </c>
      <c r="V118" s="224" t="s">
        <v>258</v>
      </c>
      <c r="W118" s="224" t="s">
        <v>257</v>
      </c>
      <c r="X118" s="224" t="s">
        <v>266</v>
      </c>
    </row>
    <row r="119" spans="1:24">
      <c r="A119" s="224" t="s">
        <v>524</v>
      </c>
      <c r="B119" s="242">
        <v>44607</v>
      </c>
      <c r="C119" s="224">
        <v>107</v>
      </c>
      <c r="D119" s="224" t="s">
        <v>244</v>
      </c>
      <c r="E119" s="224">
        <v>1070875</v>
      </c>
      <c r="F119" s="224">
        <v>0</v>
      </c>
      <c r="G119" s="224" t="s">
        <v>262</v>
      </c>
      <c r="H119" s="224" t="s">
        <v>2044</v>
      </c>
      <c r="J119" s="224">
        <v>0</v>
      </c>
      <c r="K119" s="224" t="s">
        <v>43</v>
      </c>
      <c r="L119" s="243">
        <v>35700000</v>
      </c>
      <c r="N119" s="243">
        <v>35700000</v>
      </c>
      <c r="P119" s="243">
        <f t="shared" si="1"/>
        <v>35700000</v>
      </c>
      <c r="Q119" s="243">
        <v>-206335951</v>
      </c>
      <c r="R119" s="224" t="s">
        <v>261</v>
      </c>
      <c r="S119" s="224" t="s">
        <v>260</v>
      </c>
      <c r="T119" s="224" t="s">
        <v>259</v>
      </c>
      <c r="U119" s="224" t="s">
        <v>251</v>
      </c>
      <c r="V119" s="224" t="s">
        <v>258</v>
      </c>
      <c r="W119" s="224" t="s">
        <v>257</v>
      </c>
      <c r="X119" s="224" t="s">
        <v>266</v>
      </c>
    </row>
    <row r="120" spans="1:24">
      <c r="A120" s="224" t="s">
        <v>524</v>
      </c>
      <c r="B120" s="242">
        <v>44623</v>
      </c>
      <c r="C120" s="224">
        <v>107</v>
      </c>
      <c r="D120" s="224" t="s">
        <v>244</v>
      </c>
      <c r="E120" s="224">
        <v>1070875</v>
      </c>
      <c r="F120" s="224">
        <v>0</v>
      </c>
      <c r="G120" s="224" t="s">
        <v>262</v>
      </c>
      <c r="H120" s="224" t="s">
        <v>2045</v>
      </c>
      <c r="J120" s="224">
        <v>0</v>
      </c>
      <c r="K120" s="224" t="s">
        <v>43</v>
      </c>
      <c r="L120" s="243">
        <v>63082583</v>
      </c>
      <c r="N120" s="243">
        <v>63082583</v>
      </c>
      <c r="P120" s="243">
        <f t="shared" si="1"/>
        <v>63082583</v>
      </c>
      <c r="Q120" s="243">
        <v>-143253368</v>
      </c>
      <c r="R120" s="224" t="s">
        <v>261</v>
      </c>
      <c r="S120" s="224" t="s">
        <v>260</v>
      </c>
      <c r="T120" s="224" t="s">
        <v>259</v>
      </c>
      <c r="U120" s="224" t="s">
        <v>251</v>
      </c>
      <c r="V120" s="224" t="s">
        <v>258</v>
      </c>
      <c r="W120" s="224" t="s">
        <v>257</v>
      </c>
      <c r="X120" s="224" t="s">
        <v>266</v>
      </c>
    </row>
    <row r="121" spans="1:24">
      <c r="A121" s="224" t="s">
        <v>524</v>
      </c>
      <c r="B121" s="242">
        <v>44673</v>
      </c>
      <c r="C121" s="224">
        <v>107</v>
      </c>
      <c r="D121" s="224" t="s">
        <v>244</v>
      </c>
      <c r="E121" s="224">
        <v>1070875</v>
      </c>
      <c r="F121" s="224">
        <v>0</v>
      </c>
      <c r="G121" s="224" t="s">
        <v>262</v>
      </c>
      <c r="H121" s="224" t="s">
        <v>2046</v>
      </c>
      <c r="J121" s="224">
        <v>0</v>
      </c>
      <c r="K121" s="224" t="s">
        <v>43</v>
      </c>
      <c r="L121" s="243">
        <v>95200000</v>
      </c>
      <c r="N121" s="243">
        <v>95200000</v>
      </c>
      <c r="P121" s="243">
        <f t="shared" si="1"/>
        <v>95200000</v>
      </c>
      <c r="Q121" s="243">
        <v>-48053368</v>
      </c>
      <c r="R121" s="224" t="s">
        <v>261</v>
      </c>
      <c r="S121" s="224" t="s">
        <v>260</v>
      </c>
      <c r="T121" s="224" t="s">
        <v>259</v>
      </c>
      <c r="U121" s="224" t="s">
        <v>251</v>
      </c>
      <c r="V121" s="224" t="s">
        <v>258</v>
      </c>
      <c r="W121" s="224" t="s">
        <v>257</v>
      </c>
      <c r="X121" s="224" t="s">
        <v>2047</v>
      </c>
    </row>
    <row r="122" spans="1:24">
      <c r="A122" s="224" t="s">
        <v>524</v>
      </c>
      <c r="B122" s="242">
        <v>44673</v>
      </c>
      <c r="C122" s="224">
        <v>107</v>
      </c>
      <c r="D122" s="224" t="s">
        <v>244</v>
      </c>
      <c r="E122" s="224">
        <v>1070875</v>
      </c>
      <c r="F122" s="224">
        <v>0</v>
      </c>
      <c r="G122" s="224" t="s">
        <v>262</v>
      </c>
      <c r="H122" s="224" t="s">
        <v>2048</v>
      </c>
      <c r="J122" s="224">
        <v>0</v>
      </c>
      <c r="K122" s="224" t="s">
        <v>43</v>
      </c>
      <c r="L122" s="243">
        <v>380800000</v>
      </c>
      <c r="N122" s="243">
        <v>380800000</v>
      </c>
      <c r="P122" s="243">
        <f t="shared" si="1"/>
        <v>380800000</v>
      </c>
      <c r="Q122" s="243">
        <v>332746632</v>
      </c>
      <c r="R122" s="224" t="s">
        <v>261</v>
      </c>
      <c r="S122" s="224" t="s">
        <v>260</v>
      </c>
      <c r="T122" s="224" t="s">
        <v>259</v>
      </c>
      <c r="U122" s="224" t="s">
        <v>251</v>
      </c>
      <c r="V122" s="224" t="s">
        <v>258</v>
      </c>
      <c r="W122" s="224" t="s">
        <v>257</v>
      </c>
      <c r="X122" s="224" t="s">
        <v>2047</v>
      </c>
    </row>
    <row r="123" spans="1:24">
      <c r="A123" s="224" t="s">
        <v>524</v>
      </c>
      <c r="B123" s="242">
        <v>44673</v>
      </c>
      <c r="C123" s="224">
        <v>107</v>
      </c>
      <c r="D123" s="224" t="s">
        <v>244</v>
      </c>
      <c r="E123" s="224">
        <v>1070875</v>
      </c>
      <c r="F123" s="224">
        <v>0</v>
      </c>
      <c r="G123" s="224" t="s">
        <v>262</v>
      </c>
      <c r="H123" s="224" t="s">
        <v>2049</v>
      </c>
      <c r="J123" s="224">
        <v>0</v>
      </c>
      <c r="K123" s="224" t="s">
        <v>43</v>
      </c>
      <c r="L123" s="243">
        <v>90117976</v>
      </c>
      <c r="N123" s="243">
        <v>90117976</v>
      </c>
      <c r="P123" s="243">
        <f t="shared" si="1"/>
        <v>90117976</v>
      </c>
      <c r="Q123" s="243">
        <v>422864608</v>
      </c>
      <c r="R123" s="224" t="s">
        <v>261</v>
      </c>
      <c r="S123" s="224" t="s">
        <v>260</v>
      </c>
      <c r="T123" s="224" t="s">
        <v>259</v>
      </c>
      <c r="U123" s="224" t="s">
        <v>251</v>
      </c>
      <c r="V123" s="224" t="s">
        <v>258</v>
      </c>
      <c r="W123" s="224" t="s">
        <v>257</v>
      </c>
      <c r="X123" s="224" t="s">
        <v>266</v>
      </c>
    </row>
    <row r="124" spans="1:24" hidden="1">
      <c r="A124" s="224" t="s">
        <v>524</v>
      </c>
      <c r="B124" s="242">
        <v>44677</v>
      </c>
      <c r="C124" s="224">
        <v>0</v>
      </c>
      <c r="D124" s="224">
        <v>0</v>
      </c>
      <c r="E124" s="224">
        <v>0</v>
      </c>
      <c r="F124" s="224">
        <v>0</v>
      </c>
      <c r="G124" s="224" t="s">
        <v>1911</v>
      </c>
      <c r="H124" s="224">
        <v>1497035</v>
      </c>
      <c r="I124" s="224" t="s">
        <v>1912</v>
      </c>
      <c r="J124" s="224" t="s">
        <v>1913</v>
      </c>
      <c r="K124" s="224" t="s">
        <v>43</v>
      </c>
      <c r="M124" s="243">
        <v>1309000000</v>
      </c>
      <c r="O124" s="243">
        <v>1309000000</v>
      </c>
      <c r="P124" s="243">
        <f t="shared" si="1"/>
        <v>-1309000000</v>
      </c>
      <c r="Q124" s="243">
        <v>-886135392</v>
      </c>
      <c r="R124" s="224" t="s">
        <v>254</v>
      </c>
      <c r="S124" s="224" t="s">
        <v>253</v>
      </c>
      <c r="T124" s="224" t="s">
        <v>252</v>
      </c>
      <c r="U124" s="224" t="s">
        <v>251</v>
      </c>
      <c r="V124" s="224" t="s">
        <v>43</v>
      </c>
      <c r="W124" s="224">
        <v>0</v>
      </c>
    </row>
    <row r="125" spans="1:24" hidden="1">
      <c r="A125" s="224" t="s">
        <v>524</v>
      </c>
      <c r="B125" s="242">
        <v>44681</v>
      </c>
      <c r="C125" s="224">
        <v>0</v>
      </c>
      <c r="D125" s="224">
        <v>0</v>
      </c>
      <c r="E125" s="224">
        <v>0</v>
      </c>
      <c r="F125" s="224">
        <v>0</v>
      </c>
      <c r="G125" s="224" t="s">
        <v>1965</v>
      </c>
      <c r="H125" s="224">
        <v>1506173</v>
      </c>
      <c r="I125" s="224" t="s">
        <v>1966</v>
      </c>
      <c r="J125" s="224" t="s">
        <v>1965</v>
      </c>
      <c r="K125" s="224" t="s">
        <v>43</v>
      </c>
      <c r="L125" s="243">
        <v>53135392</v>
      </c>
      <c r="N125" s="243">
        <v>53135392</v>
      </c>
      <c r="P125" s="243">
        <f t="shared" si="1"/>
        <v>53135392</v>
      </c>
      <c r="Q125" s="243">
        <v>-833000000</v>
      </c>
      <c r="R125" s="224" t="s">
        <v>254</v>
      </c>
      <c r="S125" s="224" t="s">
        <v>253</v>
      </c>
      <c r="T125" s="224" t="s">
        <v>252</v>
      </c>
      <c r="U125" s="224" t="s">
        <v>251</v>
      </c>
      <c r="V125" s="224" t="s">
        <v>43</v>
      </c>
      <c r="W125" s="224">
        <v>0</v>
      </c>
    </row>
    <row r="126" spans="1:24">
      <c r="A126" s="224" t="s">
        <v>524</v>
      </c>
      <c r="B126" s="242">
        <v>44699</v>
      </c>
      <c r="C126" s="224">
        <v>107</v>
      </c>
      <c r="D126" s="224" t="s">
        <v>244</v>
      </c>
      <c r="E126" s="224">
        <v>1070875</v>
      </c>
      <c r="F126" s="224">
        <v>0</v>
      </c>
      <c r="G126" s="224" t="s">
        <v>262</v>
      </c>
      <c r="H126" s="224" t="s">
        <v>2050</v>
      </c>
      <c r="J126" s="224">
        <v>0</v>
      </c>
      <c r="K126" s="224" t="s">
        <v>43</v>
      </c>
      <c r="L126" s="243">
        <v>238000000</v>
      </c>
      <c r="N126" s="243">
        <v>238000000</v>
      </c>
      <c r="P126" s="243">
        <f t="shared" si="1"/>
        <v>238000000</v>
      </c>
      <c r="Q126" s="243">
        <v>-595000000</v>
      </c>
      <c r="R126" s="224" t="s">
        <v>261</v>
      </c>
      <c r="S126" s="224" t="s">
        <v>260</v>
      </c>
      <c r="T126" s="224" t="s">
        <v>259</v>
      </c>
      <c r="U126" s="224" t="s">
        <v>251</v>
      </c>
      <c r="V126" s="224" t="s">
        <v>258</v>
      </c>
      <c r="W126" s="224" t="s">
        <v>257</v>
      </c>
      <c r="X126" s="224" t="s">
        <v>2047</v>
      </c>
    </row>
    <row r="127" spans="1:24">
      <c r="A127" s="224" t="s">
        <v>524</v>
      </c>
      <c r="B127" s="242">
        <v>44699</v>
      </c>
      <c r="C127" s="224">
        <v>107</v>
      </c>
      <c r="D127" s="224" t="s">
        <v>244</v>
      </c>
      <c r="E127" s="224">
        <v>1070875</v>
      </c>
      <c r="F127" s="224">
        <v>0</v>
      </c>
      <c r="G127" s="224" t="s">
        <v>262</v>
      </c>
      <c r="H127" s="224" t="s">
        <v>2051</v>
      </c>
      <c r="J127" s="224">
        <v>0</v>
      </c>
      <c r="K127" s="224" t="s">
        <v>43</v>
      </c>
      <c r="L127" s="243">
        <v>59500000</v>
      </c>
      <c r="N127" s="243">
        <v>59500000</v>
      </c>
      <c r="P127" s="243">
        <f t="shared" si="1"/>
        <v>59500000</v>
      </c>
      <c r="Q127" s="243">
        <v>-535500000</v>
      </c>
      <c r="R127" s="224" t="s">
        <v>261</v>
      </c>
      <c r="S127" s="224" t="s">
        <v>260</v>
      </c>
      <c r="T127" s="224" t="s">
        <v>259</v>
      </c>
      <c r="U127" s="224" t="s">
        <v>251</v>
      </c>
      <c r="V127" s="224" t="s">
        <v>258</v>
      </c>
      <c r="W127" s="224" t="s">
        <v>257</v>
      </c>
      <c r="X127" s="224" t="s">
        <v>2047</v>
      </c>
    </row>
    <row r="128" spans="1:24">
      <c r="A128" s="224" t="s">
        <v>524</v>
      </c>
      <c r="B128" s="242">
        <v>44729</v>
      </c>
      <c r="C128" s="224">
        <v>107</v>
      </c>
      <c r="D128" s="224" t="s">
        <v>244</v>
      </c>
      <c r="E128" s="224">
        <v>1070875</v>
      </c>
      <c r="F128" s="224">
        <v>0</v>
      </c>
      <c r="G128" s="224" t="s">
        <v>262</v>
      </c>
      <c r="H128" s="224" t="s">
        <v>2052</v>
      </c>
      <c r="J128" s="224">
        <v>0</v>
      </c>
      <c r="K128" s="224" t="s">
        <v>43</v>
      </c>
      <c r="L128" s="243">
        <v>59500000</v>
      </c>
      <c r="N128" s="243">
        <v>59500000</v>
      </c>
      <c r="P128" s="243">
        <f t="shared" si="1"/>
        <v>59500000</v>
      </c>
      <c r="Q128" s="243">
        <v>-476000000</v>
      </c>
      <c r="R128" s="224" t="s">
        <v>261</v>
      </c>
      <c r="S128" s="224" t="s">
        <v>260</v>
      </c>
      <c r="T128" s="224" t="s">
        <v>259</v>
      </c>
      <c r="U128" s="224" t="s">
        <v>251</v>
      </c>
      <c r="V128" s="224" t="s">
        <v>258</v>
      </c>
      <c r="W128" s="224" t="s">
        <v>257</v>
      </c>
      <c r="X128" s="224" t="s">
        <v>1882</v>
      </c>
    </row>
    <row r="129" spans="1:24">
      <c r="A129" s="224" t="s">
        <v>524</v>
      </c>
      <c r="B129" s="242">
        <v>44760</v>
      </c>
      <c r="C129" s="224">
        <v>107</v>
      </c>
      <c r="D129" s="224" t="s">
        <v>244</v>
      </c>
      <c r="E129" s="224">
        <v>1070875</v>
      </c>
      <c r="F129" s="224">
        <v>0</v>
      </c>
      <c r="G129" s="224" t="s">
        <v>262</v>
      </c>
      <c r="H129" s="224" t="s">
        <v>1881</v>
      </c>
      <c r="J129" s="224">
        <v>0</v>
      </c>
      <c r="K129" s="224" t="s">
        <v>43</v>
      </c>
      <c r="L129" s="243">
        <v>59500000</v>
      </c>
      <c r="N129" s="243">
        <v>59500000</v>
      </c>
      <c r="P129" s="243">
        <f t="shared" si="1"/>
        <v>59500000</v>
      </c>
      <c r="Q129" s="243">
        <v>-416500000</v>
      </c>
      <c r="R129" s="224" t="s">
        <v>261</v>
      </c>
      <c r="S129" s="224" t="s">
        <v>260</v>
      </c>
      <c r="T129" s="224" t="s">
        <v>259</v>
      </c>
      <c r="U129" s="224" t="s">
        <v>251</v>
      </c>
      <c r="V129" s="224" t="s">
        <v>258</v>
      </c>
      <c r="W129" s="224" t="s">
        <v>257</v>
      </c>
      <c r="X129" s="224" t="s">
        <v>1882</v>
      </c>
    </row>
    <row r="130" spans="1:24">
      <c r="A130" s="224" t="s">
        <v>524</v>
      </c>
      <c r="B130" s="242">
        <v>44783</v>
      </c>
      <c r="C130" s="224">
        <v>107</v>
      </c>
      <c r="D130" s="224" t="s">
        <v>244</v>
      </c>
      <c r="E130" s="224">
        <v>1070875</v>
      </c>
      <c r="F130" s="224">
        <v>0</v>
      </c>
      <c r="G130" s="224" t="s">
        <v>262</v>
      </c>
      <c r="H130" s="224" t="s">
        <v>1883</v>
      </c>
      <c r="J130" s="224">
        <v>0</v>
      </c>
      <c r="K130" s="224" t="s">
        <v>43</v>
      </c>
      <c r="L130" s="243">
        <v>59500000</v>
      </c>
      <c r="N130" s="243">
        <v>59500000</v>
      </c>
      <c r="P130" s="243">
        <f t="shared" ref="P130:P193" si="2">+N130-O130</f>
        <v>59500000</v>
      </c>
      <c r="Q130" s="243">
        <v>-357000000</v>
      </c>
      <c r="R130" s="224" t="s">
        <v>261</v>
      </c>
      <c r="S130" s="224" t="s">
        <v>260</v>
      </c>
      <c r="T130" s="224" t="s">
        <v>259</v>
      </c>
      <c r="U130" s="224" t="s">
        <v>251</v>
      </c>
      <c r="V130" s="224" t="s">
        <v>258</v>
      </c>
      <c r="W130" s="224" t="s">
        <v>257</v>
      </c>
      <c r="X130" s="224" t="s">
        <v>1882</v>
      </c>
    </row>
    <row r="131" spans="1:24">
      <c r="A131" s="224" t="s">
        <v>524</v>
      </c>
      <c r="B131" s="242">
        <v>44809</v>
      </c>
      <c r="C131" s="224">
        <v>107</v>
      </c>
      <c r="D131" s="224" t="s">
        <v>244</v>
      </c>
      <c r="E131" s="224">
        <v>1070875</v>
      </c>
      <c r="F131" s="224">
        <v>0</v>
      </c>
      <c r="G131" s="224" t="s">
        <v>262</v>
      </c>
      <c r="H131" s="224" t="s">
        <v>1884</v>
      </c>
      <c r="J131" s="224">
        <v>0</v>
      </c>
      <c r="K131" s="224" t="s">
        <v>43</v>
      </c>
      <c r="L131" s="243">
        <v>59500000</v>
      </c>
      <c r="N131" s="243">
        <v>59500000</v>
      </c>
      <c r="P131" s="243">
        <f t="shared" si="2"/>
        <v>59500000</v>
      </c>
      <c r="Q131" s="243">
        <v>-297500000</v>
      </c>
      <c r="R131" s="224" t="s">
        <v>261</v>
      </c>
      <c r="S131" s="224" t="s">
        <v>260</v>
      </c>
      <c r="T131" s="224" t="s">
        <v>259</v>
      </c>
      <c r="U131" s="224" t="s">
        <v>251</v>
      </c>
      <c r="V131" s="224" t="s">
        <v>258</v>
      </c>
      <c r="W131" s="224" t="s">
        <v>257</v>
      </c>
      <c r="X131" s="224" t="s">
        <v>1882</v>
      </c>
    </row>
    <row r="132" spans="1:24">
      <c r="A132" s="224" t="s">
        <v>524</v>
      </c>
      <c r="B132" s="242">
        <v>44846</v>
      </c>
      <c r="C132" s="224">
        <v>107</v>
      </c>
      <c r="D132" s="224" t="s">
        <v>244</v>
      </c>
      <c r="E132" s="224">
        <v>1070875</v>
      </c>
      <c r="F132" s="224">
        <v>0</v>
      </c>
      <c r="G132" s="224" t="s">
        <v>262</v>
      </c>
      <c r="H132" s="224" t="s">
        <v>2053</v>
      </c>
      <c r="J132" s="224">
        <v>0</v>
      </c>
      <c r="K132" s="224" t="s">
        <v>43</v>
      </c>
      <c r="L132" s="243">
        <v>59500000</v>
      </c>
      <c r="N132" s="243">
        <v>59500000</v>
      </c>
      <c r="P132" s="243">
        <f t="shared" si="2"/>
        <v>59500000</v>
      </c>
      <c r="Q132" s="243">
        <v>-238000000</v>
      </c>
      <c r="R132" s="224" t="s">
        <v>261</v>
      </c>
      <c r="S132" s="224" t="s">
        <v>260</v>
      </c>
      <c r="T132" s="224" t="s">
        <v>259</v>
      </c>
      <c r="U132" s="224" t="s">
        <v>251</v>
      </c>
      <c r="V132" s="224" t="s">
        <v>258</v>
      </c>
      <c r="W132" s="224" t="s">
        <v>257</v>
      </c>
      <c r="X132" s="224" t="s">
        <v>1882</v>
      </c>
    </row>
    <row r="133" spans="1:24">
      <c r="A133" s="224" t="s">
        <v>524</v>
      </c>
      <c r="B133" s="242">
        <v>44880</v>
      </c>
      <c r="C133" s="224">
        <v>107</v>
      </c>
      <c r="D133" s="224" t="s">
        <v>244</v>
      </c>
      <c r="E133" s="224">
        <v>1070875</v>
      </c>
      <c r="F133" s="224">
        <v>0</v>
      </c>
      <c r="G133" s="224" t="s">
        <v>262</v>
      </c>
      <c r="H133" s="224" t="s">
        <v>2054</v>
      </c>
      <c r="J133" s="224">
        <v>0</v>
      </c>
      <c r="K133" s="224" t="s">
        <v>43</v>
      </c>
      <c r="L133" s="243">
        <v>59500000</v>
      </c>
      <c r="N133" s="243">
        <v>59500000</v>
      </c>
      <c r="P133" s="243">
        <f t="shared" si="2"/>
        <v>59500000</v>
      </c>
      <c r="Q133" s="243">
        <v>-178500000</v>
      </c>
      <c r="R133" s="224" t="s">
        <v>261</v>
      </c>
      <c r="S133" s="224" t="s">
        <v>260</v>
      </c>
      <c r="T133" s="224" t="s">
        <v>259</v>
      </c>
      <c r="U133" s="224" t="s">
        <v>251</v>
      </c>
      <c r="V133" s="224" t="s">
        <v>258</v>
      </c>
      <c r="W133" s="224" t="s">
        <v>257</v>
      </c>
      <c r="X133" s="224" t="s">
        <v>1882</v>
      </c>
    </row>
    <row r="134" spans="1:24">
      <c r="A134" s="224" t="s">
        <v>524</v>
      </c>
      <c r="B134" s="242">
        <v>44896</v>
      </c>
      <c r="C134" s="224">
        <v>107</v>
      </c>
      <c r="D134" s="224" t="s">
        <v>244</v>
      </c>
      <c r="E134" s="224">
        <v>1070875</v>
      </c>
      <c r="F134" s="224">
        <v>0</v>
      </c>
      <c r="G134" s="224" t="s">
        <v>262</v>
      </c>
      <c r="H134" s="224" t="s">
        <v>2055</v>
      </c>
      <c r="J134" s="224">
        <v>0</v>
      </c>
      <c r="K134" s="224" t="s">
        <v>43</v>
      </c>
      <c r="L134" s="243">
        <v>514263612</v>
      </c>
      <c r="N134" s="243">
        <v>514263612</v>
      </c>
      <c r="P134" s="243">
        <f t="shared" si="2"/>
        <v>514263612</v>
      </c>
      <c r="Q134" s="243">
        <v>335763612</v>
      </c>
      <c r="R134" s="224" t="s">
        <v>261</v>
      </c>
      <c r="S134" s="224" t="s">
        <v>260</v>
      </c>
      <c r="T134" s="224" t="s">
        <v>259</v>
      </c>
      <c r="U134" s="224" t="s">
        <v>251</v>
      </c>
      <c r="V134" s="224" t="s">
        <v>258</v>
      </c>
      <c r="W134" s="224" t="s">
        <v>257</v>
      </c>
      <c r="X134" s="224" t="s">
        <v>1882</v>
      </c>
    </row>
    <row r="135" spans="1:24">
      <c r="A135" s="224" t="s">
        <v>524</v>
      </c>
      <c r="B135" s="242">
        <v>44902</v>
      </c>
      <c r="C135" s="224">
        <v>107</v>
      </c>
      <c r="D135" s="224" t="s">
        <v>244</v>
      </c>
      <c r="E135" s="224">
        <v>1070875</v>
      </c>
      <c r="F135" s="224">
        <v>0</v>
      </c>
      <c r="G135" s="224" t="s">
        <v>262</v>
      </c>
      <c r="H135" s="224" t="s">
        <v>2056</v>
      </c>
      <c r="J135" s="224">
        <v>0</v>
      </c>
      <c r="K135" s="224" t="s">
        <v>43</v>
      </c>
      <c r="L135" s="243">
        <v>59500000</v>
      </c>
      <c r="N135" s="243">
        <v>59500000</v>
      </c>
      <c r="P135" s="243">
        <f t="shared" si="2"/>
        <v>59500000</v>
      </c>
      <c r="Q135" s="243">
        <v>395263612</v>
      </c>
      <c r="R135" s="224" t="s">
        <v>261</v>
      </c>
      <c r="S135" s="224" t="s">
        <v>260</v>
      </c>
      <c r="T135" s="224" t="s">
        <v>259</v>
      </c>
      <c r="U135" s="224" t="s">
        <v>251</v>
      </c>
      <c r="V135" s="224" t="s">
        <v>258</v>
      </c>
      <c r="W135" s="224" t="s">
        <v>257</v>
      </c>
      <c r="X135" s="224" t="s">
        <v>1882</v>
      </c>
    </row>
    <row r="136" spans="1:24" hidden="1">
      <c r="A136" s="224" t="s">
        <v>524</v>
      </c>
      <c r="B136" s="242">
        <v>44926</v>
      </c>
      <c r="C136" s="224">
        <v>0</v>
      </c>
      <c r="D136" s="224">
        <v>0</v>
      </c>
      <c r="E136" s="224">
        <v>0</v>
      </c>
      <c r="F136" s="224">
        <v>0</v>
      </c>
      <c r="G136" s="224" t="s">
        <v>1975</v>
      </c>
      <c r="H136" s="224">
        <v>1576329</v>
      </c>
      <c r="I136" s="224" t="s">
        <v>1976</v>
      </c>
      <c r="J136" s="224" t="s">
        <v>1975</v>
      </c>
      <c r="K136" s="224" t="s">
        <v>43</v>
      </c>
      <c r="M136" s="243">
        <v>514263612</v>
      </c>
      <c r="O136" s="243">
        <v>514263612</v>
      </c>
      <c r="P136" s="243">
        <f t="shared" si="2"/>
        <v>-514263612</v>
      </c>
      <c r="Q136" s="243">
        <v>-119000000</v>
      </c>
      <c r="R136" s="224" t="s">
        <v>254</v>
      </c>
      <c r="S136" s="224" t="s">
        <v>253</v>
      </c>
      <c r="T136" s="224" t="s">
        <v>252</v>
      </c>
      <c r="U136" s="224" t="s">
        <v>251</v>
      </c>
      <c r="V136" s="224" t="s">
        <v>43</v>
      </c>
      <c r="W136" s="224">
        <v>0</v>
      </c>
    </row>
    <row r="137" spans="1:24" hidden="1">
      <c r="A137" s="224" t="s">
        <v>531</v>
      </c>
      <c r="B137" s="242">
        <v>44562</v>
      </c>
      <c r="C137" s="224">
        <v>0</v>
      </c>
      <c r="D137" s="224">
        <v>0</v>
      </c>
      <c r="E137" s="224">
        <v>0</v>
      </c>
      <c r="F137" s="224">
        <v>0</v>
      </c>
      <c r="G137" s="224" t="s">
        <v>1898</v>
      </c>
      <c r="H137" s="224">
        <v>1496983</v>
      </c>
      <c r="I137" s="224" t="s">
        <v>1899</v>
      </c>
      <c r="J137" s="224" t="s">
        <v>255</v>
      </c>
      <c r="K137" s="224" t="s">
        <v>43</v>
      </c>
      <c r="L137" s="243">
        <v>49918081990</v>
      </c>
      <c r="M137" s="243">
        <v>50195817941</v>
      </c>
      <c r="N137" s="243">
        <v>49918081990</v>
      </c>
      <c r="O137" s="243">
        <v>50195817941</v>
      </c>
      <c r="P137" s="243">
        <f t="shared" si="2"/>
        <v>-277735951</v>
      </c>
      <c r="Q137" s="243">
        <v>-277735951</v>
      </c>
      <c r="R137" s="224" t="s">
        <v>254</v>
      </c>
      <c r="S137" s="224" t="s">
        <v>256</v>
      </c>
      <c r="T137" s="224" t="s">
        <v>255</v>
      </c>
      <c r="U137" s="224" t="s">
        <v>251</v>
      </c>
      <c r="V137" s="224" t="s">
        <v>43</v>
      </c>
      <c r="W137" s="224">
        <v>0</v>
      </c>
    </row>
    <row r="138" spans="1:24">
      <c r="A138" s="224" t="s">
        <v>531</v>
      </c>
      <c r="B138" s="242">
        <v>44586</v>
      </c>
      <c r="C138" s="224">
        <v>107</v>
      </c>
      <c r="D138" s="224" t="s">
        <v>249</v>
      </c>
      <c r="E138" s="224">
        <v>3314246</v>
      </c>
      <c r="F138" s="224">
        <v>0</v>
      </c>
      <c r="G138" s="224" t="s">
        <v>262</v>
      </c>
      <c r="H138" s="224" t="s">
        <v>2057</v>
      </c>
      <c r="J138" s="224">
        <v>0</v>
      </c>
      <c r="K138" s="224" t="s">
        <v>43</v>
      </c>
      <c r="L138" s="243">
        <v>35700000</v>
      </c>
      <c r="N138" s="243">
        <v>35700000</v>
      </c>
      <c r="P138" s="243">
        <f t="shared" si="2"/>
        <v>35700000</v>
      </c>
      <c r="Q138" s="243">
        <v>-242035951</v>
      </c>
      <c r="R138" s="224" t="s">
        <v>261</v>
      </c>
      <c r="S138" s="224" t="s">
        <v>260</v>
      </c>
      <c r="T138" s="224" t="s">
        <v>259</v>
      </c>
      <c r="U138" s="224" t="s">
        <v>251</v>
      </c>
      <c r="V138" s="224" t="s">
        <v>258</v>
      </c>
      <c r="W138" s="224" t="s">
        <v>257</v>
      </c>
      <c r="X138" s="224" t="s">
        <v>406</v>
      </c>
    </row>
    <row r="139" spans="1:24">
      <c r="A139" s="224" t="s">
        <v>531</v>
      </c>
      <c r="B139" s="242">
        <v>44602</v>
      </c>
      <c r="C139" s="224">
        <v>107</v>
      </c>
      <c r="D139" s="224" t="s">
        <v>249</v>
      </c>
      <c r="E139" s="224">
        <v>3314246</v>
      </c>
      <c r="F139" s="224">
        <v>0</v>
      </c>
      <c r="G139" s="224" t="s">
        <v>262</v>
      </c>
      <c r="H139" s="224" t="s">
        <v>2058</v>
      </c>
      <c r="J139" s="224">
        <v>0</v>
      </c>
      <c r="K139" s="224" t="s">
        <v>43</v>
      </c>
      <c r="L139" s="243">
        <v>35700000</v>
      </c>
      <c r="N139" s="243">
        <v>35700000</v>
      </c>
      <c r="P139" s="243">
        <f t="shared" si="2"/>
        <v>35700000</v>
      </c>
      <c r="Q139" s="243">
        <v>-206335951</v>
      </c>
      <c r="R139" s="224" t="s">
        <v>261</v>
      </c>
      <c r="S139" s="224" t="s">
        <v>260</v>
      </c>
      <c r="T139" s="224" t="s">
        <v>259</v>
      </c>
      <c r="U139" s="224" t="s">
        <v>251</v>
      </c>
      <c r="V139" s="224" t="s">
        <v>258</v>
      </c>
      <c r="W139" s="224" t="s">
        <v>257</v>
      </c>
      <c r="X139" s="224" t="s">
        <v>406</v>
      </c>
    </row>
    <row r="140" spans="1:24">
      <c r="A140" s="224" t="s">
        <v>531</v>
      </c>
      <c r="B140" s="242">
        <v>44627</v>
      </c>
      <c r="C140" s="224">
        <v>107</v>
      </c>
      <c r="D140" s="224" t="s">
        <v>249</v>
      </c>
      <c r="E140" s="224">
        <v>3314246</v>
      </c>
      <c r="F140" s="224">
        <v>0</v>
      </c>
      <c r="G140" s="224" t="s">
        <v>262</v>
      </c>
      <c r="H140" s="224" t="s">
        <v>2059</v>
      </c>
      <c r="J140" s="224">
        <v>0</v>
      </c>
      <c r="K140" s="224" t="s">
        <v>43</v>
      </c>
      <c r="L140" s="243">
        <v>63082583</v>
      </c>
      <c r="N140" s="243">
        <v>63082583</v>
      </c>
      <c r="P140" s="243">
        <f t="shared" si="2"/>
        <v>63082583</v>
      </c>
      <c r="Q140" s="243">
        <v>-143253368</v>
      </c>
      <c r="R140" s="224" t="s">
        <v>261</v>
      </c>
      <c r="S140" s="224" t="s">
        <v>260</v>
      </c>
      <c r="T140" s="224" t="s">
        <v>259</v>
      </c>
      <c r="U140" s="224" t="s">
        <v>251</v>
      </c>
      <c r="V140" s="224" t="s">
        <v>258</v>
      </c>
      <c r="W140" s="224" t="s">
        <v>257</v>
      </c>
      <c r="X140" s="224" t="s">
        <v>406</v>
      </c>
    </row>
    <row r="141" spans="1:24">
      <c r="A141" s="224" t="s">
        <v>531</v>
      </c>
      <c r="B141" s="242">
        <v>44671</v>
      </c>
      <c r="C141" s="224">
        <v>107</v>
      </c>
      <c r="D141" s="224" t="s">
        <v>249</v>
      </c>
      <c r="E141" s="224">
        <v>3314246</v>
      </c>
      <c r="F141" s="224">
        <v>0</v>
      </c>
      <c r="G141" s="224" t="s">
        <v>262</v>
      </c>
      <c r="H141" s="224" t="s">
        <v>2060</v>
      </c>
      <c r="J141" s="224">
        <v>0</v>
      </c>
      <c r="K141" s="224" t="s">
        <v>43</v>
      </c>
      <c r="L141" s="243">
        <v>90117976</v>
      </c>
      <c r="N141" s="243">
        <v>90117976</v>
      </c>
      <c r="P141" s="243">
        <f t="shared" si="2"/>
        <v>90117976</v>
      </c>
      <c r="Q141" s="243">
        <v>-53135392</v>
      </c>
      <c r="R141" s="224" t="s">
        <v>261</v>
      </c>
      <c r="S141" s="224" t="s">
        <v>260</v>
      </c>
      <c r="T141" s="224" t="s">
        <v>259</v>
      </c>
      <c r="U141" s="224" t="s">
        <v>251</v>
      </c>
      <c r="V141" s="224" t="s">
        <v>258</v>
      </c>
      <c r="W141" s="224" t="s">
        <v>257</v>
      </c>
      <c r="X141" s="224" t="s">
        <v>406</v>
      </c>
    </row>
    <row r="142" spans="1:24">
      <c r="A142" s="224" t="s">
        <v>531</v>
      </c>
      <c r="B142" s="242">
        <v>44671</v>
      </c>
      <c r="C142" s="224">
        <v>107</v>
      </c>
      <c r="D142" s="224" t="s">
        <v>249</v>
      </c>
      <c r="E142" s="224">
        <v>3314246</v>
      </c>
      <c r="F142" s="224">
        <v>0</v>
      </c>
      <c r="G142" s="224" t="s">
        <v>262</v>
      </c>
      <c r="H142" s="224" t="s">
        <v>2061</v>
      </c>
      <c r="J142" s="224">
        <v>0</v>
      </c>
      <c r="K142" s="224" t="s">
        <v>43</v>
      </c>
      <c r="L142" s="243">
        <v>95200000</v>
      </c>
      <c r="N142" s="243">
        <v>95200000</v>
      </c>
      <c r="P142" s="243">
        <f t="shared" si="2"/>
        <v>95200000</v>
      </c>
      <c r="Q142" s="243">
        <v>42064608</v>
      </c>
      <c r="R142" s="224" t="s">
        <v>261</v>
      </c>
      <c r="S142" s="224" t="s">
        <v>260</v>
      </c>
      <c r="T142" s="224" t="s">
        <v>259</v>
      </c>
      <c r="U142" s="224" t="s">
        <v>251</v>
      </c>
      <c r="V142" s="224" t="s">
        <v>258</v>
      </c>
      <c r="W142" s="224" t="s">
        <v>257</v>
      </c>
      <c r="X142" s="224" t="s">
        <v>2062</v>
      </c>
    </row>
    <row r="143" spans="1:24">
      <c r="A143" s="224" t="s">
        <v>531</v>
      </c>
      <c r="B143" s="242">
        <v>44671</v>
      </c>
      <c r="C143" s="224">
        <v>107</v>
      </c>
      <c r="D143" s="224" t="s">
        <v>249</v>
      </c>
      <c r="E143" s="224">
        <v>3314246</v>
      </c>
      <c r="F143" s="224">
        <v>0</v>
      </c>
      <c r="G143" s="224" t="s">
        <v>262</v>
      </c>
      <c r="H143" s="224" t="s">
        <v>2063</v>
      </c>
      <c r="J143" s="224">
        <v>0</v>
      </c>
      <c r="K143" s="224" t="s">
        <v>43</v>
      </c>
      <c r="L143" s="243">
        <v>380800000</v>
      </c>
      <c r="N143" s="243">
        <v>380800000</v>
      </c>
      <c r="P143" s="243">
        <f t="shared" si="2"/>
        <v>380800000</v>
      </c>
      <c r="Q143" s="243">
        <v>422864608</v>
      </c>
      <c r="R143" s="224" t="s">
        <v>261</v>
      </c>
      <c r="S143" s="224" t="s">
        <v>260</v>
      </c>
      <c r="T143" s="224" t="s">
        <v>259</v>
      </c>
      <c r="U143" s="224" t="s">
        <v>251</v>
      </c>
      <c r="V143" s="224" t="s">
        <v>258</v>
      </c>
      <c r="W143" s="224" t="s">
        <v>257</v>
      </c>
      <c r="X143" s="224" t="s">
        <v>2062</v>
      </c>
    </row>
    <row r="144" spans="1:24" hidden="1">
      <c r="A144" s="224" t="s">
        <v>531</v>
      </c>
      <c r="B144" s="242">
        <v>44677</v>
      </c>
      <c r="C144" s="224">
        <v>0</v>
      </c>
      <c r="D144" s="224">
        <v>0</v>
      </c>
      <c r="E144" s="224">
        <v>0</v>
      </c>
      <c r="F144" s="224">
        <v>0</v>
      </c>
      <c r="G144" s="224" t="s">
        <v>1911</v>
      </c>
      <c r="H144" s="224">
        <v>1497035</v>
      </c>
      <c r="I144" s="224" t="s">
        <v>1912</v>
      </c>
      <c r="J144" s="224" t="s">
        <v>1913</v>
      </c>
      <c r="K144" s="224" t="s">
        <v>43</v>
      </c>
      <c r="M144" s="243">
        <v>1309000000</v>
      </c>
      <c r="O144" s="243">
        <v>1309000000</v>
      </c>
      <c r="P144" s="243">
        <f t="shared" si="2"/>
        <v>-1309000000</v>
      </c>
      <c r="Q144" s="243">
        <v>-886135392</v>
      </c>
      <c r="R144" s="224" t="s">
        <v>254</v>
      </c>
      <c r="S144" s="224" t="s">
        <v>253</v>
      </c>
      <c r="T144" s="224" t="s">
        <v>252</v>
      </c>
      <c r="U144" s="224" t="s">
        <v>251</v>
      </c>
      <c r="V144" s="224" t="s">
        <v>43</v>
      </c>
      <c r="W144" s="224">
        <v>0</v>
      </c>
    </row>
    <row r="145" spans="1:24" hidden="1">
      <c r="A145" s="224" t="s">
        <v>531</v>
      </c>
      <c r="B145" s="242">
        <v>44681</v>
      </c>
      <c r="C145" s="224">
        <v>0</v>
      </c>
      <c r="D145" s="224">
        <v>0</v>
      </c>
      <c r="E145" s="224">
        <v>0</v>
      </c>
      <c r="F145" s="224">
        <v>0</v>
      </c>
      <c r="G145" s="224" t="s">
        <v>1965</v>
      </c>
      <c r="H145" s="224">
        <v>1506173</v>
      </c>
      <c r="I145" s="224" t="s">
        <v>1966</v>
      </c>
      <c r="J145" s="224" t="s">
        <v>1965</v>
      </c>
      <c r="K145" s="224" t="s">
        <v>43</v>
      </c>
      <c r="L145" s="243">
        <v>53135392</v>
      </c>
      <c r="N145" s="243">
        <v>53135392</v>
      </c>
      <c r="P145" s="243">
        <f t="shared" si="2"/>
        <v>53135392</v>
      </c>
      <c r="Q145" s="243">
        <v>-833000000</v>
      </c>
      <c r="R145" s="224" t="s">
        <v>254</v>
      </c>
      <c r="S145" s="224" t="s">
        <v>253</v>
      </c>
      <c r="T145" s="224" t="s">
        <v>252</v>
      </c>
      <c r="U145" s="224" t="s">
        <v>251</v>
      </c>
      <c r="V145" s="224" t="s">
        <v>43</v>
      </c>
      <c r="W145" s="224">
        <v>0</v>
      </c>
    </row>
    <row r="146" spans="1:24">
      <c r="A146" s="224" t="s">
        <v>531</v>
      </c>
      <c r="B146" s="242">
        <v>44697</v>
      </c>
      <c r="C146" s="224">
        <v>107</v>
      </c>
      <c r="D146" s="224" t="s">
        <v>249</v>
      </c>
      <c r="E146" s="224">
        <v>3314246</v>
      </c>
      <c r="F146" s="224">
        <v>0</v>
      </c>
      <c r="G146" s="224" t="s">
        <v>262</v>
      </c>
      <c r="H146" s="224" t="s">
        <v>2064</v>
      </c>
      <c r="J146" s="224">
        <v>0</v>
      </c>
      <c r="K146" s="224" t="s">
        <v>43</v>
      </c>
      <c r="L146" s="243">
        <v>59500000</v>
      </c>
      <c r="N146" s="243">
        <v>59500000</v>
      </c>
      <c r="P146" s="243">
        <f t="shared" si="2"/>
        <v>59500000</v>
      </c>
      <c r="Q146" s="243">
        <v>-773500000</v>
      </c>
      <c r="R146" s="224" t="s">
        <v>261</v>
      </c>
      <c r="S146" s="224" t="s">
        <v>260</v>
      </c>
      <c r="T146" s="224" t="s">
        <v>259</v>
      </c>
      <c r="U146" s="224" t="s">
        <v>251</v>
      </c>
      <c r="V146" s="224" t="s">
        <v>258</v>
      </c>
      <c r="W146" s="224" t="s">
        <v>257</v>
      </c>
      <c r="X146" s="224" t="s">
        <v>1886</v>
      </c>
    </row>
    <row r="147" spans="1:24">
      <c r="A147" s="224" t="s">
        <v>531</v>
      </c>
      <c r="B147" s="242">
        <v>44697</v>
      </c>
      <c r="C147" s="224">
        <v>107</v>
      </c>
      <c r="D147" s="224" t="s">
        <v>249</v>
      </c>
      <c r="E147" s="224">
        <v>3314246</v>
      </c>
      <c r="F147" s="224">
        <v>0</v>
      </c>
      <c r="G147" s="224" t="s">
        <v>262</v>
      </c>
      <c r="H147" s="224" t="s">
        <v>2065</v>
      </c>
      <c r="J147" s="224">
        <v>0</v>
      </c>
      <c r="K147" s="224" t="s">
        <v>43</v>
      </c>
      <c r="L147" s="243">
        <v>238000000</v>
      </c>
      <c r="N147" s="243">
        <v>238000000</v>
      </c>
      <c r="P147" s="243">
        <f t="shared" si="2"/>
        <v>238000000</v>
      </c>
      <c r="Q147" s="243">
        <v>-535500000</v>
      </c>
      <c r="R147" s="224" t="s">
        <v>261</v>
      </c>
      <c r="S147" s="224" t="s">
        <v>260</v>
      </c>
      <c r="T147" s="224" t="s">
        <v>259</v>
      </c>
      <c r="U147" s="224" t="s">
        <v>251</v>
      </c>
      <c r="V147" s="224" t="s">
        <v>258</v>
      </c>
      <c r="W147" s="224" t="s">
        <v>257</v>
      </c>
      <c r="X147" s="224" t="s">
        <v>1886</v>
      </c>
    </row>
    <row r="148" spans="1:24">
      <c r="A148" s="224" t="s">
        <v>531</v>
      </c>
      <c r="B148" s="242">
        <v>44732</v>
      </c>
      <c r="C148" s="224">
        <v>107</v>
      </c>
      <c r="D148" s="224" t="s">
        <v>249</v>
      </c>
      <c r="E148" s="224">
        <v>3314246</v>
      </c>
      <c r="F148" s="224">
        <v>0</v>
      </c>
      <c r="G148" s="224" t="s">
        <v>262</v>
      </c>
      <c r="H148" s="224" t="s">
        <v>2066</v>
      </c>
      <c r="J148" s="224">
        <v>0</v>
      </c>
      <c r="K148" s="224" t="s">
        <v>43</v>
      </c>
      <c r="L148" s="243">
        <v>59500000</v>
      </c>
      <c r="N148" s="243">
        <v>59500000</v>
      </c>
      <c r="P148" s="243">
        <f t="shared" si="2"/>
        <v>59500000</v>
      </c>
      <c r="Q148" s="243">
        <v>-476000000</v>
      </c>
      <c r="R148" s="224" t="s">
        <v>261</v>
      </c>
      <c r="S148" s="224" t="s">
        <v>260</v>
      </c>
      <c r="T148" s="224" t="s">
        <v>259</v>
      </c>
      <c r="U148" s="224" t="s">
        <v>251</v>
      </c>
      <c r="V148" s="224" t="s">
        <v>258</v>
      </c>
      <c r="W148" s="224" t="s">
        <v>257</v>
      </c>
      <c r="X148" s="224" t="s">
        <v>1886</v>
      </c>
    </row>
    <row r="149" spans="1:24">
      <c r="A149" s="224" t="s">
        <v>531</v>
      </c>
      <c r="B149" s="242">
        <v>44750</v>
      </c>
      <c r="C149" s="224">
        <v>107</v>
      </c>
      <c r="D149" s="224" t="s">
        <v>249</v>
      </c>
      <c r="E149" s="224">
        <v>3314246</v>
      </c>
      <c r="F149" s="224">
        <v>0</v>
      </c>
      <c r="G149" s="224" t="s">
        <v>262</v>
      </c>
      <c r="H149" s="224" t="s">
        <v>1885</v>
      </c>
      <c r="J149" s="224">
        <v>0</v>
      </c>
      <c r="K149" s="224" t="s">
        <v>43</v>
      </c>
      <c r="L149" s="243">
        <v>59500000</v>
      </c>
      <c r="N149" s="243">
        <v>59500000</v>
      </c>
      <c r="P149" s="243">
        <f t="shared" si="2"/>
        <v>59500000</v>
      </c>
      <c r="Q149" s="243">
        <v>-416500000</v>
      </c>
      <c r="R149" s="224" t="s">
        <v>261</v>
      </c>
      <c r="S149" s="224" t="s">
        <v>260</v>
      </c>
      <c r="T149" s="224" t="s">
        <v>259</v>
      </c>
      <c r="U149" s="224" t="s">
        <v>251</v>
      </c>
      <c r="V149" s="224" t="s">
        <v>258</v>
      </c>
      <c r="W149" s="224" t="s">
        <v>257</v>
      </c>
      <c r="X149" s="224" t="s">
        <v>1886</v>
      </c>
    </row>
    <row r="150" spans="1:24">
      <c r="A150" s="224" t="s">
        <v>531</v>
      </c>
      <c r="B150" s="242">
        <v>44783</v>
      </c>
      <c r="C150" s="224">
        <v>107</v>
      </c>
      <c r="D150" s="224" t="s">
        <v>249</v>
      </c>
      <c r="E150" s="224">
        <v>3314246</v>
      </c>
      <c r="F150" s="224">
        <v>0</v>
      </c>
      <c r="G150" s="224" t="s">
        <v>262</v>
      </c>
      <c r="H150" s="224" t="s">
        <v>1887</v>
      </c>
      <c r="J150" s="224">
        <v>0</v>
      </c>
      <c r="K150" s="224" t="s">
        <v>43</v>
      </c>
      <c r="L150" s="243">
        <v>59500000</v>
      </c>
      <c r="N150" s="243">
        <v>59500000</v>
      </c>
      <c r="P150" s="243">
        <f t="shared" si="2"/>
        <v>59500000</v>
      </c>
      <c r="Q150" s="243">
        <v>-357000000</v>
      </c>
      <c r="R150" s="224" t="s">
        <v>261</v>
      </c>
      <c r="S150" s="224" t="s">
        <v>260</v>
      </c>
      <c r="T150" s="224" t="s">
        <v>259</v>
      </c>
      <c r="U150" s="224" t="s">
        <v>251</v>
      </c>
      <c r="V150" s="224" t="s">
        <v>258</v>
      </c>
      <c r="W150" s="224" t="s">
        <v>257</v>
      </c>
      <c r="X150" s="224" t="s">
        <v>1886</v>
      </c>
    </row>
    <row r="151" spans="1:24">
      <c r="A151" s="224" t="s">
        <v>531</v>
      </c>
      <c r="B151" s="242">
        <v>44813</v>
      </c>
      <c r="C151" s="224">
        <v>107</v>
      </c>
      <c r="D151" s="224" t="s">
        <v>249</v>
      </c>
      <c r="E151" s="224">
        <v>3314246</v>
      </c>
      <c r="F151" s="224">
        <v>0</v>
      </c>
      <c r="G151" s="224" t="s">
        <v>262</v>
      </c>
      <c r="H151" s="224" t="s">
        <v>1888</v>
      </c>
      <c r="J151" s="224">
        <v>0</v>
      </c>
      <c r="K151" s="224" t="s">
        <v>43</v>
      </c>
      <c r="L151" s="243">
        <v>59500000</v>
      </c>
      <c r="N151" s="243">
        <v>59500000</v>
      </c>
      <c r="P151" s="243">
        <f t="shared" si="2"/>
        <v>59500000</v>
      </c>
      <c r="Q151" s="243">
        <v>-297500000</v>
      </c>
      <c r="R151" s="224" t="s">
        <v>261</v>
      </c>
      <c r="S151" s="224" t="s">
        <v>260</v>
      </c>
      <c r="T151" s="224" t="s">
        <v>259</v>
      </c>
      <c r="U151" s="224" t="s">
        <v>251</v>
      </c>
      <c r="V151" s="224" t="s">
        <v>258</v>
      </c>
      <c r="W151" s="224" t="s">
        <v>257</v>
      </c>
      <c r="X151" s="224" t="s">
        <v>1886</v>
      </c>
    </row>
    <row r="152" spans="1:24">
      <c r="A152" s="224" t="s">
        <v>531</v>
      </c>
      <c r="B152" s="242">
        <v>44845</v>
      </c>
      <c r="C152" s="224">
        <v>107</v>
      </c>
      <c r="D152" s="224" t="s">
        <v>249</v>
      </c>
      <c r="E152" s="224">
        <v>3314246</v>
      </c>
      <c r="F152" s="224">
        <v>0</v>
      </c>
      <c r="G152" s="224" t="s">
        <v>262</v>
      </c>
      <c r="H152" s="224" t="s">
        <v>2067</v>
      </c>
      <c r="J152" s="224">
        <v>0</v>
      </c>
      <c r="K152" s="224" t="s">
        <v>43</v>
      </c>
      <c r="L152" s="243">
        <v>59500000</v>
      </c>
      <c r="N152" s="243">
        <v>59500000</v>
      </c>
      <c r="P152" s="243">
        <f t="shared" si="2"/>
        <v>59500000</v>
      </c>
      <c r="Q152" s="243">
        <v>-238000000</v>
      </c>
      <c r="R152" s="224" t="s">
        <v>261</v>
      </c>
      <c r="S152" s="224" t="s">
        <v>260</v>
      </c>
      <c r="T152" s="224" t="s">
        <v>259</v>
      </c>
      <c r="U152" s="224" t="s">
        <v>251</v>
      </c>
      <c r="V152" s="224" t="s">
        <v>258</v>
      </c>
      <c r="W152" s="224" t="s">
        <v>257</v>
      </c>
      <c r="X152" s="224" t="s">
        <v>1886</v>
      </c>
    </row>
    <row r="153" spans="1:24">
      <c r="A153" s="224" t="s">
        <v>531</v>
      </c>
      <c r="B153" s="242">
        <v>44876</v>
      </c>
      <c r="C153" s="224">
        <v>107</v>
      </c>
      <c r="D153" s="224" t="s">
        <v>249</v>
      </c>
      <c r="E153" s="224">
        <v>3314246</v>
      </c>
      <c r="F153" s="224">
        <v>0</v>
      </c>
      <c r="G153" s="224" t="s">
        <v>262</v>
      </c>
      <c r="H153" s="224" t="s">
        <v>2068</v>
      </c>
      <c r="J153" s="224">
        <v>0</v>
      </c>
      <c r="K153" s="224" t="s">
        <v>43</v>
      </c>
      <c r="L153" s="243">
        <v>59500000</v>
      </c>
      <c r="N153" s="243">
        <v>59500000</v>
      </c>
      <c r="P153" s="243">
        <f t="shared" si="2"/>
        <v>59500000</v>
      </c>
      <c r="Q153" s="243">
        <v>-178500000</v>
      </c>
      <c r="R153" s="224" t="s">
        <v>261</v>
      </c>
      <c r="S153" s="224" t="s">
        <v>260</v>
      </c>
      <c r="T153" s="224" t="s">
        <v>259</v>
      </c>
      <c r="U153" s="224" t="s">
        <v>251</v>
      </c>
      <c r="V153" s="224" t="s">
        <v>258</v>
      </c>
      <c r="W153" s="224" t="s">
        <v>257</v>
      </c>
      <c r="X153" s="224" t="s">
        <v>1886</v>
      </c>
    </row>
    <row r="154" spans="1:24">
      <c r="A154" s="224" t="s">
        <v>531</v>
      </c>
      <c r="B154" s="242">
        <v>44896</v>
      </c>
      <c r="C154" s="224">
        <v>107</v>
      </c>
      <c r="D154" s="224" t="s">
        <v>249</v>
      </c>
      <c r="E154" s="224">
        <v>3314246</v>
      </c>
      <c r="F154" s="224">
        <v>0</v>
      </c>
      <c r="G154" s="224" t="s">
        <v>262</v>
      </c>
      <c r="H154" s="224" t="s">
        <v>2069</v>
      </c>
      <c r="J154" s="224">
        <v>0</v>
      </c>
      <c r="K154" s="224" t="s">
        <v>43</v>
      </c>
      <c r="L154" s="243">
        <v>514263612</v>
      </c>
      <c r="N154" s="243">
        <v>514263612</v>
      </c>
      <c r="P154" s="243">
        <f t="shared" si="2"/>
        <v>514263612</v>
      </c>
      <c r="Q154" s="243">
        <v>335763612</v>
      </c>
      <c r="R154" s="224" t="s">
        <v>261</v>
      </c>
      <c r="S154" s="224" t="s">
        <v>260</v>
      </c>
      <c r="T154" s="224" t="s">
        <v>259</v>
      </c>
      <c r="U154" s="224" t="s">
        <v>251</v>
      </c>
      <c r="V154" s="224" t="s">
        <v>258</v>
      </c>
      <c r="W154" s="224" t="s">
        <v>257</v>
      </c>
      <c r="X154" s="224" t="s">
        <v>1886</v>
      </c>
    </row>
    <row r="155" spans="1:24">
      <c r="A155" s="224" t="s">
        <v>531</v>
      </c>
      <c r="B155" s="242">
        <v>44897</v>
      </c>
      <c r="C155" s="224">
        <v>107</v>
      </c>
      <c r="D155" s="224" t="s">
        <v>249</v>
      </c>
      <c r="E155" s="224">
        <v>3314246</v>
      </c>
      <c r="F155" s="224">
        <v>0</v>
      </c>
      <c r="G155" s="224" t="s">
        <v>262</v>
      </c>
      <c r="H155" s="224" t="s">
        <v>2070</v>
      </c>
      <c r="J155" s="224">
        <v>0</v>
      </c>
      <c r="K155" s="224" t="s">
        <v>43</v>
      </c>
      <c r="L155" s="243">
        <v>59500000</v>
      </c>
      <c r="N155" s="243">
        <v>59500000</v>
      </c>
      <c r="P155" s="243">
        <f t="shared" si="2"/>
        <v>59500000</v>
      </c>
      <c r="Q155" s="243">
        <v>395263612</v>
      </c>
      <c r="R155" s="224" t="s">
        <v>261</v>
      </c>
      <c r="S155" s="224" t="s">
        <v>260</v>
      </c>
      <c r="T155" s="224" t="s">
        <v>259</v>
      </c>
      <c r="U155" s="224" t="s">
        <v>251</v>
      </c>
      <c r="V155" s="224" t="s">
        <v>258</v>
      </c>
      <c r="W155" s="224" t="s">
        <v>257</v>
      </c>
      <c r="X155" s="224" t="s">
        <v>1886</v>
      </c>
    </row>
    <row r="156" spans="1:24" hidden="1">
      <c r="A156" s="224" t="s">
        <v>531</v>
      </c>
      <c r="B156" s="242">
        <v>44926</v>
      </c>
      <c r="C156" s="224">
        <v>0</v>
      </c>
      <c r="D156" s="224">
        <v>0</v>
      </c>
      <c r="E156" s="224">
        <v>0</v>
      </c>
      <c r="F156" s="224">
        <v>0</v>
      </c>
      <c r="G156" s="224" t="s">
        <v>1975</v>
      </c>
      <c r="H156" s="224">
        <v>1576329</v>
      </c>
      <c r="I156" s="224" t="s">
        <v>1976</v>
      </c>
      <c r="J156" s="224" t="s">
        <v>1975</v>
      </c>
      <c r="K156" s="224" t="s">
        <v>43</v>
      </c>
      <c r="M156" s="243">
        <v>514263612</v>
      </c>
      <c r="O156" s="243">
        <v>514263612</v>
      </c>
      <c r="P156" s="243">
        <f t="shared" si="2"/>
        <v>-514263612</v>
      </c>
      <c r="Q156" s="243">
        <v>-119000000</v>
      </c>
      <c r="R156" s="224" t="s">
        <v>254</v>
      </c>
      <c r="S156" s="224" t="s">
        <v>253</v>
      </c>
      <c r="T156" s="224" t="s">
        <v>252</v>
      </c>
      <c r="U156" s="224" t="s">
        <v>251</v>
      </c>
      <c r="V156" s="224" t="s">
        <v>43</v>
      </c>
      <c r="W156" s="224">
        <v>0</v>
      </c>
    </row>
    <row r="157" spans="1:24" hidden="1">
      <c r="A157" s="224" t="s">
        <v>535</v>
      </c>
      <c r="B157" s="242">
        <v>44562</v>
      </c>
      <c r="C157" s="224">
        <v>0</v>
      </c>
      <c r="D157" s="224">
        <v>0</v>
      </c>
      <c r="E157" s="224">
        <v>0</v>
      </c>
      <c r="F157" s="224">
        <v>0</v>
      </c>
      <c r="G157" s="224" t="s">
        <v>1898</v>
      </c>
      <c r="H157" s="224">
        <v>1496983</v>
      </c>
      <c r="I157" s="224" t="s">
        <v>1899</v>
      </c>
      <c r="J157" s="224" t="s">
        <v>255</v>
      </c>
      <c r="K157" s="224" t="s">
        <v>43</v>
      </c>
      <c r="L157" s="243">
        <v>49078725980</v>
      </c>
      <c r="M157" s="243">
        <v>49350257701</v>
      </c>
      <c r="N157" s="243">
        <v>49078725980</v>
      </c>
      <c r="O157" s="243">
        <v>49350257701</v>
      </c>
      <c r="P157" s="243">
        <f t="shared" si="2"/>
        <v>-271531721</v>
      </c>
      <c r="Q157" s="243">
        <v>-271531721</v>
      </c>
      <c r="R157" s="224" t="s">
        <v>254</v>
      </c>
      <c r="S157" s="224" t="s">
        <v>256</v>
      </c>
      <c r="T157" s="224" t="s">
        <v>255</v>
      </c>
      <c r="U157" s="224" t="s">
        <v>251</v>
      </c>
      <c r="V157" s="224" t="s">
        <v>43</v>
      </c>
      <c r="W157" s="224">
        <v>0</v>
      </c>
    </row>
    <row r="158" spans="1:24">
      <c r="A158" s="224" t="s">
        <v>535</v>
      </c>
      <c r="B158" s="242">
        <v>44586</v>
      </c>
      <c r="C158" s="224">
        <v>107</v>
      </c>
      <c r="D158" s="224" t="s">
        <v>243</v>
      </c>
      <c r="E158" s="224">
        <v>3315402</v>
      </c>
      <c r="F158" s="224">
        <v>0</v>
      </c>
      <c r="G158" s="224" t="s">
        <v>262</v>
      </c>
      <c r="H158" s="224" t="s">
        <v>2071</v>
      </c>
      <c r="J158" s="224">
        <v>0</v>
      </c>
      <c r="K158" s="224" t="s">
        <v>43</v>
      </c>
      <c r="L158" s="243">
        <v>31500000</v>
      </c>
      <c r="N158" s="243">
        <v>31500000</v>
      </c>
      <c r="P158" s="243">
        <f t="shared" si="2"/>
        <v>31500000</v>
      </c>
      <c r="Q158" s="243">
        <v>-240031721</v>
      </c>
      <c r="R158" s="224" t="s">
        <v>261</v>
      </c>
      <c r="S158" s="224" t="s">
        <v>260</v>
      </c>
      <c r="T158" s="224" t="s">
        <v>259</v>
      </c>
      <c r="U158" s="224" t="s">
        <v>251</v>
      </c>
      <c r="V158" s="224" t="s">
        <v>258</v>
      </c>
      <c r="W158" s="224" t="s">
        <v>257</v>
      </c>
      <c r="X158" s="224" t="s">
        <v>366</v>
      </c>
    </row>
    <row r="159" spans="1:24">
      <c r="A159" s="224" t="s">
        <v>535</v>
      </c>
      <c r="B159" s="242">
        <v>44602</v>
      </c>
      <c r="C159" s="224">
        <v>107</v>
      </c>
      <c r="D159" s="224" t="s">
        <v>243</v>
      </c>
      <c r="E159" s="224">
        <v>3315402</v>
      </c>
      <c r="F159" s="224">
        <v>0</v>
      </c>
      <c r="G159" s="224" t="s">
        <v>262</v>
      </c>
      <c r="H159" s="224" t="s">
        <v>2072</v>
      </c>
      <c r="J159" s="224">
        <v>0</v>
      </c>
      <c r="K159" s="224" t="s">
        <v>43</v>
      </c>
      <c r="L159" s="243">
        <v>31500000</v>
      </c>
      <c r="N159" s="243">
        <v>31500000</v>
      </c>
      <c r="P159" s="243">
        <f t="shared" si="2"/>
        <v>31500000</v>
      </c>
      <c r="Q159" s="243">
        <v>-208531721</v>
      </c>
      <c r="R159" s="224" t="s">
        <v>261</v>
      </c>
      <c r="S159" s="224" t="s">
        <v>260</v>
      </c>
      <c r="T159" s="224" t="s">
        <v>259</v>
      </c>
      <c r="U159" s="224" t="s">
        <v>251</v>
      </c>
      <c r="V159" s="224" t="s">
        <v>258</v>
      </c>
      <c r="W159" s="224" t="s">
        <v>257</v>
      </c>
      <c r="X159" s="224" t="s">
        <v>366</v>
      </c>
    </row>
    <row r="160" spans="1:24">
      <c r="A160" s="224" t="s">
        <v>535</v>
      </c>
      <c r="B160" s="242">
        <v>44627</v>
      </c>
      <c r="C160" s="224">
        <v>107</v>
      </c>
      <c r="D160" s="224" t="s">
        <v>243</v>
      </c>
      <c r="E160" s="224">
        <v>3315402</v>
      </c>
      <c r="F160" s="224">
        <v>0</v>
      </c>
      <c r="G160" s="224" t="s">
        <v>262</v>
      </c>
      <c r="H160" s="224" t="s">
        <v>2073</v>
      </c>
      <c r="J160" s="224">
        <v>0</v>
      </c>
      <c r="K160" s="224" t="s">
        <v>43</v>
      </c>
      <c r="L160" s="243">
        <v>55661102</v>
      </c>
      <c r="N160" s="243">
        <v>55661102</v>
      </c>
      <c r="P160" s="243">
        <f t="shared" si="2"/>
        <v>55661102</v>
      </c>
      <c r="Q160" s="243">
        <v>-152870619</v>
      </c>
      <c r="R160" s="224" t="s">
        <v>261</v>
      </c>
      <c r="S160" s="224" t="s">
        <v>260</v>
      </c>
      <c r="T160" s="224" t="s">
        <v>259</v>
      </c>
      <c r="U160" s="224" t="s">
        <v>251</v>
      </c>
      <c r="V160" s="224" t="s">
        <v>258</v>
      </c>
      <c r="W160" s="224" t="s">
        <v>257</v>
      </c>
      <c r="X160" s="224" t="s">
        <v>366</v>
      </c>
    </row>
    <row r="161" spans="1:24">
      <c r="A161" s="224" t="s">
        <v>535</v>
      </c>
      <c r="B161" s="242">
        <v>44671</v>
      </c>
      <c r="C161" s="224">
        <v>107</v>
      </c>
      <c r="D161" s="224" t="s">
        <v>243</v>
      </c>
      <c r="E161" s="224">
        <v>3315402</v>
      </c>
      <c r="F161" s="224">
        <v>0</v>
      </c>
      <c r="G161" s="224" t="s">
        <v>262</v>
      </c>
      <c r="H161" s="224" t="s">
        <v>2074</v>
      </c>
      <c r="J161" s="224">
        <v>0</v>
      </c>
      <c r="K161" s="224" t="s">
        <v>43</v>
      </c>
      <c r="L161" s="243">
        <v>79515860</v>
      </c>
      <c r="N161" s="243">
        <v>79515860</v>
      </c>
      <c r="P161" s="243">
        <f t="shared" si="2"/>
        <v>79515860</v>
      </c>
      <c r="Q161" s="243">
        <v>-73354759</v>
      </c>
      <c r="R161" s="224" t="s">
        <v>261</v>
      </c>
      <c r="S161" s="224" t="s">
        <v>260</v>
      </c>
      <c r="T161" s="224" t="s">
        <v>259</v>
      </c>
      <c r="U161" s="224" t="s">
        <v>251</v>
      </c>
      <c r="V161" s="224" t="s">
        <v>258</v>
      </c>
      <c r="W161" s="224" t="s">
        <v>257</v>
      </c>
      <c r="X161" s="224" t="s">
        <v>366</v>
      </c>
    </row>
    <row r="162" spans="1:24">
      <c r="A162" s="224" t="s">
        <v>535</v>
      </c>
      <c r="B162" s="242">
        <v>44671</v>
      </c>
      <c r="C162" s="224">
        <v>107</v>
      </c>
      <c r="D162" s="224" t="s">
        <v>243</v>
      </c>
      <c r="E162" s="224">
        <v>3315402</v>
      </c>
      <c r="F162" s="224">
        <v>0</v>
      </c>
      <c r="G162" s="224" t="s">
        <v>262</v>
      </c>
      <c r="H162" s="224" t="s">
        <v>2075</v>
      </c>
      <c r="J162" s="224">
        <v>0</v>
      </c>
      <c r="K162" s="224" t="s">
        <v>43</v>
      </c>
      <c r="L162" s="243">
        <v>84000000</v>
      </c>
      <c r="N162" s="243">
        <v>84000000</v>
      </c>
      <c r="P162" s="243">
        <f t="shared" si="2"/>
        <v>84000000</v>
      </c>
      <c r="Q162" s="243">
        <v>10645241</v>
      </c>
      <c r="R162" s="224" t="s">
        <v>261</v>
      </c>
      <c r="S162" s="224" t="s">
        <v>260</v>
      </c>
      <c r="T162" s="224" t="s">
        <v>259</v>
      </c>
      <c r="U162" s="224" t="s">
        <v>251</v>
      </c>
      <c r="V162" s="224" t="s">
        <v>258</v>
      </c>
      <c r="W162" s="224" t="s">
        <v>257</v>
      </c>
      <c r="X162" s="224" t="s">
        <v>2076</v>
      </c>
    </row>
    <row r="163" spans="1:24">
      <c r="A163" s="224" t="s">
        <v>535</v>
      </c>
      <c r="B163" s="242">
        <v>44671</v>
      </c>
      <c r="C163" s="224">
        <v>107</v>
      </c>
      <c r="D163" s="224" t="s">
        <v>243</v>
      </c>
      <c r="E163" s="224">
        <v>3315402</v>
      </c>
      <c r="F163" s="224">
        <v>0</v>
      </c>
      <c r="G163" s="224" t="s">
        <v>262</v>
      </c>
      <c r="H163" s="224" t="s">
        <v>2077</v>
      </c>
      <c r="J163" s="224">
        <v>0</v>
      </c>
      <c r="K163" s="224" t="s">
        <v>43</v>
      </c>
      <c r="L163" s="243">
        <v>336000000</v>
      </c>
      <c r="N163" s="243">
        <v>336000000</v>
      </c>
      <c r="P163" s="243">
        <f t="shared" si="2"/>
        <v>336000000</v>
      </c>
      <c r="Q163" s="243">
        <v>346645241</v>
      </c>
      <c r="R163" s="224" t="s">
        <v>261</v>
      </c>
      <c r="S163" s="224" t="s">
        <v>260</v>
      </c>
      <c r="T163" s="224" t="s">
        <v>259</v>
      </c>
      <c r="U163" s="224" t="s">
        <v>251</v>
      </c>
      <c r="V163" s="224" t="s">
        <v>258</v>
      </c>
      <c r="W163" s="224" t="s">
        <v>257</v>
      </c>
      <c r="X163" s="224" t="s">
        <v>2076</v>
      </c>
    </row>
    <row r="164" spans="1:24" hidden="1">
      <c r="A164" s="224" t="s">
        <v>535</v>
      </c>
      <c r="B164" s="242">
        <v>44677</v>
      </c>
      <c r="C164" s="224">
        <v>0</v>
      </c>
      <c r="D164" s="224">
        <v>0</v>
      </c>
      <c r="E164" s="224">
        <v>0</v>
      </c>
      <c r="F164" s="224">
        <v>0</v>
      </c>
      <c r="G164" s="224" t="s">
        <v>1911</v>
      </c>
      <c r="H164" s="224">
        <v>1497035</v>
      </c>
      <c r="I164" s="224" t="s">
        <v>1912</v>
      </c>
      <c r="J164" s="224" t="s">
        <v>1913</v>
      </c>
      <c r="K164" s="224" t="s">
        <v>43</v>
      </c>
      <c r="M164" s="243">
        <v>1155000000</v>
      </c>
      <c r="O164" s="243">
        <v>1155000000</v>
      </c>
      <c r="P164" s="243">
        <f t="shared" si="2"/>
        <v>-1155000000</v>
      </c>
      <c r="Q164" s="243">
        <v>-808354759</v>
      </c>
      <c r="R164" s="224" t="s">
        <v>254</v>
      </c>
      <c r="S164" s="224" t="s">
        <v>253</v>
      </c>
      <c r="T164" s="224" t="s">
        <v>252</v>
      </c>
      <c r="U164" s="224" t="s">
        <v>251</v>
      </c>
      <c r="V164" s="224" t="s">
        <v>43</v>
      </c>
      <c r="W164" s="224">
        <v>0</v>
      </c>
    </row>
    <row r="165" spans="1:24" hidden="1">
      <c r="A165" s="224" t="s">
        <v>535</v>
      </c>
      <c r="B165" s="242">
        <v>44681</v>
      </c>
      <c r="C165" s="224">
        <v>0</v>
      </c>
      <c r="D165" s="224">
        <v>0</v>
      </c>
      <c r="E165" s="224">
        <v>0</v>
      </c>
      <c r="F165" s="224">
        <v>0</v>
      </c>
      <c r="G165" s="224" t="s">
        <v>1965</v>
      </c>
      <c r="H165" s="224">
        <v>1506173</v>
      </c>
      <c r="I165" s="224" t="s">
        <v>1966</v>
      </c>
      <c r="J165" s="224" t="s">
        <v>1965</v>
      </c>
      <c r="K165" s="224" t="s">
        <v>43</v>
      </c>
      <c r="L165" s="243">
        <v>73354759</v>
      </c>
      <c r="N165" s="243">
        <v>73354759</v>
      </c>
      <c r="P165" s="243">
        <f t="shared" si="2"/>
        <v>73354759</v>
      </c>
      <c r="Q165" s="243">
        <v>-735000000</v>
      </c>
      <c r="R165" s="224" t="s">
        <v>254</v>
      </c>
      <c r="S165" s="224" t="s">
        <v>253</v>
      </c>
      <c r="T165" s="224" t="s">
        <v>252</v>
      </c>
      <c r="U165" s="224" t="s">
        <v>251</v>
      </c>
      <c r="V165" s="224" t="s">
        <v>43</v>
      </c>
      <c r="W165" s="224">
        <v>0</v>
      </c>
    </row>
    <row r="166" spans="1:24">
      <c r="A166" s="224" t="s">
        <v>535</v>
      </c>
      <c r="B166" s="242">
        <v>44697</v>
      </c>
      <c r="C166" s="224">
        <v>107</v>
      </c>
      <c r="D166" s="224" t="s">
        <v>243</v>
      </c>
      <c r="E166" s="224">
        <v>3315402</v>
      </c>
      <c r="F166" s="224">
        <v>0</v>
      </c>
      <c r="G166" s="224" t="s">
        <v>262</v>
      </c>
      <c r="H166" s="224" t="s">
        <v>2078</v>
      </c>
      <c r="J166" s="224">
        <v>0</v>
      </c>
      <c r="K166" s="224" t="s">
        <v>43</v>
      </c>
      <c r="L166" s="243">
        <v>52500000</v>
      </c>
      <c r="N166" s="243">
        <v>52500000</v>
      </c>
      <c r="P166" s="243">
        <f t="shared" si="2"/>
        <v>52500000</v>
      </c>
      <c r="Q166" s="243">
        <v>-682500000</v>
      </c>
      <c r="R166" s="224" t="s">
        <v>261</v>
      </c>
      <c r="S166" s="224" t="s">
        <v>260</v>
      </c>
      <c r="T166" s="224" t="s">
        <v>259</v>
      </c>
      <c r="U166" s="224" t="s">
        <v>251</v>
      </c>
      <c r="V166" s="224" t="s">
        <v>258</v>
      </c>
      <c r="W166" s="224" t="s">
        <v>257</v>
      </c>
      <c r="X166" s="224" t="s">
        <v>1890</v>
      </c>
    </row>
    <row r="167" spans="1:24">
      <c r="A167" s="224" t="s">
        <v>535</v>
      </c>
      <c r="B167" s="242">
        <v>44697</v>
      </c>
      <c r="C167" s="224">
        <v>107</v>
      </c>
      <c r="D167" s="224" t="s">
        <v>243</v>
      </c>
      <c r="E167" s="224">
        <v>3315402</v>
      </c>
      <c r="F167" s="224">
        <v>0</v>
      </c>
      <c r="G167" s="224" t="s">
        <v>262</v>
      </c>
      <c r="H167" s="224" t="s">
        <v>2079</v>
      </c>
      <c r="J167" s="224">
        <v>0</v>
      </c>
      <c r="K167" s="224" t="s">
        <v>43</v>
      </c>
      <c r="L167" s="243">
        <v>210000000</v>
      </c>
      <c r="N167" s="243">
        <v>210000000</v>
      </c>
      <c r="P167" s="243">
        <f t="shared" si="2"/>
        <v>210000000</v>
      </c>
      <c r="Q167" s="243">
        <v>-472500000</v>
      </c>
      <c r="R167" s="224" t="s">
        <v>261</v>
      </c>
      <c r="S167" s="224" t="s">
        <v>260</v>
      </c>
      <c r="T167" s="224" t="s">
        <v>259</v>
      </c>
      <c r="U167" s="224" t="s">
        <v>251</v>
      </c>
      <c r="V167" s="224" t="s">
        <v>258</v>
      </c>
      <c r="W167" s="224" t="s">
        <v>257</v>
      </c>
      <c r="X167" s="224" t="s">
        <v>1890</v>
      </c>
    </row>
    <row r="168" spans="1:24">
      <c r="A168" s="224" t="s">
        <v>535</v>
      </c>
      <c r="B168" s="242">
        <v>44732</v>
      </c>
      <c r="C168" s="224">
        <v>107</v>
      </c>
      <c r="D168" s="224" t="s">
        <v>243</v>
      </c>
      <c r="E168" s="224">
        <v>3315402</v>
      </c>
      <c r="F168" s="224">
        <v>0</v>
      </c>
      <c r="G168" s="224" t="s">
        <v>262</v>
      </c>
      <c r="H168" s="224" t="s">
        <v>2080</v>
      </c>
      <c r="J168" s="224">
        <v>0</v>
      </c>
      <c r="K168" s="224" t="s">
        <v>43</v>
      </c>
      <c r="L168" s="243">
        <v>52500000</v>
      </c>
      <c r="N168" s="243">
        <v>52500000</v>
      </c>
      <c r="P168" s="243">
        <f t="shared" si="2"/>
        <v>52500000</v>
      </c>
      <c r="Q168" s="243">
        <v>-420000000</v>
      </c>
      <c r="R168" s="224" t="s">
        <v>261</v>
      </c>
      <c r="S168" s="224" t="s">
        <v>260</v>
      </c>
      <c r="T168" s="224" t="s">
        <v>259</v>
      </c>
      <c r="U168" s="224" t="s">
        <v>251</v>
      </c>
      <c r="V168" s="224" t="s">
        <v>258</v>
      </c>
      <c r="W168" s="224" t="s">
        <v>257</v>
      </c>
      <c r="X168" s="224" t="s">
        <v>1890</v>
      </c>
    </row>
    <row r="169" spans="1:24">
      <c r="A169" s="224" t="s">
        <v>535</v>
      </c>
      <c r="B169" s="242">
        <v>44750</v>
      </c>
      <c r="C169" s="224">
        <v>107</v>
      </c>
      <c r="D169" s="224" t="s">
        <v>243</v>
      </c>
      <c r="E169" s="224">
        <v>3315402</v>
      </c>
      <c r="F169" s="224">
        <v>0</v>
      </c>
      <c r="G169" s="224" t="s">
        <v>262</v>
      </c>
      <c r="H169" s="224" t="s">
        <v>1889</v>
      </c>
      <c r="J169" s="224">
        <v>0</v>
      </c>
      <c r="K169" s="224" t="s">
        <v>43</v>
      </c>
      <c r="L169" s="243">
        <v>52500000</v>
      </c>
      <c r="N169" s="243">
        <v>52500000</v>
      </c>
      <c r="P169" s="243">
        <f t="shared" si="2"/>
        <v>52500000</v>
      </c>
      <c r="Q169" s="243">
        <v>-367500000</v>
      </c>
      <c r="R169" s="224" t="s">
        <v>261</v>
      </c>
      <c r="S169" s="224" t="s">
        <v>260</v>
      </c>
      <c r="T169" s="224" t="s">
        <v>259</v>
      </c>
      <c r="U169" s="224" t="s">
        <v>251</v>
      </c>
      <c r="V169" s="224" t="s">
        <v>258</v>
      </c>
      <c r="W169" s="224" t="s">
        <v>257</v>
      </c>
      <c r="X169" s="224" t="s">
        <v>1890</v>
      </c>
    </row>
    <row r="170" spans="1:24">
      <c r="A170" s="224" t="s">
        <v>535</v>
      </c>
      <c r="B170" s="242">
        <v>44783</v>
      </c>
      <c r="C170" s="224">
        <v>107</v>
      </c>
      <c r="D170" s="224" t="s">
        <v>243</v>
      </c>
      <c r="E170" s="224">
        <v>3315402</v>
      </c>
      <c r="F170" s="224">
        <v>0</v>
      </c>
      <c r="G170" s="224" t="s">
        <v>262</v>
      </c>
      <c r="H170" s="224" t="s">
        <v>1891</v>
      </c>
      <c r="J170" s="224">
        <v>0</v>
      </c>
      <c r="K170" s="224" t="s">
        <v>43</v>
      </c>
      <c r="L170" s="243">
        <v>52500000</v>
      </c>
      <c r="N170" s="243">
        <v>52500000</v>
      </c>
      <c r="P170" s="243">
        <f t="shared" si="2"/>
        <v>52500000</v>
      </c>
      <c r="Q170" s="243">
        <v>-315000000</v>
      </c>
      <c r="R170" s="224" t="s">
        <v>261</v>
      </c>
      <c r="S170" s="224" t="s">
        <v>260</v>
      </c>
      <c r="T170" s="224" t="s">
        <v>259</v>
      </c>
      <c r="U170" s="224" t="s">
        <v>251</v>
      </c>
      <c r="V170" s="224" t="s">
        <v>258</v>
      </c>
      <c r="W170" s="224" t="s">
        <v>257</v>
      </c>
      <c r="X170" s="224" t="s">
        <v>1890</v>
      </c>
    </row>
    <row r="171" spans="1:24">
      <c r="A171" s="224" t="s">
        <v>535</v>
      </c>
      <c r="B171" s="242">
        <v>44813</v>
      </c>
      <c r="C171" s="224">
        <v>107</v>
      </c>
      <c r="D171" s="224" t="s">
        <v>243</v>
      </c>
      <c r="E171" s="224">
        <v>3315402</v>
      </c>
      <c r="F171" s="224">
        <v>0</v>
      </c>
      <c r="G171" s="224" t="s">
        <v>262</v>
      </c>
      <c r="H171" s="224" t="s">
        <v>1892</v>
      </c>
      <c r="J171" s="224">
        <v>0</v>
      </c>
      <c r="K171" s="224" t="s">
        <v>43</v>
      </c>
      <c r="L171" s="243">
        <v>52500000</v>
      </c>
      <c r="N171" s="243">
        <v>52500000</v>
      </c>
      <c r="P171" s="243">
        <f t="shared" si="2"/>
        <v>52500000</v>
      </c>
      <c r="Q171" s="243">
        <v>-262500000</v>
      </c>
      <c r="R171" s="224" t="s">
        <v>261</v>
      </c>
      <c r="S171" s="224" t="s">
        <v>260</v>
      </c>
      <c r="T171" s="224" t="s">
        <v>259</v>
      </c>
      <c r="U171" s="224" t="s">
        <v>251</v>
      </c>
      <c r="V171" s="224" t="s">
        <v>258</v>
      </c>
      <c r="W171" s="224" t="s">
        <v>257</v>
      </c>
      <c r="X171" s="224" t="s">
        <v>1890</v>
      </c>
    </row>
    <row r="172" spans="1:24">
      <c r="A172" s="224" t="s">
        <v>535</v>
      </c>
      <c r="B172" s="242">
        <v>44845</v>
      </c>
      <c r="C172" s="224">
        <v>107</v>
      </c>
      <c r="D172" s="224" t="s">
        <v>243</v>
      </c>
      <c r="E172" s="224">
        <v>3315402</v>
      </c>
      <c r="F172" s="224">
        <v>0</v>
      </c>
      <c r="G172" s="224" t="s">
        <v>262</v>
      </c>
      <c r="H172" s="224" t="s">
        <v>2081</v>
      </c>
      <c r="J172" s="224">
        <v>0</v>
      </c>
      <c r="K172" s="224" t="s">
        <v>43</v>
      </c>
      <c r="L172" s="243">
        <v>52500000</v>
      </c>
      <c r="N172" s="243">
        <v>52500000</v>
      </c>
      <c r="P172" s="243">
        <f t="shared" si="2"/>
        <v>52500000</v>
      </c>
      <c r="Q172" s="243">
        <v>-210000000</v>
      </c>
      <c r="R172" s="224" t="s">
        <v>261</v>
      </c>
      <c r="S172" s="224" t="s">
        <v>260</v>
      </c>
      <c r="T172" s="224" t="s">
        <v>259</v>
      </c>
      <c r="U172" s="224" t="s">
        <v>251</v>
      </c>
      <c r="V172" s="224" t="s">
        <v>258</v>
      </c>
      <c r="W172" s="224" t="s">
        <v>257</v>
      </c>
      <c r="X172" s="224" t="s">
        <v>1890</v>
      </c>
    </row>
    <row r="173" spans="1:24">
      <c r="A173" s="224" t="s">
        <v>535</v>
      </c>
      <c r="B173" s="242">
        <v>44876</v>
      </c>
      <c r="C173" s="224">
        <v>107</v>
      </c>
      <c r="D173" s="224" t="s">
        <v>243</v>
      </c>
      <c r="E173" s="224">
        <v>3315402</v>
      </c>
      <c r="F173" s="224">
        <v>0</v>
      </c>
      <c r="G173" s="224" t="s">
        <v>262</v>
      </c>
      <c r="H173" s="224" t="s">
        <v>2082</v>
      </c>
      <c r="J173" s="224">
        <v>0</v>
      </c>
      <c r="K173" s="224" t="s">
        <v>43</v>
      </c>
      <c r="L173" s="243">
        <v>52500000</v>
      </c>
      <c r="N173" s="243">
        <v>52500000</v>
      </c>
      <c r="P173" s="243">
        <f t="shared" si="2"/>
        <v>52500000</v>
      </c>
      <c r="Q173" s="243">
        <v>-157500000</v>
      </c>
      <c r="R173" s="224" t="s">
        <v>261</v>
      </c>
      <c r="S173" s="224" t="s">
        <v>260</v>
      </c>
      <c r="T173" s="224" t="s">
        <v>259</v>
      </c>
      <c r="U173" s="224" t="s">
        <v>251</v>
      </c>
      <c r="V173" s="224" t="s">
        <v>258</v>
      </c>
      <c r="W173" s="224" t="s">
        <v>257</v>
      </c>
      <c r="X173" s="224" t="s">
        <v>1890</v>
      </c>
    </row>
    <row r="174" spans="1:24">
      <c r="A174" s="224" t="s">
        <v>535</v>
      </c>
      <c r="B174" s="242">
        <v>44896</v>
      </c>
      <c r="C174" s="224">
        <v>107</v>
      </c>
      <c r="D174" s="224" t="s">
        <v>243</v>
      </c>
      <c r="E174" s="224">
        <v>3315402</v>
      </c>
      <c r="F174" s="224">
        <v>0</v>
      </c>
      <c r="G174" s="224" t="s">
        <v>262</v>
      </c>
      <c r="H174" s="224" t="s">
        <v>2083</v>
      </c>
      <c r="J174" s="224">
        <v>0</v>
      </c>
      <c r="K174" s="224" t="s">
        <v>43</v>
      </c>
      <c r="L174" s="243">
        <v>453762010</v>
      </c>
      <c r="N174" s="243">
        <v>453762010</v>
      </c>
      <c r="P174" s="243">
        <f t="shared" si="2"/>
        <v>453762010</v>
      </c>
      <c r="Q174" s="243">
        <v>296262010</v>
      </c>
      <c r="R174" s="224" t="s">
        <v>261</v>
      </c>
      <c r="S174" s="224" t="s">
        <v>260</v>
      </c>
      <c r="T174" s="224" t="s">
        <v>259</v>
      </c>
      <c r="U174" s="224" t="s">
        <v>251</v>
      </c>
      <c r="V174" s="224" t="s">
        <v>258</v>
      </c>
      <c r="W174" s="224" t="s">
        <v>257</v>
      </c>
      <c r="X174" s="224" t="s">
        <v>1890</v>
      </c>
    </row>
    <row r="175" spans="1:24">
      <c r="A175" s="224" t="s">
        <v>535</v>
      </c>
      <c r="B175" s="242">
        <v>44897</v>
      </c>
      <c r="C175" s="224">
        <v>107</v>
      </c>
      <c r="D175" s="224" t="s">
        <v>243</v>
      </c>
      <c r="E175" s="224">
        <v>3315402</v>
      </c>
      <c r="F175" s="224">
        <v>0</v>
      </c>
      <c r="G175" s="224" t="s">
        <v>262</v>
      </c>
      <c r="H175" s="224" t="s">
        <v>2084</v>
      </c>
      <c r="J175" s="224">
        <v>0</v>
      </c>
      <c r="K175" s="224" t="s">
        <v>43</v>
      </c>
      <c r="L175" s="243">
        <v>52500000</v>
      </c>
      <c r="N175" s="243">
        <v>52500000</v>
      </c>
      <c r="P175" s="243">
        <f t="shared" si="2"/>
        <v>52500000</v>
      </c>
      <c r="Q175" s="243">
        <v>348762010</v>
      </c>
      <c r="R175" s="224" t="s">
        <v>261</v>
      </c>
      <c r="S175" s="224" t="s">
        <v>260</v>
      </c>
      <c r="T175" s="224" t="s">
        <v>259</v>
      </c>
      <c r="U175" s="224" t="s">
        <v>251</v>
      </c>
      <c r="V175" s="224" t="s">
        <v>258</v>
      </c>
      <c r="W175" s="224" t="s">
        <v>257</v>
      </c>
      <c r="X175" s="224" t="s">
        <v>1890</v>
      </c>
    </row>
    <row r="176" spans="1:24" hidden="1">
      <c r="A176" s="224" t="s">
        <v>535</v>
      </c>
      <c r="B176" s="242">
        <v>44926</v>
      </c>
      <c r="C176" s="224">
        <v>0</v>
      </c>
      <c r="D176" s="224">
        <v>0</v>
      </c>
      <c r="E176" s="224">
        <v>0</v>
      </c>
      <c r="F176" s="224">
        <v>0</v>
      </c>
      <c r="G176" s="224" t="s">
        <v>1975</v>
      </c>
      <c r="H176" s="224">
        <v>1576329</v>
      </c>
      <c r="I176" s="224" t="s">
        <v>1976</v>
      </c>
      <c r="J176" s="224" t="s">
        <v>1975</v>
      </c>
      <c r="K176" s="224" t="s">
        <v>43</v>
      </c>
      <c r="M176" s="243">
        <v>453762010</v>
      </c>
      <c r="O176" s="243">
        <v>453762010</v>
      </c>
      <c r="P176" s="243">
        <f t="shared" si="2"/>
        <v>-453762010</v>
      </c>
      <c r="Q176" s="243">
        <v>-105000000</v>
      </c>
      <c r="R176" s="224" t="s">
        <v>254</v>
      </c>
      <c r="S176" s="224" t="s">
        <v>253</v>
      </c>
      <c r="T176" s="224" t="s">
        <v>252</v>
      </c>
      <c r="U176" s="224" t="s">
        <v>251</v>
      </c>
      <c r="V176" s="224" t="s">
        <v>43</v>
      </c>
      <c r="W176" s="224">
        <v>0</v>
      </c>
    </row>
    <row r="177" spans="1:24" hidden="1">
      <c r="A177" s="224" t="s">
        <v>539</v>
      </c>
      <c r="B177" s="242">
        <v>44562</v>
      </c>
      <c r="C177" s="224">
        <v>0</v>
      </c>
      <c r="D177" s="224">
        <v>0</v>
      </c>
      <c r="E177" s="224">
        <v>0</v>
      </c>
      <c r="F177" s="224">
        <v>0</v>
      </c>
      <c r="G177" s="224" t="s">
        <v>1898</v>
      </c>
      <c r="H177" s="224">
        <v>1496983</v>
      </c>
      <c r="I177" s="224" t="s">
        <v>1899</v>
      </c>
      <c r="J177" s="224" t="s">
        <v>255</v>
      </c>
      <c r="K177" s="224" t="s">
        <v>43</v>
      </c>
      <c r="L177" s="243">
        <v>242451019613</v>
      </c>
      <c r="M177" s="243">
        <v>242546302275</v>
      </c>
      <c r="N177" s="243">
        <v>242451019613</v>
      </c>
      <c r="O177" s="243">
        <v>242546302275</v>
      </c>
      <c r="P177" s="243">
        <f t="shared" si="2"/>
        <v>-95282662</v>
      </c>
      <c r="Q177" s="243">
        <v>-95282662</v>
      </c>
      <c r="R177" s="224" t="s">
        <v>254</v>
      </c>
      <c r="S177" s="224" t="s">
        <v>256</v>
      </c>
      <c r="T177" s="224" t="s">
        <v>255</v>
      </c>
      <c r="U177" s="224" t="s">
        <v>251</v>
      </c>
      <c r="V177" s="224" t="s">
        <v>43</v>
      </c>
      <c r="W177" s="224">
        <v>0</v>
      </c>
    </row>
    <row r="178" spans="1:24">
      <c r="A178" s="224" t="s">
        <v>539</v>
      </c>
      <c r="B178" s="242">
        <v>44578</v>
      </c>
      <c r="D178" s="224" t="s">
        <v>247</v>
      </c>
      <c r="E178" s="224">
        <v>3314953</v>
      </c>
      <c r="F178" s="224">
        <v>0</v>
      </c>
      <c r="G178" s="224" t="s">
        <v>262</v>
      </c>
      <c r="H178" s="224" t="s">
        <v>2085</v>
      </c>
      <c r="J178" s="224">
        <v>0</v>
      </c>
      <c r="K178" s="224" t="s">
        <v>43</v>
      </c>
      <c r="L178" s="243">
        <v>95282662</v>
      </c>
      <c r="N178" s="243">
        <v>95282662</v>
      </c>
      <c r="P178" s="243">
        <f t="shared" si="2"/>
        <v>95282662</v>
      </c>
      <c r="Q178" s="243">
        <v>0</v>
      </c>
      <c r="R178" s="224" t="s">
        <v>261</v>
      </c>
      <c r="S178" s="224" t="s">
        <v>260</v>
      </c>
      <c r="T178" s="224" t="s">
        <v>259</v>
      </c>
      <c r="U178" s="224" t="s">
        <v>251</v>
      </c>
      <c r="V178" s="224" t="s">
        <v>258</v>
      </c>
      <c r="W178" s="224" t="s">
        <v>257</v>
      </c>
      <c r="X178" s="224" t="s">
        <v>1902</v>
      </c>
    </row>
    <row r="179" spans="1:24" hidden="1">
      <c r="A179" s="224" t="s">
        <v>546</v>
      </c>
      <c r="B179" s="242">
        <v>44562</v>
      </c>
      <c r="C179" s="224">
        <v>0</v>
      </c>
      <c r="D179" s="224">
        <v>0</v>
      </c>
      <c r="E179" s="224">
        <v>0</v>
      </c>
      <c r="F179" s="224">
        <v>0</v>
      </c>
      <c r="G179" s="224" t="s">
        <v>1898</v>
      </c>
      <c r="H179" s="224">
        <v>1496983</v>
      </c>
      <c r="I179" s="224" t="s">
        <v>1899</v>
      </c>
      <c r="J179" s="224" t="s">
        <v>255</v>
      </c>
      <c r="K179" s="224" t="s">
        <v>43</v>
      </c>
      <c r="L179" s="243">
        <v>208330120506</v>
      </c>
      <c r="M179" s="243">
        <v>209395049312</v>
      </c>
      <c r="N179" s="243">
        <v>208330120506</v>
      </c>
      <c r="O179" s="243">
        <v>209395049312</v>
      </c>
      <c r="P179" s="243">
        <f t="shared" si="2"/>
        <v>-1064928806</v>
      </c>
      <c r="Q179" s="243">
        <v>-1064928806</v>
      </c>
      <c r="R179" s="224" t="s">
        <v>254</v>
      </c>
      <c r="S179" s="224" t="s">
        <v>256</v>
      </c>
      <c r="T179" s="224" t="s">
        <v>255</v>
      </c>
      <c r="U179" s="224" t="s">
        <v>251</v>
      </c>
      <c r="V179" s="224" t="s">
        <v>43</v>
      </c>
      <c r="W179" s="224">
        <v>0</v>
      </c>
    </row>
    <row r="180" spans="1:24">
      <c r="A180" s="224" t="s">
        <v>546</v>
      </c>
      <c r="B180" s="242">
        <v>44579</v>
      </c>
      <c r="D180" s="224" t="s">
        <v>245</v>
      </c>
      <c r="E180" s="224">
        <v>3315009</v>
      </c>
      <c r="F180" s="224">
        <v>0</v>
      </c>
      <c r="G180" s="224" t="s">
        <v>262</v>
      </c>
      <c r="H180" s="224" t="s">
        <v>2086</v>
      </c>
      <c r="J180" s="224">
        <v>0</v>
      </c>
      <c r="K180" s="224" t="s">
        <v>43</v>
      </c>
      <c r="L180" s="243">
        <v>200000000</v>
      </c>
      <c r="N180" s="243">
        <v>200000000</v>
      </c>
      <c r="P180" s="243">
        <f t="shared" si="2"/>
        <v>200000000</v>
      </c>
      <c r="Q180" s="243">
        <v>-864928806</v>
      </c>
      <c r="R180" s="224" t="s">
        <v>261</v>
      </c>
      <c r="S180" s="224" t="s">
        <v>260</v>
      </c>
      <c r="T180" s="224" t="s">
        <v>259</v>
      </c>
      <c r="U180" s="224" t="s">
        <v>251</v>
      </c>
      <c r="V180" s="224" t="s">
        <v>258</v>
      </c>
      <c r="W180" s="224" t="s">
        <v>257</v>
      </c>
      <c r="X180" s="224" t="s">
        <v>2087</v>
      </c>
    </row>
    <row r="181" spans="1:24">
      <c r="A181" s="224" t="s">
        <v>546</v>
      </c>
      <c r="B181" s="242">
        <v>44594</v>
      </c>
      <c r="D181" s="224" t="s">
        <v>245</v>
      </c>
      <c r="E181" s="224">
        <v>3315009</v>
      </c>
      <c r="F181" s="224">
        <v>0</v>
      </c>
      <c r="G181" s="224" t="s">
        <v>262</v>
      </c>
      <c r="H181" s="224" t="s">
        <v>2088</v>
      </c>
      <c r="J181" s="224">
        <v>0</v>
      </c>
      <c r="K181" s="224" t="s">
        <v>43</v>
      </c>
      <c r="L181" s="243">
        <v>200000000</v>
      </c>
      <c r="N181" s="243">
        <v>200000000</v>
      </c>
      <c r="P181" s="243">
        <f t="shared" si="2"/>
        <v>200000000</v>
      </c>
      <c r="Q181" s="243">
        <v>-664928806</v>
      </c>
      <c r="R181" s="224" t="s">
        <v>261</v>
      </c>
      <c r="S181" s="224" t="s">
        <v>260</v>
      </c>
      <c r="T181" s="224" t="s">
        <v>259</v>
      </c>
      <c r="U181" s="224" t="s">
        <v>251</v>
      </c>
      <c r="V181" s="224" t="s">
        <v>258</v>
      </c>
      <c r="W181" s="224" t="s">
        <v>257</v>
      </c>
      <c r="X181" s="224" t="s">
        <v>367</v>
      </c>
    </row>
    <row r="182" spans="1:24">
      <c r="A182" s="224" t="s">
        <v>546</v>
      </c>
      <c r="B182" s="242">
        <v>44624</v>
      </c>
      <c r="D182" s="224" t="s">
        <v>245</v>
      </c>
      <c r="E182" s="224">
        <v>3315009</v>
      </c>
      <c r="F182" s="224">
        <v>0</v>
      </c>
      <c r="G182" s="224" t="s">
        <v>262</v>
      </c>
      <c r="H182" s="224" t="s">
        <v>2089</v>
      </c>
      <c r="J182" s="224">
        <v>0</v>
      </c>
      <c r="K182" s="224" t="s">
        <v>43</v>
      </c>
      <c r="M182" s="243">
        <v>330105730</v>
      </c>
      <c r="O182" s="243">
        <v>330105730</v>
      </c>
      <c r="P182" s="243">
        <f t="shared" si="2"/>
        <v>-330105730</v>
      </c>
      <c r="Q182" s="243">
        <v>-995034536</v>
      </c>
      <c r="R182" s="224" t="s">
        <v>261</v>
      </c>
      <c r="S182" s="224" t="s">
        <v>264</v>
      </c>
      <c r="T182" s="224" t="s">
        <v>259</v>
      </c>
      <c r="U182" s="224" t="s">
        <v>251</v>
      </c>
      <c r="V182" s="224" t="s">
        <v>263</v>
      </c>
      <c r="W182" s="224" t="s">
        <v>257</v>
      </c>
      <c r="X182" s="224" t="s">
        <v>367</v>
      </c>
    </row>
    <row r="183" spans="1:24">
      <c r="A183" s="224" t="s">
        <v>546</v>
      </c>
      <c r="B183" s="242">
        <v>44624</v>
      </c>
      <c r="D183" s="224" t="s">
        <v>245</v>
      </c>
      <c r="E183" s="224">
        <v>3315009</v>
      </c>
      <c r="F183" s="224">
        <v>0</v>
      </c>
      <c r="G183" s="224" t="s">
        <v>262</v>
      </c>
      <c r="H183" s="224" t="s">
        <v>2089</v>
      </c>
      <c r="J183" s="224">
        <v>0</v>
      </c>
      <c r="K183" s="224" t="s">
        <v>43</v>
      </c>
      <c r="L183" s="243">
        <v>330105730</v>
      </c>
      <c r="N183" s="243">
        <v>330105730</v>
      </c>
      <c r="P183" s="243">
        <f t="shared" si="2"/>
        <v>330105730</v>
      </c>
      <c r="Q183" s="243">
        <v>-664928806</v>
      </c>
      <c r="R183" s="224" t="s">
        <v>261</v>
      </c>
      <c r="S183" s="224" t="s">
        <v>260</v>
      </c>
      <c r="T183" s="224" t="s">
        <v>259</v>
      </c>
      <c r="U183" s="224" t="s">
        <v>251</v>
      </c>
      <c r="V183" s="224" t="s">
        <v>258</v>
      </c>
      <c r="W183" s="224" t="s">
        <v>257</v>
      </c>
      <c r="X183" s="224" t="s">
        <v>367</v>
      </c>
    </row>
    <row r="184" spans="1:24">
      <c r="A184" s="224" t="s">
        <v>546</v>
      </c>
      <c r="B184" s="242">
        <v>44627</v>
      </c>
      <c r="D184" s="224" t="s">
        <v>245</v>
      </c>
      <c r="E184" s="224">
        <v>3315009</v>
      </c>
      <c r="F184" s="224">
        <v>0</v>
      </c>
      <c r="G184" s="224" t="s">
        <v>262</v>
      </c>
      <c r="H184" s="224" t="s">
        <v>2090</v>
      </c>
      <c r="J184" s="224">
        <v>0</v>
      </c>
      <c r="K184" s="224" t="s">
        <v>43</v>
      </c>
      <c r="L184" s="243">
        <v>265052865</v>
      </c>
      <c r="N184" s="243">
        <v>265052865</v>
      </c>
      <c r="P184" s="243">
        <f t="shared" si="2"/>
        <v>265052865</v>
      </c>
      <c r="Q184" s="243">
        <v>-399875941</v>
      </c>
      <c r="R184" s="224" t="s">
        <v>261</v>
      </c>
      <c r="S184" s="224" t="s">
        <v>260</v>
      </c>
      <c r="T184" s="224" t="s">
        <v>259</v>
      </c>
      <c r="U184" s="224" t="s">
        <v>251</v>
      </c>
      <c r="V184" s="224" t="s">
        <v>258</v>
      </c>
      <c r="W184" s="224" t="s">
        <v>257</v>
      </c>
      <c r="X184" s="224" t="s">
        <v>367</v>
      </c>
    </row>
    <row r="185" spans="1:24">
      <c r="A185" s="224" t="s">
        <v>546</v>
      </c>
      <c r="B185" s="242">
        <v>44651</v>
      </c>
      <c r="D185" s="224" t="s">
        <v>245</v>
      </c>
      <c r="E185" s="224">
        <v>3315009</v>
      </c>
      <c r="F185" s="224">
        <v>0</v>
      </c>
      <c r="G185" s="224" t="s">
        <v>262</v>
      </c>
      <c r="H185" s="224" t="s">
        <v>2091</v>
      </c>
      <c r="J185" s="224">
        <v>0</v>
      </c>
      <c r="K185" s="224" t="s">
        <v>43</v>
      </c>
      <c r="L185" s="243">
        <v>399875941</v>
      </c>
      <c r="N185" s="243">
        <v>399875941</v>
      </c>
      <c r="P185" s="243">
        <f t="shared" si="2"/>
        <v>399875941</v>
      </c>
      <c r="Q185" s="243">
        <v>0</v>
      </c>
      <c r="R185" s="224" t="s">
        <v>261</v>
      </c>
      <c r="S185" s="224" t="s">
        <v>260</v>
      </c>
      <c r="T185" s="224" t="s">
        <v>259</v>
      </c>
      <c r="U185" s="224" t="s">
        <v>251</v>
      </c>
      <c r="V185" s="224" t="s">
        <v>258</v>
      </c>
      <c r="W185" s="224" t="s">
        <v>257</v>
      </c>
      <c r="X185" s="224" t="s">
        <v>367</v>
      </c>
    </row>
    <row r="186" spans="1:24">
      <c r="A186" s="224" t="s">
        <v>546</v>
      </c>
      <c r="B186" s="242">
        <v>44671</v>
      </c>
      <c r="D186" s="224" t="s">
        <v>245</v>
      </c>
      <c r="E186" s="224">
        <v>3315009</v>
      </c>
      <c r="F186" s="224">
        <v>0</v>
      </c>
      <c r="G186" s="224" t="s">
        <v>262</v>
      </c>
      <c r="H186" s="224" t="s">
        <v>2092</v>
      </c>
      <c r="J186" s="224">
        <v>0</v>
      </c>
      <c r="K186" s="224" t="s">
        <v>43</v>
      </c>
      <c r="L186" s="243">
        <v>1600000000</v>
      </c>
      <c r="N186" s="243">
        <v>1600000000</v>
      </c>
      <c r="P186" s="243">
        <f t="shared" si="2"/>
        <v>1600000000</v>
      </c>
      <c r="Q186" s="243">
        <v>1600000000</v>
      </c>
      <c r="R186" s="224" t="s">
        <v>261</v>
      </c>
      <c r="S186" s="224" t="s">
        <v>260</v>
      </c>
      <c r="T186" s="224" t="s">
        <v>259</v>
      </c>
      <c r="U186" s="224" t="s">
        <v>251</v>
      </c>
      <c r="V186" s="224" t="s">
        <v>258</v>
      </c>
      <c r="W186" s="224" t="s">
        <v>257</v>
      </c>
      <c r="X186" s="224" t="s">
        <v>2093</v>
      </c>
    </row>
    <row r="187" spans="1:24">
      <c r="A187" s="224" t="s">
        <v>546</v>
      </c>
      <c r="B187" s="242">
        <v>44671</v>
      </c>
      <c r="D187" s="224" t="s">
        <v>245</v>
      </c>
      <c r="E187" s="224">
        <v>3315009</v>
      </c>
      <c r="F187" s="224">
        <v>0</v>
      </c>
      <c r="G187" s="224" t="s">
        <v>262</v>
      </c>
      <c r="H187" s="224" t="s">
        <v>2094</v>
      </c>
      <c r="J187" s="224">
        <v>0</v>
      </c>
      <c r="K187" s="224" t="s">
        <v>43</v>
      </c>
      <c r="L187" s="243">
        <v>400000000</v>
      </c>
      <c r="N187" s="243">
        <v>400000000</v>
      </c>
      <c r="P187" s="243">
        <f t="shared" si="2"/>
        <v>400000000</v>
      </c>
      <c r="Q187" s="243">
        <v>2000000000</v>
      </c>
      <c r="R187" s="224" t="s">
        <v>261</v>
      </c>
      <c r="S187" s="224" t="s">
        <v>260</v>
      </c>
      <c r="T187" s="224" t="s">
        <v>259</v>
      </c>
      <c r="U187" s="224" t="s">
        <v>251</v>
      </c>
      <c r="V187" s="224" t="s">
        <v>258</v>
      </c>
      <c r="W187" s="224" t="s">
        <v>257</v>
      </c>
      <c r="X187" s="224" t="s">
        <v>2093</v>
      </c>
    </row>
    <row r="188" spans="1:24" hidden="1">
      <c r="A188" s="224" t="s">
        <v>546</v>
      </c>
      <c r="B188" s="242">
        <v>44677</v>
      </c>
      <c r="C188" s="224">
        <v>0</v>
      </c>
      <c r="D188" s="224">
        <v>0</v>
      </c>
      <c r="E188" s="224">
        <v>0</v>
      </c>
      <c r="F188" s="224">
        <v>0</v>
      </c>
      <c r="G188" s="224" t="s">
        <v>1911</v>
      </c>
      <c r="H188" s="224">
        <v>1497035</v>
      </c>
      <c r="I188" s="224" t="s">
        <v>1912</v>
      </c>
      <c r="J188" s="224" t="s">
        <v>1913</v>
      </c>
      <c r="K188" s="224" t="s">
        <v>43</v>
      </c>
      <c r="M188" s="243">
        <v>5500000000</v>
      </c>
      <c r="O188" s="243">
        <v>5500000000</v>
      </c>
      <c r="P188" s="243">
        <f t="shared" si="2"/>
        <v>-5500000000</v>
      </c>
      <c r="Q188" s="243">
        <v>-3500000000</v>
      </c>
      <c r="R188" s="224" t="s">
        <v>254</v>
      </c>
      <c r="S188" s="224" t="s">
        <v>253</v>
      </c>
      <c r="T188" s="224" t="s">
        <v>252</v>
      </c>
      <c r="U188" s="224" t="s">
        <v>251</v>
      </c>
      <c r="V188" s="224" t="s">
        <v>43</v>
      </c>
      <c r="W188" s="224">
        <v>0</v>
      </c>
    </row>
    <row r="189" spans="1:24">
      <c r="A189" s="224" t="s">
        <v>546</v>
      </c>
      <c r="B189" s="242">
        <v>44687</v>
      </c>
      <c r="D189" s="224" t="s">
        <v>245</v>
      </c>
      <c r="E189" s="224">
        <v>3315009</v>
      </c>
      <c r="F189" s="224">
        <v>0</v>
      </c>
      <c r="G189" s="224" t="s">
        <v>262</v>
      </c>
      <c r="H189" s="224" t="s">
        <v>2095</v>
      </c>
      <c r="J189" s="224">
        <v>0</v>
      </c>
      <c r="K189" s="224" t="s">
        <v>43</v>
      </c>
      <c r="L189" s="243">
        <v>250000000</v>
      </c>
      <c r="N189" s="243">
        <v>250000000</v>
      </c>
      <c r="P189" s="243">
        <f t="shared" si="2"/>
        <v>250000000</v>
      </c>
      <c r="Q189" s="243">
        <v>-3250000000</v>
      </c>
      <c r="R189" s="224" t="s">
        <v>261</v>
      </c>
      <c r="S189" s="224" t="s">
        <v>260</v>
      </c>
      <c r="T189" s="224" t="s">
        <v>259</v>
      </c>
      <c r="U189" s="224" t="s">
        <v>251</v>
      </c>
      <c r="V189" s="224" t="s">
        <v>258</v>
      </c>
      <c r="W189" s="224" t="s">
        <v>257</v>
      </c>
      <c r="X189" s="224" t="s">
        <v>2096</v>
      </c>
    </row>
    <row r="190" spans="1:24">
      <c r="A190" s="224" t="s">
        <v>546</v>
      </c>
      <c r="B190" s="242">
        <v>44692</v>
      </c>
      <c r="D190" s="224" t="s">
        <v>245</v>
      </c>
      <c r="E190" s="224">
        <v>3315009</v>
      </c>
      <c r="F190" s="224">
        <v>0</v>
      </c>
      <c r="G190" s="224" t="s">
        <v>262</v>
      </c>
      <c r="H190" s="224" t="s">
        <v>2097</v>
      </c>
      <c r="J190" s="224">
        <v>0</v>
      </c>
      <c r="K190" s="224" t="s">
        <v>43</v>
      </c>
      <c r="L190" s="243">
        <v>1000000000</v>
      </c>
      <c r="N190" s="243">
        <v>1000000000</v>
      </c>
      <c r="P190" s="243">
        <f t="shared" si="2"/>
        <v>1000000000</v>
      </c>
      <c r="Q190" s="243">
        <v>-2250000000</v>
      </c>
      <c r="R190" s="224" t="s">
        <v>261</v>
      </c>
      <c r="S190" s="224" t="s">
        <v>260</v>
      </c>
      <c r="T190" s="224" t="s">
        <v>259</v>
      </c>
      <c r="U190" s="224" t="s">
        <v>251</v>
      </c>
      <c r="V190" s="224" t="s">
        <v>258</v>
      </c>
      <c r="W190" s="224" t="s">
        <v>257</v>
      </c>
      <c r="X190" s="224" t="s">
        <v>1894</v>
      </c>
    </row>
    <row r="191" spans="1:24">
      <c r="A191" s="224" t="s">
        <v>546</v>
      </c>
      <c r="B191" s="242">
        <v>44720</v>
      </c>
      <c r="D191" s="224" t="s">
        <v>245</v>
      </c>
      <c r="E191" s="224">
        <v>3315009</v>
      </c>
      <c r="F191" s="224">
        <v>0</v>
      </c>
      <c r="G191" s="224" t="s">
        <v>262</v>
      </c>
      <c r="H191" s="224" t="s">
        <v>2098</v>
      </c>
      <c r="J191" s="224">
        <v>0</v>
      </c>
      <c r="K191" s="224" t="s">
        <v>43</v>
      </c>
      <c r="L191" s="243">
        <v>250000000</v>
      </c>
      <c r="N191" s="243">
        <v>250000000</v>
      </c>
      <c r="P191" s="243">
        <f t="shared" si="2"/>
        <v>250000000</v>
      </c>
      <c r="Q191" s="243">
        <v>-2000000000</v>
      </c>
      <c r="R191" s="224" t="s">
        <v>261</v>
      </c>
      <c r="S191" s="224" t="s">
        <v>260</v>
      </c>
      <c r="T191" s="224" t="s">
        <v>259</v>
      </c>
      <c r="U191" s="224" t="s">
        <v>251</v>
      </c>
      <c r="V191" s="224" t="s">
        <v>258</v>
      </c>
      <c r="W191" s="224" t="s">
        <v>257</v>
      </c>
      <c r="X191" s="224" t="s">
        <v>1894</v>
      </c>
    </row>
    <row r="192" spans="1:24">
      <c r="A192" s="224" t="s">
        <v>546</v>
      </c>
      <c r="B192" s="242">
        <v>44750</v>
      </c>
      <c r="D192" s="224" t="s">
        <v>245</v>
      </c>
      <c r="E192" s="224">
        <v>3315009</v>
      </c>
      <c r="F192" s="224">
        <v>0</v>
      </c>
      <c r="G192" s="224" t="s">
        <v>262</v>
      </c>
      <c r="H192" s="224" t="s">
        <v>1893</v>
      </c>
      <c r="J192" s="224">
        <v>0</v>
      </c>
      <c r="K192" s="224" t="s">
        <v>43</v>
      </c>
      <c r="L192" s="243">
        <v>250000000</v>
      </c>
      <c r="N192" s="243">
        <v>250000000</v>
      </c>
      <c r="P192" s="243">
        <f t="shared" si="2"/>
        <v>250000000</v>
      </c>
      <c r="Q192" s="243">
        <v>-1750000000</v>
      </c>
      <c r="R192" s="224" t="s">
        <v>261</v>
      </c>
      <c r="S192" s="224" t="s">
        <v>260</v>
      </c>
      <c r="T192" s="224" t="s">
        <v>259</v>
      </c>
      <c r="U192" s="224" t="s">
        <v>251</v>
      </c>
      <c r="V192" s="224" t="s">
        <v>258</v>
      </c>
      <c r="W192" s="224" t="s">
        <v>257</v>
      </c>
      <c r="X192" s="224" t="s">
        <v>1894</v>
      </c>
    </row>
    <row r="193" spans="1:24">
      <c r="A193" s="224" t="s">
        <v>546</v>
      </c>
      <c r="B193" s="242">
        <v>44774</v>
      </c>
      <c r="D193" s="224" t="s">
        <v>245</v>
      </c>
      <c r="E193" s="224">
        <v>3315009</v>
      </c>
      <c r="F193" s="224">
        <v>0</v>
      </c>
      <c r="G193" s="224" t="s">
        <v>262</v>
      </c>
      <c r="H193" s="224" t="s">
        <v>1895</v>
      </c>
      <c r="J193" s="224">
        <v>0</v>
      </c>
      <c r="K193" s="224" t="s">
        <v>43</v>
      </c>
      <c r="L193" s="243">
        <v>250000000</v>
      </c>
      <c r="N193" s="243">
        <v>250000000</v>
      </c>
      <c r="P193" s="243">
        <f t="shared" si="2"/>
        <v>250000000</v>
      </c>
      <c r="Q193" s="243">
        <v>-1500000000</v>
      </c>
      <c r="R193" s="224" t="s">
        <v>261</v>
      </c>
      <c r="S193" s="224" t="s">
        <v>260</v>
      </c>
      <c r="T193" s="224" t="s">
        <v>259</v>
      </c>
      <c r="U193" s="224" t="s">
        <v>251</v>
      </c>
      <c r="V193" s="224" t="s">
        <v>258</v>
      </c>
      <c r="W193" s="224" t="s">
        <v>257</v>
      </c>
      <c r="X193" s="224" t="s">
        <v>1894</v>
      </c>
    </row>
    <row r="194" spans="1:24">
      <c r="A194" s="224" t="s">
        <v>546</v>
      </c>
      <c r="B194" s="242">
        <v>44805</v>
      </c>
      <c r="D194" s="224" t="s">
        <v>245</v>
      </c>
      <c r="E194" s="224">
        <v>3315009</v>
      </c>
      <c r="F194" s="224">
        <v>0</v>
      </c>
      <c r="G194" s="224" t="s">
        <v>262</v>
      </c>
      <c r="H194" s="224" t="s">
        <v>1896</v>
      </c>
      <c r="J194" s="224">
        <v>0</v>
      </c>
      <c r="K194" s="224" t="s">
        <v>43</v>
      </c>
      <c r="L194" s="243">
        <v>250000000</v>
      </c>
      <c r="N194" s="243">
        <v>250000000</v>
      </c>
      <c r="P194" s="243">
        <f t="shared" ref="P194:P218" si="3">+N194-O194</f>
        <v>250000000</v>
      </c>
      <c r="Q194" s="243">
        <v>-1250000000</v>
      </c>
      <c r="R194" s="224" t="s">
        <v>261</v>
      </c>
      <c r="S194" s="224" t="s">
        <v>260</v>
      </c>
      <c r="T194" s="224" t="s">
        <v>259</v>
      </c>
      <c r="U194" s="224" t="s">
        <v>251</v>
      </c>
      <c r="V194" s="224" t="s">
        <v>258</v>
      </c>
      <c r="W194" s="224" t="s">
        <v>257</v>
      </c>
      <c r="X194" s="224" t="s">
        <v>1894</v>
      </c>
    </row>
    <row r="195" spans="1:24">
      <c r="A195" s="224" t="s">
        <v>546</v>
      </c>
      <c r="B195" s="242">
        <v>44838</v>
      </c>
      <c r="D195" s="224" t="s">
        <v>245</v>
      </c>
      <c r="E195" s="224">
        <v>3315009</v>
      </c>
      <c r="F195" s="224">
        <v>0</v>
      </c>
      <c r="G195" s="224" t="s">
        <v>262</v>
      </c>
      <c r="H195" s="224" t="s">
        <v>2099</v>
      </c>
      <c r="J195" s="224">
        <v>0</v>
      </c>
      <c r="K195" s="224" t="s">
        <v>43</v>
      </c>
      <c r="L195" s="243">
        <v>250000000</v>
      </c>
      <c r="N195" s="243">
        <v>250000000</v>
      </c>
      <c r="P195" s="243">
        <f t="shared" si="3"/>
        <v>250000000</v>
      </c>
      <c r="Q195" s="243">
        <v>-1000000000</v>
      </c>
      <c r="R195" s="224" t="s">
        <v>261</v>
      </c>
      <c r="S195" s="224" t="s">
        <v>260</v>
      </c>
      <c r="T195" s="224" t="s">
        <v>259</v>
      </c>
      <c r="U195" s="224" t="s">
        <v>251</v>
      </c>
      <c r="V195" s="224" t="s">
        <v>258</v>
      </c>
      <c r="W195" s="224" t="s">
        <v>257</v>
      </c>
      <c r="X195" s="224" t="s">
        <v>1894</v>
      </c>
    </row>
    <row r="196" spans="1:24">
      <c r="A196" s="224" t="s">
        <v>546</v>
      </c>
      <c r="B196" s="242">
        <v>44866</v>
      </c>
      <c r="D196" s="224" t="s">
        <v>245</v>
      </c>
      <c r="E196" s="224">
        <v>3315009</v>
      </c>
      <c r="F196" s="224">
        <v>0</v>
      </c>
      <c r="G196" s="224" t="s">
        <v>262</v>
      </c>
      <c r="H196" s="224" t="s">
        <v>2100</v>
      </c>
      <c r="J196" s="224">
        <v>0</v>
      </c>
      <c r="K196" s="224" t="s">
        <v>43</v>
      </c>
      <c r="L196" s="243">
        <v>250000000</v>
      </c>
      <c r="N196" s="243">
        <v>250000000</v>
      </c>
      <c r="P196" s="243">
        <f t="shared" si="3"/>
        <v>250000000</v>
      </c>
      <c r="Q196" s="243">
        <v>-750000000</v>
      </c>
      <c r="R196" s="224" t="s">
        <v>261</v>
      </c>
      <c r="S196" s="224" t="s">
        <v>260</v>
      </c>
      <c r="T196" s="224" t="s">
        <v>259</v>
      </c>
      <c r="U196" s="224" t="s">
        <v>251</v>
      </c>
      <c r="V196" s="224" t="s">
        <v>258</v>
      </c>
      <c r="W196" s="224" t="s">
        <v>257</v>
      </c>
      <c r="X196" s="224" t="s">
        <v>1894</v>
      </c>
    </row>
    <row r="197" spans="1:24">
      <c r="A197" s="224" t="s">
        <v>546</v>
      </c>
      <c r="B197" s="242">
        <v>44896</v>
      </c>
      <c r="D197" s="224" t="s">
        <v>245</v>
      </c>
      <c r="E197" s="224">
        <v>3315009</v>
      </c>
      <c r="F197" s="224">
        <v>0</v>
      </c>
      <c r="G197" s="224" t="s">
        <v>262</v>
      </c>
      <c r="H197" s="224" t="s">
        <v>2101</v>
      </c>
      <c r="J197" s="224">
        <v>0</v>
      </c>
      <c r="K197" s="224" t="s">
        <v>43</v>
      </c>
      <c r="L197" s="243">
        <v>2160771478</v>
      </c>
      <c r="N197" s="243">
        <v>2160771478</v>
      </c>
      <c r="P197" s="243">
        <f t="shared" si="3"/>
        <v>2160771478</v>
      </c>
      <c r="Q197" s="243">
        <v>1410771478</v>
      </c>
      <c r="R197" s="224" t="s">
        <v>261</v>
      </c>
      <c r="S197" s="224" t="s">
        <v>260</v>
      </c>
      <c r="T197" s="224" t="s">
        <v>259</v>
      </c>
      <c r="U197" s="224" t="s">
        <v>251</v>
      </c>
      <c r="V197" s="224" t="s">
        <v>258</v>
      </c>
      <c r="W197" s="224" t="s">
        <v>257</v>
      </c>
      <c r="X197" s="224" t="s">
        <v>1894</v>
      </c>
    </row>
    <row r="198" spans="1:24">
      <c r="A198" s="224" t="s">
        <v>546</v>
      </c>
      <c r="B198" s="242">
        <v>44896</v>
      </c>
      <c r="D198" s="224" t="s">
        <v>245</v>
      </c>
      <c r="E198" s="224">
        <v>3315009</v>
      </c>
      <c r="F198" s="224">
        <v>0</v>
      </c>
      <c r="G198" s="224" t="s">
        <v>262</v>
      </c>
      <c r="H198" s="224" t="s">
        <v>2102</v>
      </c>
      <c r="J198" s="224">
        <v>0</v>
      </c>
      <c r="K198" s="224" t="s">
        <v>43</v>
      </c>
      <c r="L198" s="243">
        <v>250000000</v>
      </c>
      <c r="N198" s="243">
        <v>250000000</v>
      </c>
      <c r="P198" s="243">
        <f t="shared" si="3"/>
        <v>250000000</v>
      </c>
      <c r="Q198" s="243">
        <v>1660771478</v>
      </c>
      <c r="R198" s="224" t="s">
        <v>261</v>
      </c>
      <c r="S198" s="224" t="s">
        <v>260</v>
      </c>
      <c r="T198" s="224" t="s">
        <v>259</v>
      </c>
      <c r="U198" s="224" t="s">
        <v>251</v>
      </c>
      <c r="V198" s="224" t="s">
        <v>258</v>
      </c>
      <c r="W198" s="224" t="s">
        <v>257</v>
      </c>
      <c r="X198" s="224" t="s">
        <v>1894</v>
      </c>
    </row>
    <row r="199" spans="1:24" hidden="1">
      <c r="A199" s="224" t="s">
        <v>546</v>
      </c>
      <c r="B199" s="242">
        <v>44926</v>
      </c>
      <c r="C199" s="224">
        <v>0</v>
      </c>
      <c r="D199" s="224">
        <v>0</v>
      </c>
      <c r="E199" s="224">
        <v>0</v>
      </c>
      <c r="F199" s="224">
        <v>0</v>
      </c>
      <c r="G199" s="224" t="s">
        <v>1975</v>
      </c>
      <c r="H199" s="224">
        <v>1576329</v>
      </c>
      <c r="I199" s="224" t="s">
        <v>1976</v>
      </c>
      <c r="J199" s="224" t="s">
        <v>1975</v>
      </c>
      <c r="K199" s="224" t="s">
        <v>43</v>
      </c>
      <c r="M199" s="243">
        <v>2160771478</v>
      </c>
      <c r="O199" s="243">
        <v>2160771478</v>
      </c>
      <c r="P199" s="243">
        <f t="shared" si="3"/>
        <v>-2160771478</v>
      </c>
      <c r="Q199" s="243">
        <v>-500000000</v>
      </c>
      <c r="R199" s="224" t="s">
        <v>254</v>
      </c>
      <c r="S199" s="224" t="s">
        <v>253</v>
      </c>
      <c r="T199" s="224" t="s">
        <v>252</v>
      </c>
      <c r="U199" s="224" t="s">
        <v>251</v>
      </c>
      <c r="V199" s="224" t="s">
        <v>43</v>
      </c>
      <c r="W199" s="224">
        <v>0</v>
      </c>
    </row>
    <row r="200" spans="1:24" hidden="1">
      <c r="A200" s="224" t="s">
        <v>1897</v>
      </c>
      <c r="B200" s="242">
        <v>44562</v>
      </c>
      <c r="C200" s="224">
        <v>0</v>
      </c>
      <c r="D200" s="224">
        <v>0</v>
      </c>
      <c r="E200" s="224">
        <v>0</v>
      </c>
      <c r="F200" s="224">
        <v>0</v>
      </c>
      <c r="G200" s="224" t="s">
        <v>1898</v>
      </c>
      <c r="H200" s="224">
        <v>1496983</v>
      </c>
      <c r="I200" s="224" t="s">
        <v>1899</v>
      </c>
      <c r="J200" s="224" t="s">
        <v>255</v>
      </c>
      <c r="K200" s="224" t="s">
        <v>43</v>
      </c>
      <c r="L200" s="243">
        <v>0</v>
      </c>
      <c r="M200" s="243">
        <v>500000000</v>
      </c>
      <c r="N200" s="243">
        <v>0</v>
      </c>
      <c r="O200" s="243">
        <v>500000000</v>
      </c>
      <c r="P200" s="243">
        <f t="shared" si="3"/>
        <v>-500000000</v>
      </c>
      <c r="Q200" s="243">
        <v>-500000000</v>
      </c>
      <c r="R200" s="224" t="s">
        <v>254</v>
      </c>
      <c r="S200" s="224" t="s">
        <v>256</v>
      </c>
      <c r="T200" s="224" t="s">
        <v>255</v>
      </c>
      <c r="U200" s="224" t="s">
        <v>251</v>
      </c>
      <c r="V200" s="224" t="s">
        <v>43</v>
      </c>
      <c r="W200" s="224">
        <v>0</v>
      </c>
    </row>
    <row r="201" spans="1:24">
      <c r="A201" s="224" t="s">
        <v>1897</v>
      </c>
      <c r="B201" s="242">
        <v>44578</v>
      </c>
      <c r="C201" s="224">
        <v>107</v>
      </c>
      <c r="D201" s="224" t="s">
        <v>1900</v>
      </c>
      <c r="E201" s="224">
        <v>3316571</v>
      </c>
      <c r="F201" s="224">
        <v>0</v>
      </c>
      <c r="G201" s="224" t="s">
        <v>262</v>
      </c>
      <c r="H201" s="224" t="s">
        <v>1901</v>
      </c>
      <c r="J201" s="224">
        <v>0</v>
      </c>
      <c r="K201" s="224" t="s">
        <v>43</v>
      </c>
      <c r="L201" s="243">
        <v>4717338</v>
      </c>
      <c r="N201" s="243">
        <v>4717338</v>
      </c>
      <c r="P201" s="243">
        <f t="shared" si="3"/>
        <v>4717338</v>
      </c>
      <c r="Q201" s="243">
        <v>-495282662</v>
      </c>
      <c r="R201" s="224" t="s">
        <v>261</v>
      </c>
      <c r="S201" s="224" t="s">
        <v>260</v>
      </c>
      <c r="T201" s="224" t="s">
        <v>259</v>
      </c>
      <c r="U201" s="224" t="s">
        <v>251</v>
      </c>
      <c r="V201" s="224" t="s">
        <v>258</v>
      </c>
      <c r="W201" s="224" t="s">
        <v>257</v>
      </c>
      <c r="X201" s="224" t="s">
        <v>1902</v>
      </c>
    </row>
    <row r="202" spans="1:24">
      <c r="A202" s="224" t="s">
        <v>1897</v>
      </c>
      <c r="B202" s="242">
        <v>44594</v>
      </c>
      <c r="C202" s="224">
        <v>107</v>
      </c>
      <c r="D202" s="224" t="s">
        <v>1900</v>
      </c>
      <c r="E202" s="224">
        <v>3316571</v>
      </c>
      <c r="F202" s="224">
        <v>0</v>
      </c>
      <c r="G202" s="224" t="s">
        <v>262</v>
      </c>
      <c r="H202" s="224" t="s">
        <v>1903</v>
      </c>
      <c r="J202" s="224">
        <v>0</v>
      </c>
      <c r="K202" s="224" t="s">
        <v>43</v>
      </c>
      <c r="L202" s="243">
        <v>100000000</v>
      </c>
      <c r="N202" s="243">
        <v>100000000</v>
      </c>
      <c r="P202" s="243">
        <f t="shared" si="3"/>
        <v>100000000</v>
      </c>
      <c r="Q202" s="243">
        <v>-395282662</v>
      </c>
      <c r="R202" s="224" t="s">
        <v>261</v>
      </c>
      <c r="S202" s="224" t="s">
        <v>260</v>
      </c>
      <c r="T202" s="224" t="s">
        <v>259</v>
      </c>
      <c r="U202" s="224" t="s">
        <v>251</v>
      </c>
      <c r="V202" s="224" t="s">
        <v>258</v>
      </c>
      <c r="W202" s="224" t="s">
        <v>257</v>
      </c>
      <c r="X202" s="224" t="s">
        <v>1904</v>
      </c>
    </row>
    <row r="203" spans="1:24">
      <c r="A203" s="224" t="s">
        <v>1897</v>
      </c>
      <c r="B203" s="242">
        <v>44624</v>
      </c>
      <c r="C203" s="224">
        <v>107</v>
      </c>
      <c r="D203" s="224" t="s">
        <v>1900</v>
      </c>
      <c r="E203" s="224">
        <v>3316571</v>
      </c>
      <c r="F203" s="224">
        <v>0</v>
      </c>
      <c r="G203" s="224" t="s">
        <v>262</v>
      </c>
      <c r="H203" s="224" t="s">
        <v>1905</v>
      </c>
      <c r="J203" s="224">
        <v>0</v>
      </c>
      <c r="K203" s="224" t="s">
        <v>43</v>
      </c>
      <c r="L203" s="243">
        <v>200000000</v>
      </c>
      <c r="N203" s="243">
        <v>200000000</v>
      </c>
      <c r="P203" s="243">
        <f t="shared" si="3"/>
        <v>200000000</v>
      </c>
      <c r="Q203" s="243">
        <v>-195282662</v>
      </c>
      <c r="R203" s="224" t="s">
        <v>261</v>
      </c>
      <c r="S203" s="224" t="s">
        <v>260</v>
      </c>
      <c r="T203" s="224" t="s">
        <v>259</v>
      </c>
      <c r="U203" s="224" t="s">
        <v>251</v>
      </c>
      <c r="V203" s="224" t="s">
        <v>258</v>
      </c>
      <c r="W203" s="224" t="s">
        <v>257</v>
      </c>
      <c r="X203" s="224" t="s">
        <v>1904</v>
      </c>
    </row>
    <row r="204" spans="1:24">
      <c r="A204" s="224" t="s">
        <v>1897</v>
      </c>
      <c r="B204" s="242">
        <v>44627</v>
      </c>
      <c r="C204" s="224">
        <v>107</v>
      </c>
      <c r="D204" s="224" t="s">
        <v>1900</v>
      </c>
      <c r="E204" s="224">
        <v>3316571</v>
      </c>
      <c r="F204" s="224">
        <v>0</v>
      </c>
      <c r="G204" s="224" t="s">
        <v>262</v>
      </c>
      <c r="H204" s="224" t="s">
        <v>1906</v>
      </c>
      <c r="J204" s="224">
        <v>0</v>
      </c>
      <c r="K204" s="224" t="s">
        <v>43</v>
      </c>
      <c r="L204" s="243">
        <v>65052865</v>
      </c>
      <c r="N204" s="243">
        <v>65052865</v>
      </c>
      <c r="P204" s="243">
        <f t="shared" si="3"/>
        <v>65052865</v>
      </c>
      <c r="Q204" s="243">
        <v>-130229797</v>
      </c>
      <c r="R204" s="224" t="s">
        <v>261</v>
      </c>
      <c r="S204" s="224" t="s">
        <v>260</v>
      </c>
      <c r="T204" s="224" t="s">
        <v>259</v>
      </c>
      <c r="U204" s="224" t="s">
        <v>251</v>
      </c>
      <c r="V204" s="224" t="s">
        <v>258</v>
      </c>
      <c r="W204" s="224" t="s">
        <v>257</v>
      </c>
      <c r="X204" s="224" t="s">
        <v>1904</v>
      </c>
    </row>
    <row r="205" spans="1:24">
      <c r="A205" s="224" t="s">
        <v>1897</v>
      </c>
      <c r="B205" s="242">
        <v>44651</v>
      </c>
      <c r="C205" s="224">
        <v>107</v>
      </c>
      <c r="D205" s="224" t="s">
        <v>1900</v>
      </c>
      <c r="E205" s="224">
        <v>3316571</v>
      </c>
      <c r="F205" s="224">
        <v>0</v>
      </c>
      <c r="G205" s="224" t="s">
        <v>262</v>
      </c>
      <c r="H205" s="224" t="s">
        <v>1907</v>
      </c>
      <c r="J205" s="224">
        <v>0</v>
      </c>
      <c r="K205" s="224" t="s">
        <v>43</v>
      </c>
      <c r="L205" s="243">
        <v>130229797</v>
      </c>
      <c r="N205" s="243">
        <v>130229797</v>
      </c>
      <c r="P205" s="243">
        <f t="shared" si="3"/>
        <v>130229797</v>
      </c>
      <c r="Q205" s="243">
        <v>0</v>
      </c>
      <c r="R205" s="224" t="s">
        <v>261</v>
      </c>
      <c r="S205" s="224" t="s">
        <v>260</v>
      </c>
      <c r="T205" s="224" t="s">
        <v>259</v>
      </c>
      <c r="U205" s="224" t="s">
        <v>251</v>
      </c>
      <c r="V205" s="224" t="s">
        <v>258</v>
      </c>
      <c r="W205" s="224" t="s">
        <v>257</v>
      </c>
      <c r="X205" s="224" t="s">
        <v>1904</v>
      </c>
    </row>
    <row r="206" spans="1:24">
      <c r="A206" s="224" t="s">
        <v>1897</v>
      </c>
      <c r="B206" s="242">
        <v>44671</v>
      </c>
      <c r="C206" s="224">
        <v>107</v>
      </c>
      <c r="D206" s="224" t="s">
        <v>1900</v>
      </c>
      <c r="E206" s="224">
        <v>3316571</v>
      </c>
      <c r="F206" s="224">
        <v>0</v>
      </c>
      <c r="G206" s="224" t="s">
        <v>262</v>
      </c>
      <c r="H206" s="224" t="s">
        <v>1908</v>
      </c>
      <c r="J206" s="224">
        <v>0</v>
      </c>
      <c r="K206" s="224" t="s">
        <v>43</v>
      </c>
      <c r="L206" s="243">
        <v>1600000000</v>
      </c>
      <c r="N206" s="243">
        <v>1600000000</v>
      </c>
      <c r="P206" s="243">
        <f t="shared" si="3"/>
        <v>1600000000</v>
      </c>
      <c r="Q206" s="243">
        <v>1600000000</v>
      </c>
      <c r="R206" s="224" t="s">
        <v>261</v>
      </c>
      <c r="S206" s="224" t="s">
        <v>260</v>
      </c>
      <c r="T206" s="224" t="s">
        <v>259</v>
      </c>
      <c r="U206" s="224" t="s">
        <v>251</v>
      </c>
      <c r="V206" s="224" t="s">
        <v>258</v>
      </c>
      <c r="W206" s="224" t="s">
        <v>257</v>
      </c>
      <c r="X206" s="224" t="s">
        <v>1909</v>
      </c>
    </row>
    <row r="207" spans="1:24">
      <c r="A207" s="224" t="s">
        <v>1897</v>
      </c>
      <c r="B207" s="242">
        <v>44671</v>
      </c>
      <c r="C207" s="224">
        <v>107</v>
      </c>
      <c r="D207" s="224" t="s">
        <v>1900</v>
      </c>
      <c r="E207" s="224">
        <v>3316571</v>
      </c>
      <c r="F207" s="224">
        <v>0</v>
      </c>
      <c r="G207" s="224" t="s">
        <v>262</v>
      </c>
      <c r="H207" s="224" t="s">
        <v>1910</v>
      </c>
      <c r="J207" s="224">
        <v>0</v>
      </c>
      <c r="K207" s="224" t="s">
        <v>43</v>
      </c>
      <c r="L207" s="243">
        <v>400000000</v>
      </c>
      <c r="N207" s="243">
        <v>400000000</v>
      </c>
      <c r="P207" s="243">
        <f t="shared" si="3"/>
        <v>400000000</v>
      </c>
      <c r="Q207" s="243">
        <v>2000000000</v>
      </c>
      <c r="R207" s="224" t="s">
        <v>261</v>
      </c>
      <c r="S207" s="224" t="s">
        <v>260</v>
      </c>
      <c r="T207" s="224" t="s">
        <v>259</v>
      </c>
      <c r="U207" s="224" t="s">
        <v>251</v>
      </c>
      <c r="V207" s="224" t="s">
        <v>258</v>
      </c>
      <c r="W207" s="224" t="s">
        <v>257</v>
      </c>
      <c r="X207" s="224" t="s">
        <v>1909</v>
      </c>
    </row>
    <row r="208" spans="1:24" hidden="1">
      <c r="A208" s="224" t="s">
        <v>1897</v>
      </c>
      <c r="B208" s="242">
        <v>44677</v>
      </c>
      <c r="C208" s="224">
        <v>0</v>
      </c>
      <c r="D208" s="224">
        <v>0</v>
      </c>
      <c r="E208" s="224">
        <v>0</v>
      </c>
      <c r="F208" s="224">
        <v>0</v>
      </c>
      <c r="G208" s="224" t="s">
        <v>1911</v>
      </c>
      <c r="H208" s="224">
        <v>1497035</v>
      </c>
      <c r="I208" s="224" t="s">
        <v>1912</v>
      </c>
      <c r="J208" s="224" t="s">
        <v>1913</v>
      </c>
      <c r="K208" s="224" t="s">
        <v>43</v>
      </c>
      <c r="M208" s="243">
        <v>5500000000</v>
      </c>
      <c r="O208" s="243">
        <v>5500000000</v>
      </c>
      <c r="P208" s="243">
        <f t="shared" si="3"/>
        <v>-5500000000</v>
      </c>
      <c r="Q208" s="243">
        <v>-3500000000</v>
      </c>
      <c r="R208" s="224" t="s">
        <v>254</v>
      </c>
      <c r="S208" s="224" t="s">
        <v>253</v>
      </c>
      <c r="T208" s="224" t="s">
        <v>252</v>
      </c>
      <c r="U208" s="224" t="s">
        <v>251</v>
      </c>
      <c r="V208" s="224" t="s">
        <v>43</v>
      </c>
      <c r="W208" s="224">
        <v>0</v>
      </c>
    </row>
    <row r="209" spans="1:24">
      <c r="A209" s="224" t="s">
        <v>1897</v>
      </c>
      <c r="B209" s="242">
        <v>44684</v>
      </c>
      <c r="C209" s="224">
        <v>107</v>
      </c>
      <c r="D209" s="224" t="s">
        <v>1900</v>
      </c>
      <c r="E209" s="224">
        <v>3316571</v>
      </c>
      <c r="F209" s="224">
        <v>0</v>
      </c>
      <c r="G209" s="224" t="s">
        <v>262</v>
      </c>
      <c r="H209" s="224" t="s">
        <v>1914</v>
      </c>
      <c r="J209" s="224">
        <v>0</v>
      </c>
      <c r="K209" s="224" t="s">
        <v>43</v>
      </c>
      <c r="L209" s="243">
        <v>250000000</v>
      </c>
      <c r="N209" s="243">
        <v>250000000</v>
      </c>
      <c r="P209" s="243">
        <f t="shared" si="3"/>
        <v>250000000</v>
      </c>
      <c r="Q209" s="243">
        <v>-3250000000</v>
      </c>
      <c r="R209" s="224" t="s">
        <v>261</v>
      </c>
      <c r="S209" s="224" t="s">
        <v>260</v>
      </c>
      <c r="T209" s="224" t="s">
        <v>259</v>
      </c>
      <c r="U209" s="224" t="s">
        <v>251</v>
      </c>
      <c r="V209" s="224" t="s">
        <v>258</v>
      </c>
      <c r="W209" s="224" t="s">
        <v>257</v>
      </c>
      <c r="X209" s="224" t="s">
        <v>1904</v>
      </c>
    </row>
    <row r="210" spans="1:24">
      <c r="A210" s="224" t="s">
        <v>1897</v>
      </c>
      <c r="B210" s="242">
        <v>44692</v>
      </c>
      <c r="C210" s="224">
        <v>107</v>
      </c>
      <c r="D210" s="224" t="s">
        <v>1900</v>
      </c>
      <c r="E210" s="224">
        <v>3316571</v>
      </c>
      <c r="F210" s="224">
        <v>0</v>
      </c>
      <c r="G210" s="224" t="s">
        <v>262</v>
      </c>
      <c r="H210" s="224" t="s">
        <v>1915</v>
      </c>
      <c r="J210" s="224">
        <v>0</v>
      </c>
      <c r="K210" s="224" t="s">
        <v>43</v>
      </c>
      <c r="L210" s="243">
        <v>1000000000</v>
      </c>
      <c r="N210" s="243">
        <v>1000000000</v>
      </c>
      <c r="P210" s="243">
        <f t="shared" si="3"/>
        <v>1000000000</v>
      </c>
      <c r="Q210" s="243">
        <v>-2250000000</v>
      </c>
      <c r="R210" s="224" t="s">
        <v>261</v>
      </c>
      <c r="S210" s="224" t="s">
        <v>260</v>
      </c>
      <c r="T210" s="224" t="s">
        <v>259</v>
      </c>
      <c r="U210" s="224" t="s">
        <v>251</v>
      </c>
      <c r="V210" s="224" t="s">
        <v>258</v>
      </c>
      <c r="W210" s="224" t="s">
        <v>257</v>
      </c>
      <c r="X210" s="224" t="s">
        <v>1916</v>
      </c>
    </row>
    <row r="211" spans="1:24">
      <c r="A211" s="224" t="s">
        <v>1897</v>
      </c>
      <c r="B211" s="242">
        <v>44714</v>
      </c>
      <c r="C211" s="224">
        <v>107</v>
      </c>
      <c r="D211" s="224" t="s">
        <v>1900</v>
      </c>
      <c r="E211" s="224">
        <v>3316571</v>
      </c>
      <c r="F211" s="224">
        <v>0</v>
      </c>
      <c r="G211" s="224" t="s">
        <v>262</v>
      </c>
      <c r="H211" s="224" t="s">
        <v>1918</v>
      </c>
      <c r="J211" s="224">
        <v>0</v>
      </c>
      <c r="K211" s="224" t="s">
        <v>43</v>
      </c>
      <c r="L211" s="243">
        <v>250000000</v>
      </c>
      <c r="N211" s="243">
        <v>250000000</v>
      </c>
      <c r="P211" s="243">
        <f t="shared" si="3"/>
        <v>250000000</v>
      </c>
      <c r="Q211" s="243">
        <v>-2000000000</v>
      </c>
      <c r="R211" s="224" t="s">
        <v>261</v>
      </c>
      <c r="S211" s="224" t="s">
        <v>260</v>
      </c>
      <c r="T211" s="224" t="s">
        <v>259</v>
      </c>
      <c r="U211" s="224" t="s">
        <v>251</v>
      </c>
      <c r="V211" s="224" t="s">
        <v>258</v>
      </c>
      <c r="W211" s="224" t="s">
        <v>257</v>
      </c>
      <c r="X211" s="224" t="s">
        <v>1904</v>
      </c>
    </row>
    <row r="212" spans="1:24">
      <c r="A212" s="224" t="s">
        <v>1897</v>
      </c>
      <c r="B212" s="242">
        <v>44714</v>
      </c>
      <c r="C212" s="224">
        <v>107</v>
      </c>
      <c r="D212" s="224" t="s">
        <v>1900</v>
      </c>
      <c r="E212" s="224">
        <v>3316571</v>
      </c>
      <c r="F212" s="224">
        <v>0</v>
      </c>
      <c r="G212" s="224" t="s">
        <v>262</v>
      </c>
      <c r="H212" s="224" t="s">
        <v>1917</v>
      </c>
      <c r="J212" s="224">
        <v>0</v>
      </c>
      <c r="K212" s="224" t="s">
        <v>43</v>
      </c>
      <c r="L212" s="243">
        <v>250000000</v>
      </c>
      <c r="N212" s="243">
        <v>250000000</v>
      </c>
      <c r="P212" s="243">
        <f t="shared" si="3"/>
        <v>250000000</v>
      </c>
      <c r="Q212" s="243">
        <v>-1750000000</v>
      </c>
      <c r="R212" s="224" t="s">
        <v>261</v>
      </c>
      <c r="S212" s="224" t="s">
        <v>260</v>
      </c>
      <c r="T212" s="224" t="s">
        <v>259</v>
      </c>
      <c r="U212" s="224" t="s">
        <v>251</v>
      </c>
      <c r="V212" s="224" t="s">
        <v>258</v>
      </c>
      <c r="W212" s="224" t="s">
        <v>257</v>
      </c>
      <c r="X212" s="224" t="s">
        <v>1904</v>
      </c>
    </row>
    <row r="213" spans="1:24">
      <c r="A213" s="224" t="s">
        <v>1897</v>
      </c>
      <c r="B213" s="242">
        <v>44774</v>
      </c>
      <c r="C213" s="224">
        <v>107</v>
      </c>
      <c r="D213" s="224" t="s">
        <v>1900</v>
      </c>
      <c r="E213" s="224">
        <v>3316571</v>
      </c>
      <c r="F213" s="224">
        <v>0</v>
      </c>
      <c r="G213" s="224" t="s">
        <v>262</v>
      </c>
      <c r="H213" s="224" t="s">
        <v>1919</v>
      </c>
      <c r="J213" s="224">
        <v>0</v>
      </c>
      <c r="K213" s="224" t="s">
        <v>43</v>
      </c>
      <c r="L213" s="243">
        <v>250000000</v>
      </c>
      <c r="N213" s="243">
        <v>250000000</v>
      </c>
      <c r="P213" s="243">
        <f t="shared" si="3"/>
        <v>250000000</v>
      </c>
      <c r="Q213" s="243">
        <v>-1500000000</v>
      </c>
      <c r="R213" s="224" t="s">
        <v>261</v>
      </c>
      <c r="S213" s="224" t="s">
        <v>260</v>
      </c>
      <c r="T213" s="224" t="s">
        <v>259</v>
      </c>
      <c r="U213" s="224" t="s">
        <v>251</v>
      </c>
      <c r="V213" s="224" t="s">
        <v>258</v>
      </c>
      <c r="W213" s="224" t="s">
        <v>257</v>
      </c>
      <c r="X213" s="224" t="s">
        <v>1916</v>
      </c>
    </row>
    <row r="214" spans="1:24">
      <c r="A214" s="224" t="s">
        <v>1897</v>
      </c>
      <c r="B214" s="242">
        <v>44805</v>
      </c>
      <c r="C214" s="224">
        <v>107</v>
      </c>
      <c r="D214" s="224" t="s">
        <v>1900</v>
      </c>
      <c r="E214" s="224">
        <v>3316571</v>
      </c>
      <c r="F214" s="224">
        <v>0</v>
      </c>
      <c r="G214" s="224" t="s">
        <v>262</v>
      </c>
      <c r="H214" s="224" t="s">
        <v>1920</v>
      </c>
      <c r="J214" s="224">
        <v>0</v>
      </c>
      <c r="K214" s="224" t="s">
        <v>43</v>
      </c>
      <c r="L214" s="243">
        <v>250000000</v>
      </c>
      <c r="N214" s="243">
        <v>250000000</v>
      </c>
      <c r="P214" s="243">
        <f t="shared" si="3"/>
        <v>250000000</v>
      </c>
      <c r="Q214" s="243">
        <v>-1250000000</v>
      </c>
      <c r="R214" s="224" t="s">
        <v>261</v>
      </c>
      <c r="S214" s="224" t="s">
        <v>260</v>
      </c>
      <c r="T214" s="224" t="s">
        <v>259</v>
      </c>
      <c r="U214" s="224" t="s">
        <v>251</v>
      </c>
      <c r="V214" s="224" t="s">
        <v>258</v>
      </c>
      <c r="W214" s="224" t="s">
        <v>257</v>
      </c>
      <c r="X214" s="224" t="s">
        <v>1916</v>
      </c>
    </row>
    <row r="215" spans="1:24">
      <c r="A215" s="224" t="s">
        <v>1897</v>
      </c>
      <c r="B215" s="242">
        <v>44838</v>
      </c>
      <c r="C215" s="224">
        <v>107</v>
      </c>
      <c r="D215" s="224" t="s">
        <v>1900</v>
      </c>
      <c r="E215" s="224">
        <v>3316571</v>
      </c>
      <c r="F215" s="224">
        <v>0</v>
      </c>
      <c r="G215" s="224" t="s">
        <v>262</v>
      </c>
      <c r="H215" s="224" t="s">
        <v>2103</v>
      </c>
      <c r="J215" s="224">
        <v>0</v>
      </c>
      <c r="K215" s="224" t="s">
        <v>43</v>
      </c>
      <c r="L215" s="243">
        <v>250000000</v>
      </c>
      <c r="N215" s="243">
        <v>250000000</v>
      </c>
      <c r="P215" s="243">
        <f t="shared" si="3"/>
        <v>250000000</v>
      </c>
      <c r="Q215" s="243">
        <v>-1000000000</v>
      </c>
      <c r="R215" s="224" t="s">
        <v>261</v>
      </c>
      <c r="S215" s="224" t="s">
        <v>260</v>
      </c>
      <c r="T215" s="224" t="s">
        <v>259</v>
      </c>
      <c r="U215" s="224" t="s">
        <v>251</v>
      </c>
      <c r="V215" s="224" t="s">
        <v>258</v>
      </c>
      <c r="W215" s="224" t="s">
        <v>257</v>
      </c>
      <c r="X215" s="224" t="s">
        <v>1916</v>
      </c>
    </row>
    <row r="216" spans="1:24">
      <c r="A216" s="224" t="s">
        <v>1897</v>
      </c>
      <c r="B216" s="242">
        <v>44866</v>
      </c>
      <c r="C216" s="224">
        <v>107</v>
      </c>
      <c r="D216" s="224" t="s">
        <v>1900</v>
      </c>
      <c r="E216" s="224">
        <v>3316571</v>
      </c>
      <c r="F216" s="224">
        <v>0</v>
      </c>
      <c r="G216" s="224" t="s">
        <v>262</v>
      </c>
      <c r="H216" s="224" t="s">
        <v>2104</v>
      </c>
      <c r="J216" s="224">
        <v>0</v>
      </c>
      <c r="K216" s="224" t="s">
        <v>43</v>
      </c>
      <c r="L216" s="243">
        <v>250000000</v>
      </c>
      <c r="N216" s="243">
        <v>250000000</v>
      </c>
      <c r="P216" s="243">
        <f t="shared" si="3"/>
        <v>250000000</v>
      </c>
      <c r="Q216" s="243">
        <v>-750000000</v>
      </c>
      <c r="R216" s="224" t="s">
        <v>261</v>
      </c>
      <c r="S216" s="224" t="s">
        <v>260</v>
      </c>
      <c r="T216" s="224" t="s">
        <v>259</v>
      </c>
      <c r="U216" s="224" t="s">
        <v>251</v>
      </c>
      <c r="V216" s="224" t="s">
        <v>258</v>
      </c>
      <c r="W216" s="224" t="s">
        <v>257</v>
      </c>
      <c r="X216" s="224" t="s">
        <v>1916</v>
      </c>
    </row>
    <row r="217" spans="1:24">
      <c r="A217" s="224" t="s">
        <v>1897</v>
      </c>
      <c r="B217" s="242">
        <v>44896</v>
      </c>
      <c r="C217" s="224">
        <v>107</v>
      </c>
      <c r="D217" s="224" t="s">
        <v>1900</v>
      </c>
      <c r="E217" s="224">
        <v>3316571</v>
      </c>
      <c r="F217" s="224">
        <v>0</v>
      </c>
      <c r="G217" s="224" t="s">
        <v>262</v>
      </c>
      <c r="H217" s="224" t="s">
        <v>2105</v>
      </c>
      <c r="J217" s="224">
        <v>0</v>
      </c>
      <c r="K217" s="224" t="s">
        <v>43</v>
      </c>
      <c r="L217" s="243">
        <v>2160771478</v>
      </c>
      <c r="N217" s="243">
        <v>2160771478</v>
      </c>
      <c r="P217" s="243">
        <f t="shared" si="3"/>
        <v>2160771478</v>
      </c>
      <c r="Q217" s="243">
        <v>1410771478</v>
      </c>
      <c r="R217" s="224" t="s">
        <v>261</v>
      </c>
      <c r="S217" s="224" t="s">
        <v>260</v>
      </c>
      <c r="T217" s="224" t="s">
        <v>259</v>
      </c>
      <c r="U217" s="224" t="s">
        <v>251</v>
      </c>
      <c r="V217" s="224" t="s">
        <v>258</v>
      </c>
      <c r="W217" s="224" t="s">
        <v>257</v>
      </c>
      <c r="X217" s="224" t="s">
        <v>1916</v>
      </c>
    </row>
    <row r="218" spans="1:24">
      <c r="A218" s="224" t="s">
        <v>1897</v>
      </c>
      <c r="B218" s="242">
        <v>44896</v>
      </c>
      <c r="C218" s="224">
        <v>107</v>
      </c>
      <c r="D218" s="224" t="s">
        <v>1900</v>
      </c>
      <c r="E218" s="224">
        <v>3316571</v>
      </c>
      <c r="F218" s="224">
        <v>0</v>
      </c>
      <c r="G218" s="224" t="s">
        <v>262</v>
      </c>
      <c r="H218" s="224" t="s">
        <v>2106</v>
      </c>
      <c r="J218" s="224">
        <v>0</v>
      </c>
      <c r="K218" s="224" t="s">
        <v>43</v>
      </c>
      <c r="L218" s="243">
        <v>250000000</v>
      </c>
      <c r="N218" s="243">
        <v>250000000</v>
      </c>
      <c r="P218" s="243">
        <f t="shared" si="3"/>
        <v>250000000</v>
      </c>
      <c r="Q218" s="243">
        <v>1660771478</v>
      </c>
      <c r="R218" s="224" t="s">
        <v>261</v>
      </c>
      <c r="S218" s="224" t="s">
        <v>260</v>
      </c>
      <c r="T218" s="224" t="s">
        <v>259</v>
      </c>
      <c r="U218" s="224" t="s">
        <v>251</v>
      </c>
      <c r="V218" s="224" t="s">
        <v>258</v>
      </c>
      <c r="W218" s="224" t="s">
        <v>257</v>
      </c>
      <c r="X218" s="224" t="s">
        <v>1916</v>
      </c>
    </row>
    <row r="219" spans="1:24" hidden="1">
      <c r="A219" s="224" t="s">
        <v>1897</v>
      </c>
      <c r="B219" s="242">
        <v>44926</v>
      </c>
      <c r="C219" s="224">
        <v>0</v>
      </c>
      <c r="D219" s="224">
        <v>0</v>
      </c>
      <c r="E219" s="224">
        <v>0</v>
      </c>
      <c r="F219" s="224">
        <v>0</v>
      </c>
      <c r="G219" s="224" t="s">
        <v>1975</v>
      </c>
      <c r="H219" s="224">
        <v>1576329</v>
      </c>
      <c r="I219" s="224" t="s">
        <v>1976</v>
      </c>
      <c r="J219" s="224" t="s">
        <v>1975</v>
      </c>
      <c r="K219" s="224" t="s">
        <v>43</v>
      </c>
      <c r="M219" s="243">
        <v>2160771478</v>
      </c>
      <c r="O219" s="243">
        <v>2160771478</v>
      </c>
      <c r="P219" s="243">
        <f>+N219-O219</f>
        <v>-2160771478</v>
      </c>
      <c r="Q219" s="243">
        <v>-500000000</v>
      </c>
      <c r="R219" s="224" t="s">
        <v>254</v>
      </c>
      <c r="S219" s="224" t="s">
        <v>253</v>
      </c>
      <c r="T219" s="224" t="s">
        <v>252</v>
      </c>
      <c r="U219" s="224" t="s">
        <v>251</v>
      </c>
      <c r="V219" s="224" t="s">
        <v>43</v>
      </c>
      <c r="W219" s="224">
        <v>0</v>
      </c>
    </row>
    <row r="220" spans="1:24" hidden="1">
      <c r="J220" s="224" t="s">
        <v>1956</v>
      </c>
      <c r="P220" s="244">
        <f>SUM(P2:P219)</f>
        <v>-2700000000</v>
      </c>
    </row>
    <row r="221" spans="1:24">
      <c r="P221" s="244">
        <f>SUBTOTAL(9,P8:P218)</f>
        <v>48245263290</v>
      </c>
    </row>
  </sheetData>
  <autoFilter ref="A1:X22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981">
        <v>3</v>
      </c>
      <c r="C6" s="981"/>
      <c r="D6" s="981"/>
      <c r="E6" s="981"/>
      <c r="F6" s="981"/>
      <c r="G6" s="981"/>
      <c r="H6" s="981"/>
      <c r="I6" s="345"/>
    </row>
    <row r="7" spans="2:9">
      <c r="B7" s="345"/>
      <c r="C7" s="345"/>
      <c r="D7" s="345"/>
      <c r="E7" s="345"/>
      <c r="F7" s="345"/>
      <c r="G7" s="345"/>
      <c r="H7" s="345"/>
      <c r="I7" s="345"/>
    </row>
    <row r="8" spans="2:9">
      <c r="B8" s="332" t="s">
        <v>3296</v>
      </c>
      <c r="C8" s="332"/>
      <c r="D8" s="332"/>
    </row>
    <row r="9" spans="2:9">
      <c r="B9" s="332"/>
      <c r="C9" s="332"/>
      <c r="D9" s="332"/>
    </row>
    <row r="10" spans="2:9">
      <c r="B10" s="332" t="s">
        <v>3295</v>
      </c>
      <c r="C10" s="332"/>
      <c r="D10" s="332"/>
    </row>
    <row r="11" spans="2:9">
      <c r="B11" s="332" t="s">
        <v>3294</v>
      </c>
      <c r="C11" s="332"/>
      <c r="D11" s="332"/>
    </row>
    <row r="13" spans="2:9">
      <c r="E13" s="982" t="s">
        <v>3293</v>
      </c>
      <c r="F13" s="982"/>
      <c r="G13" s="982"/>
      <c r="H13" s="982"/>
      <c r="I13" s="344"/>
    </row>
    <row r="14" spans="2:9">
      <c r="C14" s="335" t="s">
        <v>23</v>
      </c>
      <c r="E14" s="343">
        <v>2022</v>
      </c>
      <c r="F14" s="342"/>
      <c r="G14" s="343">
        <v>2021</v>
      </c>
      <c r="H14" s="342"/>
      <c r="I14" s="343"/>
    </row>
    <row r="15" spans="2:9">
      <c r="C15" s="335"/>
      <c r="E15" s="335"/>
      <c r="F15" s="342"/>
      <c r="G15" s="335"/>
      <c r="H15" s="342"/>
      <c r="I15" s="335"/>
    </row>
    <row r="16" spans="2:9">
      <c r="E16" s="341" t="s">
        <v>2752</v>
      </c>
      <c r="F16" s="341"/>
      <c r="G16" s="341" t="s">
        <v>2752</v>
      </c>
      <c r="H16" s="341"/>
      <c r="I16" s="341"/>
    </row>
    <row r="17" spans="2:9">
      <c r="B17" s="332" t="s">
        <v>45</v>
      </c>
      <c r="C17" s="332"/>
      <c r="D17" s="332"/>
      <c r="E17" s="339"/>
      <c r="F17" s="328"/>
      <c r="G17" s="340"/>
      <c r="H17" s="328"/>
      <c r="I17" s="328"/>
    </row>
    <row r="18" spans="2:9">
      <c r="B18" s="332"/>
      <c r="C18" s="332"/>
      <c r="D18" s="332"/>
      <c r="E18" s="339"/>
      <c r="F18" s="328"/>
      <c r="G18" s="339"/>
      <c r="H18" s="328"/>
      <c r="I18" s="328"/>
    </row>
    <row r="19" spans="2:9">
      <c r="B19" s="332" t="s">
        <v>3078</v>
      </c>
      <c r="C19" s="332"/>
      <c r="D19" s="332"/>
      <c r="E19" s="250"/>
      <c r="F19" s="250"/>
      <c r="G19" s="250"/>
      <c r="H19" s="250"/>
      <c r="I19" s="250"/>
    </row>
    <row r="20" spans="2:9">
      <c r="B20" s="322" t="s">
        <v>3079</v>
      </c>
      <c r="C20" s="336">
        <f>+[123]N.4!B2</f>
        <v>4</v>
      </c>
      <c r="D20" s="322"/>
      <c r="E20" s="379">
        <v>408604585</v>
      </c>
      <c r="F20" s="375"/>
      <c r="G20" s="379">
        <v>306884979</v>
      </c>
      <c r="H20" s="379"/>
      <c r="I20" s="250"/>
    </row>
    <row r="21" spans="2:9">
      <c r="B21" s="322" t="s">
        <v>3292</v>
      </c>
      <c r="C21" s="336">
        <f>+[123]N.5!B2</f>
        <v>5</v>
      </c>
      <c r="D21" s="322"/>
      <c r="E21" s="379">
        <v>2114772493</v>
      </c>
      <c r="F21" s="375"/>
      <c r="G21" s="379">
        <v>3237766437</v>
      </c>
      <c r="H21" s="379"/>
      <c r="I21" s="250"/>
    </row>
    <row r="22" spans="2:9">
      <c r="B22" s="322" t="s">
        <v>3291</v>
      </c>
      <c r="C22" s="336">
        <f>+'[123]N.6.1'!B2</f>
        <v>6</v>
      </c>
      <c r="D22" s="322"/>
      <c r="E22" s="379">
        <v>76501629</v>
      </c>
      <c r="F22" s="375"/>
      <c r="G22" s="379">
        <v>88344116</v>
      </c>
      <c r="H22" s="379"/>
      <c r="I22" s="250"/>
    </row>
    <row r="23" spans="2:9">
      <c r="B23" s="322" t="s">
        <v>3290</v>
      </c>
      <c r="C23" s="336">
        <v>7</v>
      </c>
      <c r="D23" s="322"/>
      <c r="E23" s="379">
        <v>0</v>
      </c>
      <c r="F23" s="375"/>
      <c r="G23" s="379">
        <v>0</v>
      </c>
      <c r="H23" s="379"/>
      <c r="I23" s="250"/>
    </row>
    <row r="24" spans="2:9">
      <c r="B24" s="322" t="s">
        <v>3</v>
      </c>
      <c r="C24" s="338">
        <v>8</v>
      </c>
      <c r="D24" s="337"/>
      <c r="E24" s="379">
        <v>38844159</v>
      </c>
      <c r="F24" s="375"/>
      <c r="G24" s="379">
        <v>10809838</v>
      </c>
      <c r="H24" s="379"/>
      <c r="I24" s="250"/>
    </row>
    <row r="25" spans="2:9">
      <c r="C25" s="338"/>
      <c r="D25" s="337"/>
      <c r="E25" s="380">
        <f>SUM(E20:E24)</f>
        <v>2638722866</v>
      </c>
      <c r="F25" s="250"/>
      <c r="G25" s="380">
        <f>SUM(G20:G24)</f>
        <v>3643805370</v>
      </c>
      <c r="H25" s="250"/>
      <c r="I25" s="250"/>
    </row>
    <row r="26" spans="2:9">
      <c r="C26" s="252"/>
      <c r="E26" s="379"/>
      <c r="F26" s="250"/>
      <c r="G26" s="250"/>
      <c r="H26" s="250"/>
      <c r="I26" s="250"/>
    </row>
    <row r="27" spans="2:9">
      <c r="B27" s="332" t="s">
        <v>3080</v>
      </c>
      <c r="C27" s="336"/>
      <c r="D27" s="332"/>
      <c r="E27" s="379"/>
      <c r="F27" s="250"/>
      <c r="G27" s="250"/>
      <c r="H27" s="250"/>
      <c r="I27" s="250"/>
    </row>
    <row r="28" spans="2:9" ht="16.5" customHeight="1">
      <c r="B28" s="322" t="s">
        <v>310</v>
      </c>
      <c r="C28" s="336">
        <v>9</v>
      </c>
      <c r="D28" s="332"/>
      <c r="E28" s="379">
        <v>19062341423.711849</v>
      </c>
      <c r="F28" s="375"/>
      <c r="G28" s="379">
        <v>19765439225.450676</v>
      </c>
      <c r="H28" s="379"/>
      <c r="I28" s="250"/>
    </row>
    <row r="29" spans="2:9">
      <c r="B29" s="322" t="s">
        <v>3289</v>
      </c>
      <c r="C29" s="336">
        <v>10</v>
      </c>
      <c r="D29" s="332"/>
      <c r="E29" s="379">
        <v>0</v>
      </c>
      <c r="F29" s="375"/>
      <c r="G29" s="379">
        <v>12770400</v>
      </c>
      <c r="H29" s="379"/>
      <c r="I29" s="250"/>
    </row>
    <row r="30" spans="2:9">
      <c r="C30" s="252"/>
      <c r="E30" s="380">
        <f>SUM(E28:E29)</f>
        <v>19062341423.711849</v>
      </c>
      <c r="F30" s="250"/>
      <c r="G30" s="380">
        <f>SUM(G28:G29)</f>
        <v>19778209625.450676</v>
      </c>
      <c r="H30" s="250"/>
      <c r="I30" s="250"/>
    </row>
    <row r="31" spans="2:9">
      <c r="C31" s="252"/>
      <c r="E31" s="379"/>
      <c r="F31" s="250"/>
      <c r="G31" s="250"/>
      <c r="H31" s="250"/>
      <c r="I31" s="250"/>
    </row>
    <row r="32" spans="2:9" ht="13.5" thickBot="1">
      <c r="B32" s="332" t="s">
        <v>312</v>
      </c>
      <c r="C32" s="335"/>
      <c r="D32" s="332"/>
      <c r="E32" s="381">
        <f>E30+E25</f>
        <v>21701064289.711849</v>
      </c>
      <c r="F32" s="251"/>
      <c r="G32" s="381">
        <f>G30+G25</f>
        <v>23422014995.450676</v>
      </c>
      <c r="H32" s="251"/>
      <c r="I32" s="251"/>
    </row>
    <row r="33" spans="2:9" ht="13.5" thickTop="1">
      <c r="C33" s="252"/>
      <c r="E33" s="250"/>
      <c r="F33" s="250"/>
      <c r="G33" s="250"/>
      <c r="H33" s="250"/>
      <c r="I33" s="250"/>
    </row>
    <row r="34" spans="2:9">
      <c r="B34" s="332" t="s">
        <v>46</v>
      </c>
      <c r="C34" s="335"/>
      <c r="D34" s="332"/>
      <c r="E34" s="250"/>
      <c r="F34" s="250"/>
      <c r="G34" s="250"/>
      <c r="H34" s="250"/>
      <c r="I34" s="250"/>
    </row>
    <row r="35" spans="2:9">
      <c r="B35" s="332"/>
      <c r="C35" s="335"/>
      <c r="D35" s="332"/>
      <c r="E35" s="250"/>
      <c r="F35" s="250"/>
      <c r="G35" s="250"/>
      <c r="H35" s="250"/>
      <c r="I35" s="250"/>
    </row>
    <row r="36" spans="2:9">
      <c r="B36" s="332" t="s">
        <v>3081</v>
      </c>
      <c r="C36" s="335"/>
      <c r="D36" s="332"/>
      <c r="E36" s="250"/>
      <c r="F36" s="250"/>
      <c r="G36" s="250"/>
      <c r="H36" s="250"/>
      <c r="I36" s="250"/>
    </row>
    <row r="37" spans="2:9">
      <c r="B37" s="322" t="s">
        <v>3288</v>
      </c>
      <c r="C37" s="336">
        <v>11</v>
      </c>
      <c r="D37" s="332"/>
      <c r="E37" s="379">
        <v>1499351426</v>
      </c>
      <c r="F37" s="375"/>
      <c r="G37" s="379">
        <v>1733387807</v>
      </c>
      <c r="H37" s="379"/>
      <c r="I37" s="250"/>
    </row>
    <row r="38" spans="2:9">
      <c r="B38" s="322" t="s">
        <v>3287</v>
      </c>
      <c r="C38" s="336">
        <v>12</v>
      </c>
      <c r="D38" s="332"/>
      <c r="E38" s="379">
        <v>207159628</v>
      </c>
      <c r="F38" s="375"/>
      <c r="G38" s="379">
        <v>354108574</v>
      </c>
      <c r="H38" s="379"/>
      <c r="I38" s="250"/>
    </row>
    <row r="39" spans="2:9">
      <c r="B39" s="322" t="s">
        <v>3286</v>
      </c>
      <c r="C39" s="336">
        <v>13</v>
      </c>
      <c r="D39" s="332"/>
      <c r="E39" s="379">
        <v>2001477395.6712329</v>
      </c>
      <c r="F39" s="375"/>
      <c r="G39" s="379">
        <v>1005972052</v>
      </c>
      <c r="H39" s="379"/>
      <c r="I39" s="250"/>
    </row>
    <row r="40" spans="2:9">
      <c r="B40" s="332"/>
      <c r="C40" s="335"/>
      <c r="D40" s="332"/>
      <c r="E40" s="333">
        <f>SUM(E37:E39)</f>
        <v>3707988449.6712332</v>
      </c>
      <c r="F40" s="250"/>
      <c r="G40" s="333">
        <f>SUM(G37:G39)</f>
        <v>3093468433</v>
      </c>
      <c r="H40" s="250"/>
      <c r="I40" s="250"/>
    </row>
    <row r="41" spans="2:9">
      <c r="B41" s="332"/>
      <c r="C41" s="335"/>
      <c r="D41" s="332"/>
      <c r="E41" s="250"/>
      <c r="F41" s="250"/>
      <c r="G41" s="250"/>
      <c r="H41" s="250"/>
      <c r="I41" s="250"/>
    </row>
    <row r="42" spans="2:9">
      <c r="B42" s="332" t="s">
        <v>3083</v>
      </c>
      <c r="C42" s="335"/>
      <c r="D42" s="332"/>
      <c r="E42" s="250"/>
      <c r="F42" s="250"/>
      <c r="G42" s="250"/>
      <c r="H42" s="250"/>
      <c r="I42" s="250"/>
    </row>
    <row r="43" spans="2:9">
      <c r="B43" s="322" t="s">
        <v>3353</v>
      </c>
      <c r="C43" s="336">
        <v>11</v>
      </c>
      <c r="D43" s="332"/>
      <c r="E43" s="379">
        <v>1905184158.4000001</v>
      </c>
      <c r="F43" s="375"/>
      <c r="G43" s="379">
        <v>839627986</v>
      </c>
      <c r="H43" s="379"/>
      <c r="I43" s="250"/>
    </row>
    <row r="44" spans="2:9">
      <c r="B44" s="322" t="s">
        <v>3286</v>
      </c>
      <c r="C44" s="336">
        <v>13</v>
      </c>
      <c r="D44" s="332"/>
      <c r="E44" s="379">
        <v>9787740972.5999985</v>
      </c>
      <c r="F44" s="375"/>
      <c r="G44" s="379">
        <v>11683779623</v>
      </c>
      <c r="H44" s="379"/>
      <c r="I44" s="250"/>
    </row>
    <row r="45" spans="2:9">
      <c r="B45" s="322" t="s">
        <v>3285</v>
      </c>
      <c r="C45" s="336">
        <v>14</v>
      </c>
      <c r="D45" s="332"/>
      <c r="E45" s="379">
        <v>3665463943.0944633</v>
      </c>
      <c r="F45" s="375"/>
      <c r="G45" s="379">
        <v>2116116246.2820435</v>
      </c>
      <c r="H45" s="379"/>
      <c r="I45" s="250"/>
    </row>
    <row r="46" spans="2:9">
      <c r="B46" s="322" t="s">
        <v>3074</v>
      </c>
      <c r="C46" s="336"/>
      <c r="D46" s="332"/>
      <c r="E46" s="379">
        <v>274587281</v>
      </c>
      <c r="F46" s="375"/>
      <c r="G46" s="379">
        <v>274587281</v>
      </c>
      <c r="H46" s="379"/>
      <c r="I46" s="250"/>
    </row>
    <row r="47" spans="2:9">
      <c r="B47" s="332"/>
      <c r="C47" s="335"/>
      <c r="D47" s="332"/>
      <c r="E47" s="333">
        <f>SUM(E43:E46)</f>
        <v>15632976355.094461</v>
      </c>
      <c r="F47" s="250"/>
      <c r="G47" s="333">
        <f>SUM(G43:G46)</f>
        <v>14914111136.282043</v>
      </c>
      <c r="H47" s="250"/>
      <c r="I47" s="250"/>
    </row>
    <row r="48" spans="2:9">
      <c r="B48" s="332"/>
      <c r="C48" s="335"/>
      <c r="D48" s="332"/>
      <c r="E48" s="250"/>
      <c r="F48" s="250"/>
      <c r="G48" s="250"/>
      <c r="H48" s="250"/>
      <c r="I48" s="250"/>
    </row>
    <row r="49" spans="2:9" ht="13.5" thickBot="1">
      <c r="B49" s="332" t="s">
        <v>3284</v>
      </c>
      <c r="C49" s="334"/>
      <c r="D49" s="193"/>
      <c r="E49" s="331">
        <f>+E40+E47</f>
        <v>19340964804.765694</v>
      </c>
      <c r="F49" s="251"/>
      <c r="G49" s="331">
        <f>+G40+G47</f>
        <v>18007579569.282043</v>
      </c>
      <c r="H49" s="251"/>
      <c r="I49" s="251"/>
    </row>
    <row r="50" spans="2:9" ht="13.5" thickTop="1">
      <c r="B50" s="332"/>
      <c r="C50" s="193"/>
      <c r="D50" s="193"/>
      <c r="E50" s="251"/>
      <c r="F50" s="251"/>
      <c r="G50" s="251"/>
      <c r="H50" s="251"/>
      <c r="I50" s="251"/>
    </row>
    <row r="51" spans="2:9">
      <c r="E51" s="250"/>
      <c r="F51" s="250"/>
      <c r="G51" s="250"/>
      <c r="H51" s="250"/>
      <c r="I51" s="250"/>
    </row>
    <row r="52" spans="2:9">
      <c r="B52" s="332" t="s">
        <v>97</v>
      </c>
      <c r="C52" s="252"/>
      <c r="E52" s="250"/>
      <c r="F52" s="250"/>
      <c r="G52" s="250"/>
      <c r="H52" s="250"/>
      <c r="I52" s="250"/>
    </row>
    <row r="53" spans="2:9">
      <c r="B53" s="332"/>
      <c r="C53" s="252"/>
      <c r="E53" s="250"/>
      <c r="F53" s="250"/>
      <c r="G53" s="250"/>
      <c r="H53" s="250"/>
      <c r="I53" s="250"/>
    </row>
    <row r="54" spans="2:9">
      <c r="B54" s="322" t="s">
        <v>32</v>
      </c>
      <c r="C54" s="252">
        <v>18</v>
      </c>
      <c r="E54" s="379">
        <v>14000000000</v>
      </c>
      <c r="F54" s="375"/>
      <c r="G54" s="379">
        <v>14000000000</v>
      </c>
      <c r="H54" s="379"/>
      <c r="I54" s="250"/>
    </row>
    <row r="55" spans="2:9">
      <c r="B55" s="322" t="s">
        <v>3283</v>
      </c>
      <c r="C55" s="252">
        <v>18</v>
      </c>
      <c r="E55" s="379">
        <v>5384542449</v>
      </c>
      <c r="F55" s="375"/>
      <c r="G55" s="379">
        <v>4354844929</v>
      </c>
      <c r="H55" s="379"/>
      <c r="I55" s="250"/>
    </row>
    <row r="56" spans="2:9">
      <c r="B56" s="322" t="s">
        <v>2843</v>
      </c>
      <c r="E56" s="382">
        <v>3211040155</v>
      </c>
      <c r="F56" s="383"/>
      <c r="G56" s="382">
        <v>3001022103</v>
      </c>
      <c r="H56" s="379"/>
      <c r="I56" s="250"/>
    </row>
    <row r="57" spans="2:9">
      <c r="B57" s="322" t="s">
        <v>5</v>
      </c>
      <c r="E57" s="379">
        <v>-15941431605.98365</v>
      </c>
      <c r="F57" s="375"/>
      <c r="G57" s="379">
        <v>-8343325205</v>
      </c>
      <c r="H57" s="379"/>
      <c r="I57" s="250"/>
    </row>
    <row r="58" spans="2:9">
      <c r="B58" s="322" t="s">
        <v>3282</v>
      </c>
      <c r="E58" s="379">
        <v>-4294051513.221509</v>
      </c>
      <c r="F58" s="375"/>
      <c r="G58" s="379">
        <v>-7598106400.9836502</v>
      </c>
      <c r="H58" s="379"/>
      <c r="I58" s="250"/>
    </row>
    <row r="59" spans="2:9">
      <c r="B59" s="322"/>
      <c r="E59" s="333">
        <f>SUBTOTAL(109,E54:E58)</f>
        <v>2360099484.7948408</v>
      </c>
      <c r="F59" s="250"/>
      <c r="G59" s="333">
        <f>SUBTOTAL(109,G54:G58)</f>
        <v>5414435426.0163498</v>
      </c>
      <c r="H59" s="250"/>
      <c r="I59" s="250"/>
    </row>
    <row r="60" spans="2:9">
      <c r="B60" s="322"/>
      <c r="E60" s="250"/>
      <c r="F60" s="250"/>
      <c r="G60" s="250"/>
      <c r="H60" s="250"/>
      <c r="I60" s="250"/>
    </row>
    <row r="61" spans="2:9" ht="13.5" thickBot="1">
      <c r="B61" s="332" t="s">
        <v>34</v>
      </c>
      <c r="E61" s="331">
        <f>+E59</f>
        <v>2360099484.7948408</v>
      </c>
      <c r="F61" s="250"/>
      <c r="G61" s="331">
        <f>+G59</f>
        <v>5414435426.0163498</v>
      </c>
      <c r="H61" s="250"/>
      <c r="I61" s="251"/>
    </row>
    <row r="62" spans="2:9" ht="13.5" thickTop="1">
      <c r="E62" s="250"/>
      <c r="F62" s="250"/>
      <c r="G62" s="250"/>
      <c r="H62" s="250"/>
      <c r="I62" s="250"/>
    </row>
    <row r="63" spans="2:9" ht="13.5" thickBot="1">
      <c r="B63" s="332" t="s">
        <v>156</v>
      </c>
      <c r="E63" s="331">
        <f>+E49+E61</f>
        <v>21701064289.560535</v>
      </c>
      <c r="F63" s="250"/>
      <c r="G63" s="331">
        <f>+G49+G61</f>
        <v>23422014995.298393</v>
      </c>
      <c r="H63" s="250"/>
      <c r="I63" s="251"/>
    </row>
    <row r="64" spans="2:9" ht="13.5" thickTop="1">
      <c r="B64" s="322"/>
      <c r="F64" s="328"/>
      <c r="H64" s="328"/>
      <c r="I64" s="328"/>
    </row>
    <row r="65" spans="2:9">
      <c r="B65" s="322"/>
      <c r="E65" s="328"/>
      <c r="F65" s="328"/>
      <c r="G65" s="328"/>
      <c r="H65" s="328"/>
      <c r="I65" s="328"/>
    </row>
    <row r="66" spans="2:9">
      <c r="E66" s="328"/>
      <c r="F66" s="328"/>
      <c r="G66" s="328"/>
      <c r="H66" s="328"/>
      <c r="I66" s="328"/>
    </row>
    <row r="67" spans="2:9">
      <c r="B67" s="329" t="s">
        <v>3281</v>
      </c>
      <c r="E67" s="328"/>
      <c r="F67" s="328"/>
      <c r="G67" s="328"/>
      <c r="H67" s="328"/>
      <c r="I67" s="328"/>
    </row>
    <row r="68" spans="2:9" s="145" customFormat="1">
      <c r="E68" s="330"/>
      <c r="F68" s="330"/>
      <c r="G68" s="330"/>
      <c r="H68" s="330"/>
      <c r="I68" s="330"/>
    </row>
    <row r="69" spans="2:9">
      <c r="E69" s="328"/>
      <c r="F69" s="328"/>
      <c r="G69" s="328"/>
      <c r="H69" s="328"/>
      <c r="I69" s="328"/>
    </row>
    <row r="70" spans="2:9">
      <c r="B70" s="329"/>
      <c r="E70" s="328"/>
      <c r="F70" s="328"/>
      <c r="G70" s="328"/>
      <c r="H70" s="328"/>
      <c r="I70" s="328"/>
    </row>
    <row r="71" spans="2:9">
      <c r="B71" s="329"/>
      <c r="E71" s="328"/>
      <c r="F71" s="328"/>
      <c r="G71" s="328"/>
      <c r="H71" s="328"/>
      <c r="I71" s="328"/>
    </row>
    <row r="72" spans="2:9">
      <c r="B72" s="329"/>
      <c r="E72" s="328"/>
      <c r="F72" s="328"/>
      <c r="G72" s="328"/>
      <c r="H72" s="328"/>
      <c r="I72" s="328"/>
    </row>
    <row r="73" spans="2:9">
      <c r="B73" s="329"/>
      <c r="E73" s="328"/>
      <c r="F73" s="328"/>
      <c r="G73" s="328"/>
      <c r="H73" s="328"/>
      <c r="I73" s="328"/>
    </row>
    <row r="74" spans="2:9">
      <c r="B74" s="322"/>
      <c r="E74" s="328"/>
      <c r="F74" s="328"/>
      <c r="G74" s="328"/>
      <c r="H74" s="328"/>
      <c r="I74" s="328"/>
    </row>
    <row r="75" spans="2:9">
      <c r="B75" s="322"/>
    </row>
    <row r="76" spans="2:9">
      <c r="B76" s="323" t="s">
        <v>2748</v>
      </c>
      <c r="C76" s="326"/>
      <c r="D76" s="326"/>
      <c r="E76" s="327"/>
      <c r="H76" s="323" t="s">
        <v>2749</v>
      </c>
      <c r="I76" s="323"/>
    </row>
    <row r="77" spans="2:9">
      <c r="B77" s="323" t="s">
        <v>161</v>
      </c>
      <c r="C77" s="326"/>
      <c r="D77" s="325"/>
      <c r="E77" s="324"/>
      <c r="H77" s="323" t="s">
        <v>162</v>
      </c>
      <c r="I77" s="323"/>
    </row>
    <row r="78" spans="2:9">
      <c r="B78" s="322"/>
    </row>
    <row r="79" spans="2:9">
      <c r="B79" s="322"/>
      <c r="E79" s="321"/>
      <c r="G79" s="321"/>
    </row>
    <row r="80" spans="2:9">
      <c r="B80" s="322"/>
      <c r="E80" s="321"/>
      <c r="G80" s="321"/>
    </row>
    <row r="81" spans="2:9">
      <c r="B81" s="322"/>
      <c r="E81" s="321"/>
      <c r="G81" s="321"/>
    </row>
    <row r="82" spans="2:9">
      <c r="B82" s="322"/>
      <c r="E82" s="321"/>
      <c r="G82" s="321"/>
    </row>
    <row r="83" spans="2:9">
      <c r="B83" s="322"/>
      <c r="E83" s="321"/>
      <c r="G83" s="321"/>
    </row>
    <row r="84" spans="2:9" ht="13.5" customHeight="1">
      <c r="E84" s="320">
        <f>+E63-E32</f>
        <v>-0.15131378173828125</v>
      </c>
      <c r="F84" s="320"/>
      <c r="G84" s="320">
        <f>+G63-G32</f>
        <v>-0.15228271484375</v>
      </c>
      <c r="H84" s="320"/>
      <c r="I84" s="320"/>
    </row>
    <row r="86" spans="2:9">
      <c r="E86" s="319"/>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329" customWidth="1"/>
    <col min="2" max="2" width="35.7109375" style="329" customWidth="1"/>
    <col min="3" max="3" width="6.28515625" style="329" customWidth="1"/>
    <col min="4" max="4" width="3.42578125" style="329" customWidth="1"/>
    <col min="5" max="5" width="17.7109375" style="329" customWidth="1"/>
    <col min="6" max="6" width="3.42578125" style="329" customWidth="1"/>
    <col min="7" max="7" width="17.7109375" style="329" customWidth="1"/>
    <col min="8" max="8" width="3.42578125" style="329" customWidth="1"/>
    <col min="9" max="9" width="14" style="329" bestFit="1" customWidth="1"/>
    <col min="10" max="16384" width="9.28515625" style="329"/>
  </cols>
  <sheetData>
    <row r="5" spans="2:11">
      <c r="B5" s="983">
        <v>4</v>
      </c>
      <c r="C5" s="983"/>
      <c r="D5" s="983"/>
      <c r="E5" s="983"/>
      <c r="F5" s="983"/>
      <c r="G5" s="983"/>
      <c r="H5" s="983"/>
    </row>
    <row r="6" spans="2:11">
      <c r="B6" s="346"/>
      <c r="C6" s="348"/>
      <c r="D6" s="346"/>
      <c r="E6" s="346"/>
      <c r="F6" s="346"/>
      <c r="G6" s="346"/>
      <c r="H6" s="346"/>
    </row>
    <row r="7" spans="2:11">
      <c r="B7" s="349" t="s">
        <v>3296</v>
      </c>
      <c r="C7" s="349"/>
      <c r="D7" s="349"/>
      <c r="E7" s="349"/>
      <c r="F7" s="349"/>
      <c r="G7" s="349"/>
      <c r="H7" s="349"/>
    </row>
    <row r="8" spans="2:11">
      <c r="B8" s="349"/>
      <c r="C8" s="349"/>
      <c r="D8" s="349"/>
      <c r="E8" s="349"/>
      <c r="F8" s="349"/>
      <c r="G8" s="349"/>
      <c r="H8" s="349"/>
    </row>
    <row r="9" spans="2:11">
      <c r="B9" s="349" t="s">
        <v>2989</v>
      </c>
      <c r="C9" s="349"/>
      <c r="D9" s="349"/>
      <c r="E9" s="349"/>
      <c r="F9" s="349"/>
      <c r="G9" s="349"/>
      <c r="H9" s="349"/>
    </row>
    <row r="10" spans="2:11">
      <c r="B10" s="349" t="s">
        <v>3298</v>
      </c>
      <c r="C10" s="349"/>
      <c r="D10" s="349"/>
      <c r="E10" s="349"/>
      <c r="F10" s="349"/>
      <c r="G10" s="349"/>
      <c r="H10" s="349"/>
    </row>
    <row r="11" spans="2:11">
      <c r="B11" s="332" t="s">
        <v>3294</v>
      </c>
      <c r="C11" s="349"/>
      <c r="D11" s="349"/>
      <c r="E11" s="349"/>
      <c r="F11" s="349"/>
      <c r="G11" s="349"/>
      <c r="H11" s="349"/>
    </row>
    <row r="12" spans="2:11">
      <c r="D12" s="326"/>
      <c r="E12" s="346"/>
      <c r="F12" s="346"/>
      <c r="G12" s="346"/>
      <c r="H12" s="346"/>
    </row>
    <row r="13" spans="2:11">
      <c r="E13" s="982" t="s">
        <v>3293</v>
      </c>
      <c r="F13" s="982"/>
      <c r="G13" s="982"/>
      <c r="H13" s="982"/>
    </row>
    <row r="14" spans="2:11">
      <c r="C14" s="323" t="s">
        <v>23</v>
      </c>
      <c r="D14" s="323"/>
      <c r="E14" s="343">
        <v>2022</v>
      </c>
      <c r="F14" s="342"/>
      <c r="G14" s="343">
        <v>2021</v>
      </c>
      <c r="H14" s="342"/>
    </row>
    <row r="15" spans="2:11" s="350" customFormat="1">
      <c r="C15" s="351"/>
      <c r="D15" s="351"/>
      <c r="E15" s="352"/>
      <c r="F15" s="353"/>
      <c r="G15" s="352"/>
      <c r="H15" s="353"/>
      <c r="I15" s="329"/>
      <c r="J15" s="329"/>
      <c r="K15" s="329"/>
    </row>
    <row r="16" spans="2:11">
      <c r="C16" s="349"/>
      <c r="D16" s="323"/>
      <c r="E16" s="341" t="s">
        <v>2752</v>
      </c>
      <c r="F16" s="341"/>
      <c r="G16" s="341" t="s">
        <v>2752</v>
      </c>
      <c r="H16" s="341"/>
    </row>
    <row r="17" spans="2:11">
      <c r="B17" s="349"/>
      <c r="C17" s="349"/>
      <c r="D17" s="323"/>
      <c r="E17" s="354"/>
      <c r="F17" s="355"/>
      <c r="G17" s="354"/>
      <c r="H17" s="355"/>
    </row>
    <row r="18" spans="2:11">
      <c r="B18" s="144" t="s">
        <v>3299</v>
      </c>
      <c r="C18" s="326">
        <v>15</v>
      </c>
      <c r="D18" s="323"/>
      <c r="E18" s="356">
        <v>8217460563</v>
      </c>
      <c r="G18" s="356">
        <v>5815644972</v>
      </c>
      <c r="H18" s="356"/>
    </row>
    <row r="19" spans="2:11">
      <c r="B19" s="144" t="s">
        <v>3300</v>
      </c>
      <c r="C19" s="326">
        <v>15</v>
      </c>
      <c r="D19" s="323"/>
      <c r="E19" s="356">
        <v>-8644317909</v>
      </c>
      <c r="G19" s="356">
        <v>-11304377589</v>
      </c>
      <c r="H19" s="356"/>
    </row>
    <row r="20" spans="2:11" ht="12.75" customHeight="1">
      <c r="B20" s="349" t="s">
        <v>3301</v>
      </c>
      <c r="C20" s="326"/>
      <c r="D20" s="323"/>
      <c r="E20" s="357">
        <f>SUBTOTAL(109,E18:E19)</f>
        <v>-426857346</v>
      </c>
      <c r="F20" s="358"/>
      <c r="G20" s="357">
        <f>SUBTOTAL(109,G18:G19)</f>
        <v>-5488732617</v>
      </c>
      <c r="H20" s="358"/>
      <c r="I20" s="984"/>
      <c r="J20" s="984"/>
      <c r="K20" s="984"/>
    </row>
    <row r="21" spans="2:11">
      <c r="C21" s="349"/>
      <c r="D21" s="323"/>
      <c r="E21" s="359"/>
      <c r="F21" s="356"/>
      <c r="G21" s="359"/>
      <c r="H21" s="356"/>
      <c r="I21" s="984"/>
      <c r="J21" s="984"/>
      <c r="K21" s="984"/>
    </row>
    <row r="22" spans="2:11">
      <c r="B22" s="349" t="s">
        <v>3302</v>
      </c>
      <c r="E22" s="358"/>
      <c r="F22" s="356"/>
      <c r="G22" s="358"/>
      <c r="H22" s="356"/>
      <c r="I22" s="984"/>
      <c r="J22" s="984"/>
      <c r="K22" s="984"/>
    </row>
    <row r="23" spans="2:11">
      <c r="B23" s="329" t="s">
        <v>2967</v>
      </c>
      <c r="C23" s="326">
        <v>16</v>
      </c>
      <c r="E23" s="356">
        <v>-2501598621</v>
      </c>
      <c r="G23" s="356">
        <v>-629716489</v>
      </c>
      <c r="H23" s="356"/>
      <c r="I23" s="984"/>
      <c r="J23" s="984"/>
      <c r="K23" s="984"/>
    </row>
    <row r="24" spans="2:11">
      <c r="B24" s="329" t="s">
        <v>2819</v>
      </c>
      <c r="C24" s="326"/>
      <c r="E24" s="356">
        <v>-1823006493.8088586</v>
      </c>
      <c r="G24" s="356">
        <v>-1791987216.6656382</v>
      </c>
      <c r="H24" s="356"/>
      <c r="I24" s="984"/>
      <c r="J24" s="984"/>
      <c r="K24" s="984"/>
    </row>
    <row r="25" spans="2:11">
      <c r="B25" s="349" t="s">
        <v>3303</v>
      </c>
      <c r="E25" s="357">
        <f>SUBTOTAL(109,E23:E24)</f>
        <v>-4324605114.8088589</v>
      </c>
      <c r="F25" s="356"/>
      <c r="G25" s="357">
        <f>SUBTOTAL(109,G23:G24)</f>
        <v>-2421703705.665638</v>
      </c>
      <c r="H25" s="356"/>
      <c r="I25" s="984"/>
      <c r="J25" s="984"/>
      <c r="K25" s="984"/>
    </row>
    <row r="26" spans="2:11">
      <c r="B26" s="349"/>
      <c r="E26" s="358"/>
      <c r="F26" s="356"/>
      <c r="G26" s="358"/>
      <c r="H26" s="356"/>
      <c r="I26" s="984"/>
      <c r="J26" s="984"/>
      <c r="K26" s="984"/>
    </row>
    <row r="27" spans="2:11" s="349" customFormat="1" ht="27" customHeight="1" thickBot="1">
      <c r="B27" s="349" t="s">
        <v>3304</v>
      </c>
      <c r="E27" s="360">
        <f>+E20+E25</f>
        <v>-4751462460.8088589</v>
      </c>
      <c r="F27" s="358"/>
      <c r="G27" s="360">
        <f>+G20+G25</f>
        <v>-7910436322.665638</v>
      </c>
      <c r="H27" s="358"/>
      <c r="I27" s="984"/>
      <c r="J27" s="984"/>
      <c r="K27" s="984"/>
    </row>
    <row r="28" spans="2:11" ht="13.5" thickTop="1">
      <c r="E28" s="356"/>
      <c r="F28" s="356"/>
      <c r="G28" s="356"/>
      <c r="H28" s="356"/>
    </row>
    <row r="29" spans="2:11">
      <c r="B29" s="349" t="s">
        <v>3305</v>
      </c>
      <c r="E29" s="356"/>
      <c r="F29" s="356"/>
      <c r="G29" s="356"/>
      <c r="H29" s="356"/>
    </row>
    <row r="30" spans="2:11">
      <c r="B30" s="329" t="s">
        <v>21</v>
      </c>
      <c r="E30" s="356">
        <v>142432899</v>
      </c>
      <c r="G30" s="356">
        <v>132813573</v>
      </c>
      <c r="H30" s="356"/>
    </row>
    <row r="31" spans="2:11">
      <c r="B31" s="329" t="s">
        <v>3306</v>
      </c>
      <c r="E31" s="356">
        <v>0</v>
      </c>
      <c r="G31" s="356">
        <v>0</v>
      </c>
      <c r="H31" s="356"/>
    </row>
    <row r="32" spans="2:11" s="349" customFormat="1" ht="14.25" customHeight="1">
      <c r="B32" s="349" t="s">
        <v>3307</v>
      </c>
      <c r="E32" s="357">
        <f>SUM(E30:E31)</f>
        <v>142432899</v>
      </c>
      <c r="F32" s="358"/>
      <c r="G32" s="357">
        <f>SUM(G30:G31)</f>
        <v>132813573</v>
      </c>
      <c r="H32" s="358"/>
    </row>
    <row r="33" spans="2:10">
      <c r="E33" s="356"/>
      <c r="F33" s="356"/>
      <c r="G33" s="356"/>
      <c r="H33" s="356"/>
    </row>
    <row r="34" spans="2:10">
      <c r="B34" s="349" t="s">
        <v>3308</v>
      </c>
      <c r="E34" s="356"/>
      <c r="F34" s="356"/>
      <c r="G34" s="356"/>
      <c r="H34" s="356"/>
    </row>
    <row r="35" spans="2:10">
      <c r="B35" s="329" t="s">
        <v>14</v>
      </c>
      <c r="E35" s="356">
        <v>-68359662.671232879</v>
      </c>
      <c r="G35" s="356">
        <v>-224001</v>
      </c>
      <c r="H35" s="356"/>
    </row>
    <row r="36" spans="2:10">
      <c r="B36" s="329" t="s">
        <v>2751</v>
      </c>
      <c r="E36" s="356">
        <v>-11664845</v>
      </c>
      <c r="G36" s="356">
        <v>-19883808</v>
      </c>
      <c r="H36" s="356"/>
    </row>
    <row r="37" spans="2:10">
      <c r="B37" s="329" t="s">
        <v>327</v>
      </c>
      <c r="C37" s="326"/>
      <c r="E37" s="356">
        <v>395002556.25858265</v>
      </c>
      <c r="G37" s="356">
        <v>199624157.68198821</v>
      </c>
      <c r="H37" s="356"/>
    </row>
    <row r="38" spans="2:10" ht="15.75" customHeight="1">
      <c r="B38" s="349" t="s">
        <v>3309</v>
      </c>
      <c r="E38" s="357">
        <f>SUBTOTAL(109,E35:E37)</f>
        <v>314978048.58734977</v>
      </c>
      <c r="F38" s="356"/>
      <c r="G38" s="357">
        <f>SUBTOTAL(109,G35:G37)</f>
        <v>179516348.68198821</v>
      </c>
      <c r="H38" s="356"/>
      <c r="I38" s="361"/>
    </row>
    <row r="39" spans="2:10">
      <c r="E39" s="356"/>
      <c r="F39" s="356"/>
      <c r="G39" s="356"/>
      <c r="H39" s="356"/>
      <c r="I39" s="347"/>
    </row>
    <row r="40" spans="2:10" ht="3.75" customHeight="1">
      <c r="E40" s="363"/>
      <c r="F40" s="356"/>
      <c r="G40" s="363"/>
      <c r="H40" s="356"/>
      <c r="I40" s="347"/>
    </row>
    <row r="41" spans="2:10" ht="15.75" customHeight="1">
      <c r="B41" s="349" t="s">
        <v>3310</v>
      </c>
      <c r="E41" s="358">
        <f>+E27+E32+E38</f>
        <v>-4294051513.221509</v>
      </c>
      <c r="F41" s="356"/>
      <c r="G41" s="358">
        <f>+G27+G32+G38</f>
        <v>-7598106400.9836502</v>
      </c>
      <c r="H41" s="356"/>
      <c r="I41" s="364"/>
    </row>
    <row r="42" spans="2:10" ht="6.75" customHeight="1">
      <c r="B42" s="349"/>
      <c r="E42" s="358"/>
      <c r="F42" s="356"/>
      <c r="G42" s="358"/>
      <c r="H42" s="356"/>
    </row>
    <row r="43" spans="2:10">
      <c r="B43" s="329" t="s">
        <v>1824</v>
      </c>
      <c r="C43" s="326"/>
      <c r="E43" s="356">
        <v>0</v>
      </c>
      <c r="F43" s="356"/>
      <c r="G43" s="356">
        <v>0</v>
      </c>
      <c r="H43" s="356"/>
      <c r="I43" s="356"/>
      <c r="J43" s="365"/>
    </row>
    <row r="44" spans="2:10" ht="8.25" customHeight="1">
      <c r="B44" s="366"/>
      <c r="E44" s="363"/>
      <c r="F44" s="356"/>
      <c r="G44" s="363"/>
      <c r="H44" s="356"/>
    </row>
    <row r="45" spans="2:10" ht="15.75" customHeight="1" thickBot="1">
      <c r="B45" s="367" t="s">
        <v>550</v>
      </c>
      <c r="E45" s="368">
        <f>+E41+E43</f>
        <v>-4294051513.221509</v>
      </c>
      <c r="F45" s="356"/>
      <c r="G45" s="368">
        <f>+G41+G43</f>
        <v>-7598106400.9836502</v>
      </c>
      <c r="H45" s="356"/>
    </row>
    <row r="46" spans="2:10" ht="13.5" thickTop="1">
      <c r="B46" s="366"/>
      <c r="F46" s="355"/>
      <c r="H46" s="355"/>
    </row>
    <row r="47" spans="2:10">
      <c r="B47" s="366"/>
      <c r="C47" s="366"/>
      <c r="D47" s="366"/>
      <c r="E47" s="369"/>
      <c r="F47" s="366"/>
      <c r="G47" s="369"/>
      <c r="H47" s="366"/>
    </row>
    <row r="48" spans="2:10" s="145" customFormat="1">
      <c r="E48" s="330"/>
      <c r="F48" s="330"/>
      <c r="G48" s="330"/>
      <c r="H48" s="330"/>
    </row>
    <row r="49" spans="2:7">
      <c r="B49" s="329" t="str">
        <f>+[124]BG!B65</f>
        <v>Las 18 notas que se acompañan forman parte integrante de estos estados contables.</v>
      </c>
      <c r="C49" s="349"/>
    </row>
    <row r="50" spans="2:7">
      <c r="B50" s="349"/>
      <c r="D50" s="370"/>
      <c r="E50" s="348"/>
      <c r="G50" s="348"/>
    </row>
    <row r="51" spans="2:7">
      <c r="B51" s="371"/>
      <c r="D51" s="362"/>
      <c r="E51" s="372"/>
      <c r="G51" s="372"/>
    </row>
    <row r="52" spans="2:7">
      <c r="B52" s="371"/>
      <c r="D52" s="362"/>
      <c r="E52" s="372"/>
      <c r="G52" s="372"/>
    </row>
    <row r="53" spans="2:7">
      <c r="B53" s="371"/>
      <c r="D53" s="362"/>
      <c r="E53" s="372"/>
      <c r="G53" s="372"/>
    </row>
    <row r="54" spans="2:7">
      <c r="B54" s="371"/>
      <c r="D54" s="362"/>
      <c r="E54" s="372"/>
      <c r="G54" s="372"/>
    </row>
    <row r="55" spans="2:7">
      <c r="B55" s="371"/>
      <c r="D55" s="362"/>
      <c r="E55" s="372"/>
      <c r="G55" s="372"/>
    </row>
    <row r="56" spans="2:7">
      <c r="B56" s="371"/>
      <c r="D56" s="362"/>
      <c r="E56" s="372"/>
      <c r="G56" s="372"/>
    </row>
    <row r="57" spans="2:7">
      <c r="B57" s="371"/>
      <c r="D57" s="362"/>
      <c r="E57" s="372"/>
      <c r="G57" s="372"/>
    </row>
    <row r="58" spans="2:7">
      <c r="B58" s="371"/>
      <c r="D58" s="362"/>
      <c r="E58" s="372"/>
      <c r="G58" s="372"/>
    </row>
    <row r="59" spans="2:7">
      <c r="B59" s="371"/>
      <c r="D59" s="362"/>
      <c r="E59" s="372"/>
      <c r="G59" s="372"/>
    </row>
    <row r="60" spans="2:7">
      <c r="B60" s="371"/>
      <c r="D60" s="362"/>
      <c r="E60" s="372"/>
      <c r="G60" s="372"/>
    </row>
    <row r="61" spans="2:7">
      <c r="B61" s="371"/>
      <c r="D61" s="362"/>
      <c r="E61" s="372"/>
      <c r="G61" s="372"/>
    </row>
    <row r="62" spans="2:7">
      <c r="B62" s="371"/>
      <c r="D62" s="362"/>
      <c r="E62" s="372"/>
      <c r="G62" s="372"/>
    </row>
    <row r="63" spans="2:7">
      <c r="B63" s="371"/>
      <c r="D63" s="362"/>
      <c r="E63" s="372"/>
      <c r="G63" s="372"/>
    </row>
    <row r="64" spans="2:7">
      <c r="B64" s="371"/>
      <c r="D64" s="362"/>
      <c r="E64" s="372"/>
      <c r="G64" s="372"/>
    </row>
    <row r="65" spans="2:8">
      <c r="B65" s="371"/>
      <c r="D65" s="362"/>
      <c r="E65" s="372"/>
      <c r="G65" s="372"/>
    </row>
    <row r="66" spans="2:8">
      <c r="B66" s="371"/>
      <c r="D66" s="362"/>
      <c r="E66" s="372"/>
      <c r="G66" s="372"/>
    </row>
    <row r="67" spans="2:8">
      <c r="B67" s="371"/>
      <c r="D67" s="362"/>
      <c r="E67" s="372"/>
      <c r="G67" s="372"/>
    </row>
    <row r="68" spans="2:8" ht="14.65" customHeight="1">
      <c r="B68" s="323" t="str">
        <f>+[124]BG!B74</f>
        <v>Ing. Mauricio González</v>
      </c>
      <c r="F68" s="349"/>
      <c r="G68" s="349" t="str">
        <f>+[124]BG!H74</f>
        <v>Lic. Florencio Benítez</v>
      </c>
      <c r="H68" s="349"/>
    </row>
    <row r="69" spans="2:8" ht="14.65" customHeight="1">
      <c r="B69" s="323" t="str">
        <f>+[124]BG!B75</f>
        <v>Director</v>
      </c>
      <c r="C69" s="373"/>
      <c r="F69" s="349"/>
      <c r="G69" s="323" t="str">
        <f>+[124]BG!H75</f>
        <v>Contador</v>
      </c>
      <c r="H69" s="349"/>
    </row>
    <row r="70" spans="2:8">
      <c r="B70" s="371"/>
      <c r="D70" s="362"/>
      <c r="E70" s="372"/>
      <c r="G70" s="372"/>
    </row>
    <row r="71" spans="2:8">
      <c r="B71" s="371"/>
      <c r="D71" s="362"/>
      <c r="E71" s="372"/>
      <c r="G71" s="372"/>
    </row>
    <row r="72" spans="2:8">
      <c r="B72" s="371"/>
      <c r="D72" s="362"/>
      <c r="E72" s="372"/>
      <c r="G72" s="372"/>
    </row>
    <row r="73" spans="2:8">
      <c r="B73" s="371"/>
      <c r="D73" s="362"/>
      <c r="E73" s="372"/>
      <c r="G73" s="372"/>
    </row>
    <row r="74" spans="2:8">
      <c r="B74" s="371"/>
      <c r="D74" s="362"/>
      <c r="E74" s="372"/>
      <c r="G74" s="372"/>
    </row>
    <row r="75" spans="2:8">
      <c r="B75" s="371"/>
      <c r="D75" s="362"/>
      <c r="E75" s="321">
        <f>E45-'BG E&amp;S'!E58</f>
        <v>0</v>
      </c>
      <c r="F75" s="321"/>
      <c r="G75" s="321">
        <f>G45-'BG E&amp;S'!G58</f>
        <v>0</v>
      </c>
    </row>
    <row r="76" spans="2:8">
      <c r="B76" s="371"/>
      <c r="D76" s="362"/>
      <c r="E76" s="374"/>
      <c r="G76" s="374"/>
    </row>
    <row r="77" spans="2:8">
      <c r="B77" s="371"/>
      <c r="D77" s="362"/>
      <c r="E77" s="372"/>
      <c r="G77" s="372"/>
    </row>
    <row r="78" spans="2:8">
      <c r="B78" s="371"/>
      <c r="D78" s="362"/>
      <c r="E78" s="372"/>
      <c r="G78" s="372"/>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441"/>
      <c r="E1" s="441"/>
      <c r="F1" s="441"/>
      <c r="G1" s="441"/>
      <c r="H1" s="442" t="s">
        <v>3297</v>
      </c>
      <c r="I1" s="441"/>
      <c r="J1" s="441"/>
      <c r="K1" s="441"/>
      <c r="L1" s="441"/>
      <c r="M1" s="441"/>
      <c r="N1" s="441"/>
      <c r="O1" s="441"/>
      <c r="P1" s="441"/>
    </row>
    <row r="2" spans="3:19">
      <c r="C2" s="427"/>
      <c r="D2" s="428">
        <v>2022</v>
      </c>
      <c r="E2" s="428"/>
      <c r="F2" s="428"/>
      <c r="G2" s="428"/>
      <c r="H2" s="428">
        <v>2022</v>
      </c>
      <c r="I2" s="428"/>
      <c r="J2" s="428">
        <v>2021</v>
      </c>
      <c r="K2" s="428"/>
      <c r="L2" s="428"/>
      <c r="M2" s="428"/>
      <c r="N2" s="428">
        <v>2021</v>
      </c>
      <c r="O2" s="428"/>
      <c r="P2" s="438"/>
    </row>
    <row r="3" spans="3:19" ht="24">
      <c r="C3" s="427"/>
      <c r="D3" s="429" t="s">
        <v>3089</v>
      </c>
      <c r="E3" s="429"/>
      <c r="F3" s="429"/>
      <c r="G3" s="429"/>
      <c r="H3" s="429" t="s">
        <v>3090</v>
      </c>
      <c r="I3" s="429"/>
      <c r="J3" s="429" t="s">
        <v>3089</v>
      </c>
      <c r="K3" s="429"/>
      <c r="L3" s="430"/>
      <c r="M3" s="429"/>
      <c r="N3" s="429" t="s">
        <v>3399</v>
      </c>
      <c r="O3" s="429"/>
      <c r="P3" s="430"/>
    </row>
    <row r="4" spans="3:19">
      <c r="C4" s="427"/>
      <c r="D4" s="431" t="s">
        <v>3091</v>
      </c>
      <c r="E4" s="431"/>
      <c r="F4" s="432" t="s">
        <v>3092</v>
      </c>
      <c r="G4" s="431"/>
      <c r="H4" s="431" t="s">
        <v>3091</v>
      </c>
      <c r="I4" s="433"/>
      <c r="J4" s="431" t="s">
        <v>3091</v>
      </c>
      <c r="K4" s="431"/>
      <c r="L4" s="432" t="s">
        <v>3092</v>
      </c>
      <c r="M4" s="431"/>
      <c r="N4" s="431" t="s">
        <v>3091</v>
      </c>
      <c r="O4" s="433"/>
      <c r="P4" s="432" t="s">
        <v>3093</v>
      </c>
    </row>
    <row r="5" spans="3:19">
      <c r="C5" s="434" t="s">
        <v>45</v>
      </c>
      <c r="D5" s="427"/>
      <c r="E5" s="427"/>
      <c r="F5" s="427"/>
      <c r="G5" s="427"/>
      <c r="H5" s="427"/>
      <c r="I5" s="427"/>
      <c r="J5" s="427"/>
      <c r="K5" s="427"/>
      <c r="L5" s="427"/>
      <c r="M5" s="427"/>
      <c r="N5" s="427"/>
      <c r="O5" s="427"/>
      <c r="P5" s="427"/>
    </row>
    <row r="6" spans="3:19">
      <c r="C6" s="427" t="s">
        <v>3079</v>
      </c>
      <c r="D6" s="435">
        <v>10485810290.699999</v>
      </c>
      <c r="E6" s="435"/>
      <c r="F6" s="435">
        <v>0</v>
      </c>
      <c r="G6" s="435"/>
      <c r="H6" s="435">
        <v>10485810290.699999</v>
      </c>
      <c r="I6" s="435"/>
      <c r="J6" s="435">
        <v>2636410686</v>
      </c>
      <c r="K6" s="435"/>
      <c r="L6" s="435">
        <v>5.0000190734863281E-2</v>
      </c>
      <c r="M6" s="435"/>
      <c r="N6" s="435">
        <v>2636410686.0500002</v>
      </c>
      <c r="O6" s="435"/>
      <c r="P6" s="437"/>
    </row>
    <row r="7" spans="3:19">
      <c r="C7" s="427" t="s">
        <v>3400</v>
      </c>
      <c r="D7" s="435">
        <v>55739532583.690002</v>
      </c>
      <c r="E7" s="435"/>
      <c r="F7" s="435">
        <v>-0.32000732421875</v>
      </c>
      <c r="G7" s="435"/>
      <c r="H7" s="435">
        <v>55739532584.369995</v>
      </c>
      <c r="I7" s="435"/>
      <c r="J7" s="435">
        <v>39998864000.150002</v>
      </c>
      <c r="K7" s="435"/>
      <c r="L7" s="443">
        <v>675565883.63651276</v>
      </c>
      <c r="M7" s="435"/>
      <c r="N7" s="435">
        <v>40674429883.786514</v>
      </c>
      <c r="O7" s="435"/>
      <c r="P7" s="437"/>
    </row>
    <row r="8" spans="3:19">
      <c r="C8" s="427" t="s">
        <v>27</v>
      </c>
      <c r="D8" s="435">
        <v>26713281460.600006</v>
      </c>
      <c r="E8" s="435"/>
      <c r="F8" s="435">
        <v>2738808546.3799934</v>
      </c>
      <c r="G8" s="435"/>
      <c r="H8" s="435">
        <v>29452090006.98</v>
      </c>
      <c r="I8" s="435"/>
      <c r="J8" s="435">
        <v>9170570169</v>
      </c>
      <c r="K8" s="435"/>
      <c r="L8" s="443">
        <v>80786110.200853348</v>
      </c>
      <c r="M8" s="435"/>
      <c r="N8" s="435">
        <v>9251356279.2008533</v>
      </c>
      <c r="O8" s="435"/>
      <c r="P8" s="437" t="s">
        <v>3094</v>
      </c>
    </row>
    <row r="9" spans="3:19">
      <c r="C9" s="427" t="s">
        <v>3402</v>
      </c>
      <c r="D9" s="435">
        <v>121609786323.29001</v>
      </c>
      <c r="E9" s="435"/>
      <c r="F9" s="435">
        <v>3632716.0599975586</v>
      </c>
      <c r="G9" s="435"/>
      <c r="H9" s="435">
        <v>121613419039.35001</v>
      </c>
      <c r="I9" s="435"/>
      <c r="J9" s="435">
        <v>128693546900.85001</v>
      </c>
      <c r="K9" s="435"/>
      <c r="L9" s="443">
        <v>264232295.54589844</v>
      </c>
      <c r="M9" s="435"/>
      <c r="N9" s="435">
        <v>128957779197.3959</v>
      </c>
      <c r="O9" s="435"/>
      <c r="P9" s="437"/>
    </row>
    <row r="10" spans="3:19">
      <c r="C10" s="427" t="s">
        <v>19</v>
      </c>
      <c r="D10" s="435">
        <v>45819844471.026306</v>
      </c>
      <c r="E10" s="435"/>
      <c r="F10" s="435">
        <v>25902604669.373703</v>
      </c>
      <c r="G10" s="435"/>
      <c r="H10" s="435">
        <v>71722449140.400009</v>
      </c>
      <c r="I10" s="435"/>
      <c r="J10" s="435">
        <v>45748202295</v>
      </c>
      <c r="K10" s="435"/>
      <c r="L10" s="443">
        <v>18555687511.733604</v>
      </c>
      <c r="M10" s="435"/>
      <c r="N10" s="435">
        <v>64303889806.733604</v>
      </c>
      <c r="O10" s="435"/>
      <c r="P10" s="437" t="s">
        <v>3094</v>
      </c>
      <c r="R10" s="445">
        <v>16584542449</v>
      </c>
      <c r="S10" s="444">
        <v>15554844929</v>
      </c>
    </row>
    <row r="11" spans="3:19">
      <c r="C11" s="427" t="s">
        <v>2746</v>
      </c>
      <c r="D11" s="435">
        <v>486023252915.36621</v>
      </c>
      <c r="E11" s="435"/>
      <c r="F11" s="435">
        <v>72819328361.943848</v>
      </c>
      <c r="G11" s="435"/>
      <c r="H11" s="435">
        <v>558842581277.31006</v>
      </c>
      <c r="I11" s="435"/>
      <c r="J11" s="435">
        <v>412919625630.84857</v>
      </c>
      <c r="K11" s="435"/>
      <c r="L11" s="443">
        <v>28712745357.286194</v>
      </c>
      <c r="M11" s="435"/>
      <c r="N11" s="435">
        <v>441632370988.13477</v>
      </c>
      <c r="O11" s="435"/>
      <c r="P11" s="437" t="s">
        <v>3095</v>
      </c>
    </row>
    <row r="12" spans="3:19">
      <c r="C12" s="427" t="s">
        <v>2747</v>
      </c>
      <c r="D12" s="435">
        <v>1258490760</v>
      </c>
      <c r="E12" s="435"/>
      <c r="F12" s="435">
        <v>203980736.81999969</v>
      </c>
      <c r="G12" s="435"/>
      <c r="H12" s="435">
        <v>1462471496.8199997</v>
      </c>
      <c r="I12" s="435"/>
      <c r="J12" s="435">
        <v>2097484600</v>
      </c>
      <c r="K12" s="435"/>
      <c r="L12" s="443">
        <v>189520329.31999969</v>
      </c>
      <c r="M12" s="435"/>
      <c r="N12" s="435">
        <v>2287004929.3199997</v>
      </c>
      <c r="O12" s="435"/>
      <c r="P12" s="437"/>
    </row>
    <row r="13" spans="3:19">
      <c r="C13" s="427" t="s">
        <v>468</v>
      </c>
      <c r="D13" s="435">
        <v>83735429</v>
      </c>
      <c r="E13" s="435"/>
      <c r="F13" s="435">
        <v>0.34000000357627869</v>
      </c>
      <c r="G13" s="435"/>
      <c r="H13" s="435">
        <v>83735429.340000004</v>
      </c>
      <c r="I13" s="435"/>
      <c r="J13" s="435">
        <v>83735395</v>
      </c>
      <c r="K13" s="435"/>
      <c r="L13" s="435">
        <v>0</v>
      </c>
      <c r="M13" s="435"/>
      <c r="N13" s="435">
        <v>83735395</v>
      </c>
      <c r="O13" s="435"/>
      <c r="P13" s="437"/>
    </row>
    <row r="14" spans="3:19" ht="15.75" thickBot="1">
      <c r="C14" s="434" t="s">
        <v>38</v>
      </c>
      <c r="D14" s="436">
        <v>747733734233.67261</v>
      </c>
      <c r="E14" s="436"/>
      <c r="F14" s="436">
        <v>101668355030.59753</v>
      </c>
      <c r="G14" s="436"/>
      <c r="H14" s="436">
        <v>849402089265.27002</v>
      </c>
      <c r="I14" s="436"/>
      <c r="J14" s="436">
        <v>641348439676.84863</v>
      </c>
      <c r="K14" s="436"/>
      <c r="L14" s="436">
        <v>48478537488.773064</v>
      </c>
      <c r="M14" s="436"/>
      <c r="N14" s="436">
        <v>689826977164.62158</v>
      </c>
      <c r="O14" s="436"/>
      <c r="P14" s="437"/>
    </row>
    <row r="15" spans="3:19">
      <c r="C15" s="434"/>
      <c r="D15" s="435"/>
      <c r="E15" s="435"/>
      <c r="F15" s="435"/>
      <c r="G15" s="435"/>
      <c r="H15" s="435"/>
      <c r="I15" s="435"/>
      <c r="J15" s="435"/>
      <c r="K15" s="435"/>
      <c r="L15" s="427"/>
      <c r="M15" s="435"/>
      <c r="N15" s="435"/>
      <c r="O15" s="435"/>
      <c r="P15" s="437"/>
    </row>
    <row r="16" spans="3:19">
      <c r="C16" s="434" t="s">
        <v>46</v>
      </c>
      <c r="D16" s="435"/>
      <c r="E16" s="435"/>
      <c r="F16" s="435"/>
      <c r="G16" s="435"/>
      <c r="H16" s="435"/>
      <c r="I16" s="435"/>
      <c r="J16" s="435"/>
      <c r="K16" s="435"/>
      <c r="L16" s="427"/>
      <c r="M16" s="435"/>
      <c r="N16" s="435"/>
      <c r="O16" s="435"/>
      <c r="P16" s="437"/>
    </row>
    <row r="17" spans="3:16">
      <c r="C17" s="427" t="s">
        <v>3390</v>
      </c>
      <c r="D17" s="435">
        <v>87320219718.200119</v>
      </c>
      <c r="E17" s="435"/>
      <c r="F17" s="435">
        <v>-0.200103759765625</v>
      </c>
      <c r="G17" s="435"/>
      <c r="H17" s="435">
        <v>87320219718.000015</v>
      </c>
      <c r="I17" s="435"/>
      <c r="J17" s="435">
        <v>88273640832</v>
      </c>
      <c r="K17" s="435"/>
      <c r="L17" s="435">
        <v>0.19000244140625</v>
      </c>
      <c r="M17" s="435"/>
      <c r="N17" s="435">
        <v>88273640832.190002</v>
      </c>
      <c r="O17" s="435"/>
      <c r="P17" s="437"/>
    </row>
    <row r="18" spans="3:16">
      <c r="C18" s="427" t="s">
        <v>3401</v>
      </c>
      <c r="D18" s="435">
        <v>30191330137.118721</v>
      </c>
      <c r="E18" s="435"/>
      <c r="F18" s="435">
        <v>524920051.08127975</v>
      </c>
      <c r="G18" s="435"/>
      <c r="H18" s="435">
        <v>30716250188.200001</v>
      </c>
      <c r="I18" s="435"/>
      <c r="J18" s="435">
        <v>13200140725</v>
      </c>
      <c r="K18" s="435"/>
      <c r="L18" s="435">
        <v>125770909.86880684</v>
      </c>
      <c r="M18" s="435"/>
      <c r="N18" s="435">
        <v>13325911634.868807</v>
      </c>
      <c r="O18" s="435"/>
      <c r="P18" s="437" t="s">
        <v>3094</v>
      </c>
    </row>
    <row r="19" spans="3:16">
      <c r="C19" s="427" t="s">
        <v>3287</v>
      </c>
      <c r="D19" s="435">
        <v>5242233945.4000006</v>
      </c>
      <c r="E19" s="435"/>
      <c r="F19" s="435">
        <v>0</v>
      </c>
      <c r="G19" s="435"/>
      <c r="H19" s="435">
        <v>5242233945.4000006</v>
      </c>
      <c r="I19" s="435"/>
      <c r="J19" s="435">
        <v>4435443705</v>
      </c>
      <c r="K19" s="435"/>
      <c r="L19" s="435">
        <v>0.40000057220458984</v>
      </c>
      <c r="M19" s="435"/>
      <c r="N19" s="435">
        <v>4435443705.4000006</v>
      </c>
      <c r="O19" s="435"/>
      <c r="P19" s="437"/>
    </row>
    <row r="20" spans="3:16">
      <c r="C20" s="427" t="s">
        <v>3082</v>
      </c>
      <c r="D20" s="435">
        <v>107977661900.39999</v>
      </c>
      <c r="E20" s="435"/>
      <c r="F20" s="435">
        <v>0</v>
      </c>
      <c r="G20" s="435"/>
      <c r="H20" s="435">
        <v>107977661900.39999</v>
      </c>
      <c r="I20" s="435"/>
      <c r="J20" s="435">
        <v>103328291424</v>
      </c>
      <c r="K20" s="435"/>
      <c r="L20" s="435">
        <v>3.11279296875E-3</v>
      </c>
      <c r="M20" s="435"/>
      <c r="N20" s="435">
        <v>103328291424.00311</v>
      </c>
      <c r="O20" s="435"/>
      <c r="P20" s="437"/>
    </row>
    <row r="21" spans="3:16">
      <c r="C21" s="427" t="s">
        <v>3403</v>
      </c>
      <c r="D21" s="435">
        <v>11214761998.200001</v>
      </c>
      <c r="E21" s="435"/>
      <c r="F21" s="435">
        <v>0</v>
      </c>
      <c r="G21" s="435"/>
      <c r="H21" s="435">
        <v>11214761998.200001</v>
      </c>
      <c r="I21" s="435"/>
      <c r="J21" s="435">
        <v>4427375329</v>
      </c>
      <c r="K21" s="435"/>
      <c r="L21" s="435">
        <v>0</v>
      </c>
      <c r="M21" s="435"/>
      <c r="N21" s="435">
        <v>4427375329</v>
      </c>
      <c r="O21" s="435"/>
      <c r="P21" s="437"/>
    </row>
    <row r="22" spans="3:16">
      <c r="C22" s="427" t="s">
        <v>3404</v>
      </c>
      <c r="D22" s="435">
        <v>29462921680.547943</v>
      </c>
      <c r="E22" s="435"/>
      <c r="F22" s="435">
        <v>-156909.54794311523</v>
      </c>
      <c r="G22" s="435"/>
      <c r="H22" s="435">
        <v>29462764771</v>
      </c>
      <c r="I22" s="435"/>
      <c r="J22" s="435">
        <v>17217500000</v>
      </c>
      <c r="K22" s="435"/>
      <c r="L22" s="435">
        <v>164048299.61888123</v>
      </c>
      <c r="M22" s="435"/>
      <c r="N22" s="435">
        <v>17381548299.618881</v>
      </c>
      <c r="O22" s="435"/>
      <c r="P22" s="437" t="s">
        <v>3094</v>
      </c>
    </row>
    <row r="23" spans="3:16">
      <c r="C23" s="427" t="s">
        <v>3405</v>
      </c>
      <c r="D23" s="435">
        <v>335001052442.90002</v>
      </c>
      <c r="E23" s="435"/>
      <c r="F23" s="435">
        <v>0</v>
      </c>
      <c r="G23" s="435"/>
      <c r="H23" s="435">
        <v>335001052442.40002</v>
      </c>
      <c r="I23" s="435"/>
      <c r="J23" s="435">
        <v>238997693728</v>
      </c>
      <c r="K23" s="435"/>
      <c r="L23" s="439">
        <v>-0.309967041015625</v>
      </c>
      <c r="M23" s="435"/>
      <c r="N23" s="435">
        <v>238997693727.69003</v>
      </c>
      <c r="O23" s="435"/>
      <c r="P23" s="437"/>
    </row>
    <row r="24" spans="3:16">
      <c r="C24" s="427" t="s">
        <v>12</v>
      </c>
      <c r="D24" s="435">
        <v>1780679401.1999998</v>
      </c>
      <c r="E24" s="435"/>
      <c r="F24" s="435">
        <v>0</v>
      </c>
      <c r="G24" s="435"/>
      <c r="H24" s="435">
        <v>1780679401.1999998</v>
      </c>
      <c r="I24" s="435"/>
      <c r="J24" s="435">
        <v>1795640982</v>
      </c>
      <c r="K24" s="435"/>
      <c r="L24" s="435">
        <v>0</v>
      </c>
      <c r="M24" s="435"/>
      <c r="N24" s="435">
        <v>1795640982</v>
      </c>
      <c r="O24" s="435"/>
      <c r="P24" s="437"/>
    </row>
    <row r="25" spans="3:16" ht="15.75" thickBot="1">
      <c r="C25" s="434" t="s">
        <v>38</v>
      </c>
      <c r="D25" s="436">
        <v>608190861223.9668</v>
      </c>
      <c r="E25" s="436"/>
      <c r="F25" s="436">
        <v>524763141.33323288</v>
      </c>
      <c r="G25" s="436"/>
      <c r="H25" s="436">
        <v>608715624364.80005</v>
      </c>
      <c r="I25" s="436"/>
      <c r="J25" s="436">
        <v>471675726725</v>
      </c>
      <c r="K25" s="436"/>
      <c r="L25" s="436">
        <v>289819209.77083683</v>
      </c>
      <c r="M25" s="436"/>
      <c r="N25" s="436">
        <v>471965545934.77087</v>
      </c>
      <c r="O25" s="436"/>
      <c r="P25" s="437"/>
    </row>
    <row r="26" spans="3:16">
      <c r="C26" s="434"/>
      <c r="D26" s="440"/>
      <c r="E26" s="440"/>
      <c r="F26" s="440"/>
      <c r="G26" s="440"/>
      <c r="H26" s="440"/>
      <c r="I26" s="440"/>
      <c r="J26" s="440"/>
      <c r="K26" s="440"/>
      <c r="L26" s="440"/>
      <c r="M26" s="440"/>
      <c r="N26" s="440"/>
      <c r="O26" s="440"/>
      <c r="P26" s="437"/>
    </row>
    <row r="27" spans="3:16">
      <c r="C27" s="434" t="s">
        <v>6</v>
      </c>
      <c r="D27" s="428">
        <v>2022</v>
      </c>
      <c r="E27" s="428"/>
      <c r="F27" s="428"/>
      <c r="G27" s="428"/>
      <c r="H27" s="428">
        <v>2022</v>
      </c>
      <c r="I27" s="428"/>
      <c r="J27" s="428">
        <v>2021</v>
      </c>
      <c r="K27" s="428"/>
      <c r="L27" s="428"/>
      <c r="M27" s="428"/>
      <c r="N27" s="428">
        <v>2021</v>
      </c>
      <c r="O27" s="428"/>
      <c r="P27" s="438"/>
    </row>
    <row r="28" spans="3:16" ht="24">
      <c r="C28" s="434"/>
      <c r="D28" s="429" t="s">
        <v>3406</v>
      </c>
      <c r="E28" s="429"/>
      <c r="F28" s="429"/>
      <c r="G28" s="429"/>
      <c r="H28" s="429" t="s">
        <v>3090</v>
      </c>
      <c r="I28" s="429"/>
      <c r="J28" s="429" t="s">
        <v>3406</v>
      </c>
      <c r="K28" s="429"/>
      <c r="L28" s="430"/>
      <c r="M28" s="429"/>
      <c r="N28" s="429" t="s">
        <v>3399</v>
      </c>
      <c r="O28" s="429"/>
      <c r="P28" s="430"/>
    </row>
    <row r="29" spans="3:16">
      <c r="C29" s="434"/>
      <c r="D29" s="431" t="s">
        <v>3091</v>
      </c>
      <c r="E29" s="431"/>
      <c r="F29" s="432" t="s">
        <v>3092</v>
      </c>
      <c r="G29" s="431"/>
      <c r="H29" s="431" t="s">
        <v>3091</v>
      </c>
      <c r="I29" s="433"/>
      <c r="J29" s="431" t="s">
        <v>3091</v>
      </c>
      <c r="K29" s="431"/>
      <c r="L29" s="432" t="s">
        <v>3092</v>
      </c>
      <c r="M29" s="431"/>
      <c r="N29" s="431" t="s">
        <v>3091</v>
      </c>
      <c r="O29" s="433"/>
      <c r="P29" s="432" t="s">
        <v>3093</v>
      </c>
    </row>
    <row r="30" spans="3:16">
      <c r="C30" s="434" t="s">
        <v>97</v>
      </c>
      <c r="D30" s="435"/>
      <c r="E30" s="435"/>
      <c r="F30" s="435"/>
      <c r="G30" s="435"/>
      <c r="H30" s="435"/>
      <c r="I30" s="435"/>
      <c r="J30" s="435"/>
      <c r="K30" s="435"/>
      <c r="L30" s="427"/>
      <c r="M30" s="435"/>
      <c r="N30" s="435"/>
      <c r="O30" s="435"/>
      <c r="P30" s="437"/>
    </row>
    <row r="31" spans="3:16">
      <c r="C31" s="427" t="s">
        <v>3086</v>
      </c>
      <c r="D31" s="435">
        <v>64000000000</v>
      </c>
      <c r="E31" s="435"/>
      <c r="F31" s="435">
        <v>0</v>
      </c>
      <c r="G31" s="435"/>
      <c r="H31" s="435">
        <v>64000000000</v>
      </c>
      <c r="I31" s="435"/>
      <c r="J31" s="435">
        <v>64000000000</v>
      </c>
      <c r="K31" s="435"/>
      <c r="L31" s="435">
        <v>0</v>
      </c>
      <c r="M31" s="435"/>
      <c r="N31" s="435">
        <v>64000000000</v>
      </c>
      <c r="O31" s="435"/>
      <c r="P31" s="437"/>
    </row>
    <row r="32" spans="3:16">
      <c r="C32" s="427" t="s">
        <v>13</v>
      </c>
      <c r="D32" s="435">
        <v>4459017854</v>
      </c>
      <c r="E32" s="435"/>
      <c r="F32" s="435">
        <v>0</v>
      </c>
      <c r="G32" s="435"/>
      <c r="H32" s="435">
        <v>4459017854</v>
      </c>
      <c r="I32" s="435"/>
      <c r="J32" s="435">
        <v>4459017854</v>
      </c>
      <c r="K32" s="435"/>
      <c r="L32" s="435">
        <v>0</v>
      </c>
      <c r="M32" s="435"/>
      <c r="N32" s="435">
        <v>4459017854</v>
      </c>
      <c r="O32" s="435"/>
      <c r="P32" s="437"/>
    </row>
    <row r="33" spans="3:16">
      <c r="C33" s="427" t="s">
        <v>4</v>
      </c>
      <c r="D33" s="435">
        <v>103877512581</v>
      </c>
      <c r="E33" s="435"/>
      <c r="F33" s="435">
        <v>-103877512581</v>
      </c>
      <c r="G33" s="435"/>
      <c r="H33" s="435">
        <v>0</v>
      </c>
      <c r="I33" s="435"/>
      <c r="J33" s="435">
        <v>103877512581</v>
      </c>
      <c r="K33" s="435"/>
      <c r="L33" s="435">
        <v>-103877512581</v>
      </c>
      <c r="M33" s="435"/>
      <c r="N33" s="435">
        <v>0</v>
      </c>
      <c r="O33" s="435"/>
      <c r="P33" s="437" t="s">
        <v>3096</v>
      </c>
    </row>
    <row r="34" spans="3:16">
      <c r="C34" s="427" t="s">
        <v>2843</v>
      </c>
      <c r="D34" s="435">
        <v>0</v>
      </c>
      <c r="E34" s="435"/>
      <c r="F34" s="435">
        <v>78475633053.094727</v>
      </c>
      <c r="G34" s="435"/>
      <c r="H34" s="435">
        <v>78475633053.094727</v>
      </c>
      <c r="I34" s="440"/>
      <c r="J34" s="435">
        <v>0</v>
      </c>
      <c r="K34" s="435"/>
      <c r="L34" s="435">
        <v>64618621671.743362</v>
      </c>
      <c r="M34" s="435"/>
      <c r="N34" s="435">
        <v>64618621671.743362</v>
      </c>
      <c r="O34" s="440"/>
      <c r="P34" s="437" t="s">
        <v>3097</v>
      </c>
    </row>
    <row r="35" spans="3:16">
      <c r="C35" s="427" t="s">
        <v>5</v>
      </c>
      <c r="D35" s="435">
        <v>-2663817480</v>
      </c>
      <c r="E35" s="435"/>
      <c r="F35" s="435">
        <v>87447609185.476349</v>
      </c>
      <c r="G35" s="435"/>
      <c r="H35" s="435">
        <v>84783791705.476349</v>
      </c>
      <c r="I35" s="435"/>
      <c r="J35" s="435">
        <v>-5730844284</v>
      </c>
      <c r="K35" s="435"/>
      <c r="L35" s="435">
        <v>88817615595.264954</v>
      </c>
      <c r="M35" s="435"/>
      <c r="N35" s="435">
        <v>83086771311.264954</v>
      </c>
      <c r="O35" s="435"/>
      <c r="P35" s="437" t="s">
        <v>3098</v>
      </c>
    </row>
    <row r="36" spans="3:16">
      <c r="C36" s="427" t="s">
        <v>550</v>
      </c>
      <c r="D36" s="435">
        <v>-30129839945.294312</v>
      </c>
      <c r="E36" s="435"/>
      <c r="F36" s="435">
        <v>39097862233.582451</v>
      </c>
      <c r="G36" s="435"/>
      <c r="H36" s="435">
        <v>8968022288.2881393</v>
      </c>
      <c r="I36" s="435"/>
      <c r="J36" s="435">
        <v>3067026800.8485603</v>
      </c>
      <c r="K36" s="435"/>
      <c r="L36" s="435">
        <v>-1370006407.6371574</v>
      </c>
      <c r="M36" s="435"/>
      <c r="N36" s="435">
        <v>1697020393.2114029</v>
      </c>
      <c r="O36" s="435"/>
      <c r="P36" s="437" t="s">
        <v>3099</v>
      </c>
    </row>
    <row r="37" spans="3:16" ht="15.75" thickBot="1">
      <c r="C37" s="434" t="s">
        <v>38</v>
      </c>
      <c r="D37" s="436">
        <v>139542873009.70569</v>
      </c>
      <c r="E37" s="436"/>
      <c r="F37" s="436">
        <v>101143591891.15353</v>
      </c>
      <c r="G37" s="436"/>
      <c r="H37" s="436">
        <v>240686464900.85922</v>
      </c>
      <c r="I37" s="436"/>
      <c r="J37" s="436">
        <v>169672712951.84857</v>
      </c>
      <c r="K37" s="436"/>
      <c r="L37" s="436">
        <v>48188718278.371155</v>
      </c>
      <c r="M37" s="436"/>
      <c r="N37" s="436">
        <v>217861431230.2197</v>
      </c>
      <c r="O37" s="436"/>
      <c r="P37" s="427"/>
    </row>
    <row r="43" spans="3:16">
      <c r="D43" s="441"/>
      <c r="E43" s="441"/>
      <c r="F43" s="441"/>
      <c r="G43" s="441"/>
      <c r="H43" s="442" t="s">
        <v>3362</v>
      </c>
      <c r="I43" s="441"/>
      <c r="J43" s="441"/>
      <c r="K43" s="441"/>
      <c r="L43" s="441"/>
      <c r="M43" s="441"/>
      <c r="N43" s="441"/>
      <c r="O43" s="441"/>
      <c r="P43" s="441"/>
    </row>
    <row r="44" spans="3:16">
      <c r="C44" s="427"/>
      <c r="D44" s="428">
        <v>2022</v>
      </c>
      <c r="E44" s="428"/>
      <c r="F44" s="428"/>
      <c r="G44" s="428"/>
      <c r="H44" s="428">
        <v>2022</v>
      </c>
      <c r="I44" s="428"/>
      <c r="J44" s="428">
        <v>2021</v>
      </c>
      <c r="K44" s="428"/>
      <c r="L44" s="428"/>
      <c r="M44" s="428"/>
      <c r="N44" s="428">
        <v>2021</v>
      </c>
      <c r="O44" s="428"/>
      <c r="P44" s="438"/>
    </row>
    <row r="45" spans="3:16" ht="24">
      <c r="C45" s="427"/>
      <c r="D45" s="429" t="s">
        <v>3089</v>
      </c>
      <c r="E45" s="429"/>
      <c r="F45" s="429"/>
      <c r="G45" s="429"/>
      <c r="H45" s="429" t="s">
        <v>3090</v>
      </c>
      <c r="I45" s="429"/>
      <c r="J45" s="429" t="s">
        <v>3089</v>
      </c>
      <c r="K45" s="429"/>
      <c r="L45" s="430"/>
      <c r="M45" s="429"/>
      <c r="N45" s="429" t="s">
        <v>3399</v>
      </c>
      <c r="O45" s="429"/>
      <c r="P45" s="430"/>
    </row>
    <row r="46" spans="3:16">
      <c r="C46" s="427"/>
      <c r="D46" s="431" t="s">
        <v>3091</v>
      </c>
      <c r="E46" s="431"/>
      <c r="F46" s="432" t="s">
        <v>3092</v>
      </c>
      <c r="G46" s="431"/>
      <c r="H46" s="431" t="s">
        <v>3091</v>
      </c>
      <c r="I46" s="433"/>
      <c r="J46" s="431" t="s">
        <v>3091</v>
      </c>
      <c r="K46" s="431"/>
      <c r="L46" s="432" t="s">
        <v>3092</v>
      </c>
      <c r="M46" s="431"/>
      <c r="N46" s="431" t="s">
        <v>3091</v>
      </c>
      <c r="O46" s="433"/>
      <c r="P46" s="432" t="s">
        <v>3093</v>
      </c>
    </row>
    <row r="47" spans="3:16">
      <c r="C47" s="434" t="s">
        <v>45</v>
      </c>
      <c r="D47" s="427"/>
      <c r="E47" s="427"/>
      <c r="F47" s="427"/>
      <c r="G47" s="427"/>
      <c r="H47" s="427"/>
      <c r="I47" s="427"/>
      <c r="J47" s="427"/>
      <c r="K47" s="427"/>
      <c r="L47" s="427"/>
      <c r="M47" s="427"/>
      <c r="N47" s="427"/>
      <c r="O47" s="427"/>
      <c r="P47" s="427"/>
    </row>
    <row r="48" spans="3:16">
      <c r="C48" s="427" t="s">
        <v>3079</v>
      </c>
      <c r="D48" s="435">
        <v>408604585</v>
      </c>
      <c r="E48" s="435"/>
      <c r="F48" s="435">
        <v>0</v>
      </c>
      <c r="G48" s="435"/>
      <c r="H48" s="435">
        <v>408604585</v>
      </c>
      <c r="I48" s="435"/>
      <c r="J48" s="435">
        <v>306884979</v>
      </c>
      <c r="K48" s="435"/>
      <c r="L48" s="435">
        <v>0</v>
      </c>
      <c r="M48" s="435"/>
      <c r="N48" s="435">
        <v>306884979</v>
      </c>
      <c r="O48" s="435"/>
      <c r="P48" s="437"/>
    </row>
    <row r="49" spans="3:16">
      <c r="C49" s="427" t="s">
        <v>3388</v>
      </c>
      <c r="D49" s="435">
        <v>2114772493</v>
      </c>
      <c r="E49" s="435"/>
      <c r="F49" s="435">
        <v>0</v>
      </c>
      <c r="G49" s="435"/>
      <c r="H49" s="435">
        <v>2114772493</v>
      </c>
      <c r="I49" s="435"/>
      <c r="J49" s="435">
        <v>3237766437</v>
      </c>
      <c r="K49" s="435"/>
      <c r="L49" s="435">
        <v>0</v>
      </c>
      <c r="M49" s="435"/>
      <c r="N49" s="435">
        <v>3237766437</v>
      </c>
      <c r="O49" s="435"/>
      <c r="P49" s="437"/>
    </row>
    <row r="50" spans="3:16">
      <c r="C50" s="427" t="s">
        <v>3291</v>
      </c>
      <c r="D50" s="435">
        <v>76501629</v>
      </c>
      <c r="E50" s="435"/>
      <c r="F50" s="435">
        <v>0</v>
      </c>
      <c r="G50" s="435"/>
      <c r="H50" s="435">
        <v>76501629</v>
      </c>
      <c r="I50" s="435"/>
      <c r="J50" s="435">
        <v>88344116</v>
      </c>
      <c r="K50" s="435"/>
      <c r="L50" s="435">
        <v>0</v>
      </c>
      <c r="M50" s="435"/>
      <c r="N50" s="435">
        <v>88344116</v>
      </c>
      <c r="O50" s="435"/>
      <c r="P50" s="437" t="s">
        <v>3094</v>
      </c>
    </row>
    <row r="51" spans="3:16">
      <c r="C51" s="427" t="s">
        <v>27</v>
      </c>
      <c r="D51" s="435">
        <v>0</v>
      </c>
      <c r="E51" s="435"/>
      <c r="F51" s="435">
        <v>0</v>
      </c>
      <c r="G51" s="435"/>
      <c r="H51" s="435">
        <v>0</v>
      </c>
      <c r="I51" s="435"/>
      <c r="J51" s="435">
        <v>0</v>
      </c>
      <c r="K51" s="435"/>
      <c r="L51" s="435">
        <v>0</v>
      </c>
      <c r="M51" s="435"/>
      <c r="N51" s="435">
        <v>0</v>
      </c>
      <c r="O51" s="435"/>
      <c r="P51" s="437"/>
    </row>
    <row r="52" spans="3:16">
      <c r="C52" s="427" t="s">
        <v>3</v>
      </c>
      <c r="D52" s="435">
        <v>38844159</v>
      </c>
      <c r="E52" s="435"/>
      <c r="F52" s="435">
        <v>0</v>
      </c>
      <c r="G52" s="435"/>
      <c r="H52" s="435">
        <v>38844159</v>
      </c>
      <c r="I52" s="435"/>
      <c r="J52" s="435">
        <v>10809838</v>
      </c>
      <c r="K52" s="435"/>
      <c r="L52" s="435">
        <v>0</v>
      </c>
      <c r="M52" s="435"/>
      <c r="N52" s="435">
        <v>10809838</v>
      </c>
      <c r="O52" s="435"/>
      <c r="P52" s="437" t="s">
        <v>3094</v>
      </c>
    </row>
    <row r="53" spans="3:16">
      <c r="C53" s="427" t="s">
        <v>2746</v>
      </c>
      <c r="D53" s="435">
        <v>15578322439.191141</v>
      </c>
      <c r="E53" s="435"/>
      <c r="F53" s="435">
        <v>3484018984.5207081</v>
      </c>
      <c r="G53" s="435"/>
      <c r="H53" s="435">
        <v>19062341423.711849</v>
      </c>
      <c r="I53" s="435"/>
      <c r="J53" s="435">
        <v>17401328933.334362</v>
      </c>
      <c r="K53" s="435"/>
      <c r="L53" s="435">
        <v>2364110292.1163139</v>
      </c>
      <c r="M53" s="435"/>
      <c r="N53" s="435">
        <v>19765439225.450676</v>
      </c>
      <c r="O53" s="435"/>
      <c r="P53" s="437" t="s">
        <v>3095</v>
      </c>
    </row>
    <row r="54" spans="3:16">
      <c r="C54" s="427" t="s">
        <v>3289</v>
      </c>
      <c r="D54" s="435">
        <v>0</v>
      </c>
      <c r="E54" s="435"/>
      <c r="F54" s="435">
        <v>0</v>
      </c>
      <c r="G54" s="435"/>
      <c r="H54" s="435">
        <v>0</v>
      </c>
      <c r="I54" s="435"/>
      <c r="J54" s="435">
        <v>12770400</v>
      </c>
      <c r="K54" s="435"/>
      <c r="L54" s="435">
        <v>0</v>
      </c>
      <c r="M54" s="435"/>
      <c r="N54" s="435">
        <v>12770400</v>
      </c>
      <c r="O54" s="435"/>
      <c r="P54" s="437"/>
    </row>
    <row r="55" spans="3:16" ht="15.75" thickBot="1">
      <c r="C55" s="434" t="s">
        <v>38</v>
      </c>
      <c r="D55" s="436">
        <v>18217045305.191139</v>
      </c>
      <c r="E55" s="436"/>
      <c r="F55" s="436">
        <v>3484018984.5207081</v>
      </c>
      <c r="G55" s="436"/>
      <c r="H55" s="436">
        <v>21701064289.711849</v>
      </c>
      <c r="I55" s="436"/>
      <c r="J55" s="436">
        <v>21057904703.334362</v>
      </c>
      <c r="K55" s="436"/>
      <c r="L55" s="436">
        <v>2364110292.1163139</v>
      </c>
      <c r="M55" s="436"/>
      <c r="N55" s="436">
        <v>23422014995.450676</v>
      </c>
      <c r="O55" s="436"/>
      <c r="P55" s="437"/>
    </row>
    <row r="56" spans="3:16">
      <c r="C56" s="434"/>
      <c r="D56" s="435"/>
      <c r="E56" s="435"/>
      <c r="F56" s="435">
        <v>3484018.9845207082</v>
      </c>
      <c r="G56" s="435"/>
      <c r="H56" s="435"/>
      <c r="I56" s="435"/>
      <c r="J56" s="435"/>
      <c r="K56" s="435"/>
      <c r="L56" s="427"/>
      <c r="M56" s="435"/>
      <c r="N56" s="435"/>
      <c r="O56" s="435"/>
      <c r="P56" s="437"/>
    </row>
    <row r="57" spans="3:16">
      <c r="C57" s="434" t="s">
        <v>46</v>
      </c>
      <c r="D57" s="435"/>
      <c r="E57" s="435"/>
      <c r="F57" s="435"/>
      <c r="G57" s="435"/>
      <c r="H57" s="435"/>
      <c r="I57" s="435"/>
      <c r="J57" s="435"/>
      <c r="K57" s="435"/>
      <c r="L57" s="427"/>
      <c r="M57" s="435"/>
      <c r="N57" s="435"/>
      <c r="O57" s="435"/>
      <c r="P57" s="437"/>
    </row>
    <row r="58" spans="3:16">
      <c r="C58" s="427" t="s">
        <v>3288</v>
      </c>
      <c r="D58" s="435">
        <v>1499351426</v>
      </c>
      <c r="E58" s="435"/>
      <c r="F58" s="435">
        <v>0</v>
      </c>
      <c r="G58" s="435"/>
      <c r="H58" s="435">
        <v>1499351426</v>
      </c>
      <c r="I58" s="435"/>
      <c r="J58" s="435">
        <v>1733387807</v>
      </c>
      <c r="K58" s="435"/>
      <c r="L58" s="435">
        <v>0</v>
      </c>
      <c r="M58" s="435"/>
      <c r="N58" s="435">
        <v>1733387807</v>
      </c>
      <c r="O58" s="435"/>
      <c r="P58" s="437"/>
    </row>
    <row r="59" spans="3:16">
      <c r="C59" s="427" t="s">
        <v>3287</v>
      </c>
      <c r="D59" s="435">
        <v>481746909</v>
      </c>
      <c r="E59" s="435"/>
      <c r="F59" s="435">
        <v>0</v>
      </c>
      <c r="G59" s="435"/>
      <c r="H59" s="435">
        <v>481746909</v>
      </c>
      <c r="I59" s="435"/>
      <c r="J59" s="435">
        <v>628695855</v>
      </c>
      <c r="K59" s="435"/>
      <c r="L59" s="435">
        <v>0</v>
      </c>
      <c r="M59" s="435"/>
      <c r="N59" s="435">
        <v>628695855</v>
      </c>
      <c r="O59" s="435"/>
      <c r="P59" s="437"/>
    </row>
    <row r="60" spans="3:16">
      <c r="C60" s="427" t="s">
        <v>3407</v>
      </c>
      <c r="D60" s="435">
        <v>2001477395.6712329</v>
      </c>
      <c r="E60" s="435"/>
      <c r="F60" s="435">
        <v>0</v>
      </c>
      <c r="G60" s="435"/>
      <c r="H60" s="435">
        <v>2001477395.6712329</v>
      </c>
      <c r="I60" s="435"/>
      <c r="J60" s="435">
        <v>1005972052</v>
      </c>
      <c r="K60" s="435"/>
      <c r="L60" s="435">
        <v>0</v>
      </c>
      <c r="M60" s="435"/>
      <c r="N60" s="435">
        <v>1005972052</v>
      </c>
      <c r="O60" s="435"/>
      <c r="P60" s="437"/>
    </row>
    <row r="61" spans="3:16">
      <c r="C61" s="427" t="s">
        <v>3408</v>
      </c>
      <c r="D61" s="435">
        <v>1905184158.4000001</v>
      </c>
      <c r="E61" s="435"/>
      <c r="F61" s="435">
        <v>0</v>
      </c>
      <c r="G61" s="435"/>
      <c r="H61" s="435">
        <v>1905184158.4000001</v>
      </c>
      <c r="I61" s="435"/>
      <c r="J61" s="435">
        <v>839627986</v>
      </c>
      <c r="K61" s="435"/>
      <c r="L61" s="435">
        <v>0</v>
      </c>
      <c r="M61" s="435"/>
      <c r="N61" s="435">
        <v>839627986</v>
      </c>
      <c r="O61" s="435"/>
      <c r="P61" s="437"/>
    </row>
    <row r="62" spans="3:16">
      <c r="C62" s="427" t="s">
        <v>3409</v>
      </c>
      <c r="D62" s="435">
        <v>9787740972.5999985</v>
      </c>
      <c r="E62" s="435"/>
      <c r="F62" s="435">
        <v>0</v>
      </c>
      <c r="G62" s="435"/>
      <c r="H62" s="435">
        <v>9787740972.5999985</v>
      </c>
      <c r="I62" s="435"/>
      <c r="J62" s="435">
        <v>11683779623</v>
      </c>
      <c r="K62" s="435"/>
      <c r="L62" s="435">
        <v>0</v>
      </c>
      <c r="M62" s="435"/>
      <c r="N62" s="435">
        <v>11683779623</v>
      </c>
      <c r="O62" s="435"/>
      <c r="P62" s="437" t="s">
        <v>3094</v>
      </c>
    </row>
    <row r="63" spans="3:16">
      <c r="C63" s="427" t="s">
        <v>3354</v>
      </c>
      <c r="D63" s="435">
        <v>3665463943.0944633</v>
      </c>
      <c r="E63" s="435"/>
      <c r="F63" s="435">
        <v>0</v>
      </c>
      <c r="G63" s="435"/>
      <c r="H63" s="435">
        <v>3665463943.0944633</v>
      </c>
      <c r="I63" s="435"/>
      <c r="J63" s="435">
        <v>2116116246.2820435</v>
      </c>
      <c r="K63" s="435"/>
      <c r="L63" s="439">
        <v>0</v>
      </c>
      <c r="M63" s="435"/>
      <c r="N63" s="435">
        <v>2116116246.2820435</v>
      </c>
      <c r="O63" s="435"/>
      <c r="P63" s="437"/>
    </row>
    <row r="64" spans="3:16" ht="15.75" thickBot="1">
      <c r="C64" s="434" t="s">
        <v>38</v>
      </c>
      <c r="D64" s="436">
        <v>19340964804.765694</v>
      </c>
      <c r="E64" s="436"/>
      <c r="F64" s="436">
        <v>0</v>
      </c>
      <c r="G64" s="436"/>
      <c r="H64" s="436">
        <v>19340964804.765694</v>
      </c>
      <c r="I64" s="436"/>
      <c r="J64" s="436">
        <v>18007579569.282043</v>
      </c>
      <c r="K64" s="436"/>
      <c r="L64" s="436">
        <v>0</v>
      </c>
      <c r="M64" s="436"/>
      <c r="N64" s="436">
        <v>18007579569.282043</v>
      </c>
      <c r="O64" s="436"/>
      <c r="P64" s="437"/>
    </row>
    <row r="65" spans="3:16">
      <c r="C65" s="434"/>
      <c r="D65" s="440"/>
      <c r="E65" s="440"/>
      <c r="F65" s="440"/>
      <c r="G65" s="440"/>
      <c r="H65" s="440"/>
      <c r="I65" s="440"/>
      <c r="J65" s="440"/>
      <c r="K65" s="440"/>
      <c r="L65" s="440"/>
      <c r="M65" s="440"/>
      <c r="N65" s="440"/>
      <c r="O65" s="440"/>
      <c r="P65" s="437"/>
    </row>
    <row r="66" spans="3:16">
      <c r="C66" s="434" t="s">
        <v>6</v>
      </c>
      <c r="D66" s="428">
        <v>2022</v>
      </c>
      <c r="E66" s="428"/>
      <c r="F66" s="428"/>
      <c r="G66" s="428"/>
      <c r="H66" s="428">
        <v>2022</v>
      </c>
      <c r="I66" s="428"/>
      <c r="J66" s="428">
        <v>2021</v>
      </c>
      <c r="K66" s="428"/>
      <c r="L66" s="428"/>
      <c r="M66" s="428"/>
      <c r="N66" s="428">
        <v>2021</v>
      </c>
      <c r="O66" s="428"/>
      <c r="P66" s="438"/>
    </row>
    <row r="67" spans="3:16" ht="24">
      <c r="C67" s="434"/>
      <c r="D67" s="429" t="s">
        <v>3406</v>
      </c>
      <c r="E67" s="429"/>
      <c r="F67" s="429"/>
      <c r="G67" s="429"/>
      <c r="H67" s="429" t="s">
        <v>3090</v>
      </c>
      <c r="I67" s="429"/>
      <c r="J67" s="429" t="s">
        <v>3406</v>
      </c>
      <c r="K67" s="429"/>
      <c r="L67" s="430"/>
      <c r="M67" s="429"/>
      <c r="N67" s="429" t="s">
        <v>3399</v>
      </c>
      <c r="O67" s="429"/>
      <c r="P67" s="430"/>
    </row>
    <row r="68" spans="3:16">
      <c r="C68" s="434"/>
      <c r="D68" s="431" t="s">
        <v>3091</v>
      </c>
      <c r="E68" s="431"/>
      <c r="F68" s="432" t="s">
        <v>3092</v>
      </c>
      <c r="G68" s="431"/>
      <c r="H68" s="431" t="s">
        <v>3091</v>
      </c>
      <c r="I68" s="433"/>
      <c r="J68" s="431" t="s">
        <v>3091</v>
      </c>
      <c r="K68" s="431"/>
      <c r="L68" s="432" t="s">
        <v>3092</v>
      </c>
      <c r="M68" s="431"/>
      <c r="N68" s="431" t="s">
        <v>3091</v>
      </c>
      <c r="O68" s="433"/>
      <c r="P68" s="432" t="s">
        <v>3093</v>
      </c>
    </row>
    <row r="69" spans="3:16">
      <c r="C69" s="434" t="s">
        <v>97</v>
      </c>
      <c r="D69" s="435"/>
      <c r="E69" s="435"/>
      <c r="F69" s="435"/>
      <c r="G69" s="435"/>
      <c r="H69" s="435"/>
      <c r="I69" s="435"/>
      <c r="J69" s="435"/>
      <c r="K69" s="435"/>
      <c r="L69" s="427"/>
      <c r="M69" s="435"/>
      <c r="N69" s="435"/>
      <c r="O69" s="435"/>
      <c r="P69" s="437"/>
    </row>
    <row r="70" spans="3:16">
      <c r="C70" s="427" t="s">
        <v>3086</v>
      </c>
      <c r="D70" s="435">
        <v>14000000000</v>
      </c>
      <c r="E70" s="435"/>
      <c r="F70" s="435">
        <v>0</v>
      </c>
      <c r="G70" s="435"/>
      <c r="H70" s="435">
        <v>14000000000</v>
      </c>
      <c r="I70" s="435"/>
      <c r="J70" s="435">
        <v>14000000000</v>
      </c>
      <c r="K70" s="435"/>
      <c r="L70" s="435">
        <v>0</v>
      </c>
      <c r="M70" s="435"/>
      <c r="N70" s="435">
        <v>14000000000</v>
      </c>
      <c r="O70" s="435"/>
      <c r="P70" s="437"/>
    </row>
    <row r="71" spans="3:16">
      <c r="C71" s="427" t="s">
        <v>3283</v>
      </c>
      <c r="D71" s="435">
        <v>5384542449</v>
      </c>
      <c r="E71" s="435"/>
      <c r="F71" s="435">
        <v>0</v>
      </c>
      <c r="G71" s="435"/>
      <c r="H71" s="435">
        <v>5384542449</v>
      </c>
      <c r="I71" s="435"/>
      <c r="J71" s="435">
        <v>4354844929</v>
      </c>
      <c r="K71" s="435"/>
      <c r="L71" s="435">
        <v>0</v>
      </c>
      <c r="M71" s="435"/>
      <c r="N71" s="435">
        <v>4354844929</v>
      </c>
      <c r="O71" s="435"/>
      <c r="P71" s="437"/>
    </row>
    <row r="72" spans="3:16">
      <c r="C72" s="427" t="s">
        <v>4</v>
      </c>
      <c r="D72" s="435">
        <v>810783216</v>
      </c>
      <c r="E72" s="435"/>
      <c r="F72" s="435">
        <v>-810783216</v>
      </c>
      <c r="G72" s="435"/>
      <c r="H72" s="435">
        <v>0</v>
      </c>
      <c r="I72" s="435"/>
      <c r="J72" s="435">
        <v>810783216</v>
      </c>
      <c r="K72" s="435"/>
      <c r="L72" s="435">
        <v>-810783216</v>
      </c>
      <c r="M72" s="435"/>
      <c r="N72" s="435">
        <v>0</v>
      </c>
      <c r="O72" s="435"/>
      <c r="P72" s="437" t="s">
        <v>3096</v>
      </c>
    </row>
    <row r="73" spans="3:16">
      <c r="C73" s="427" t="s">
        <v>2843</v>
      </c>
      <c r="D73" s="435">
        <v>0</v>
      </c>
      <c r="E73" s="435"/>
      <c r="F73" s="435">
        <v>3211040155</v>
      </c>
      <c r="G73" s="435"/>
      <c r="H73" s="435">
        <v>3211040155</v>
      </c>
      <c r="I73" s="440"/>
      <c r="J73" s="435">
        <v>0</v>
      </c>
      <c r="K73" s="435"/>
      <c r="L73" s="435">
        <v>3001022103</v>
      </c>
      <c r="M73" s="435"/>
      <c r="N73" s="435">
        <v>3001022103</v>
      </c>
      <c r="O73" s="440"/>
      <c r="P73" s="437" t="s">
        <v>3097</v>
      </c>
    </row>
    <row r="74" spans="3:16">
      <c r="C74" s="427" t="s">
        <v>5</v>
      </c>
      <c r="D74" s="435">
        <v>-16115303011</v>
      </c>
      <c r="E74" s="435"/>
      <c r="F74" s="435">
        <v>173871405.01634979</v>
      </c>
      <c r="G74" s="435"/>
      <c r="H74" s="435">
        <v>-15941431605.98365</v>
      </c>
      <c r="I74" s="435"/>
      <c r="J74" s="435">
        <v>-8343325205</v>
      </c>
      <c r="K74" s="435"/>
      <c r="L74" s="435">
        <v>0</v>
      </c>
      <c r="M74" s="435"/>
      <c r="N74" s="435">
        <v>-8343325205</v>
      </c>
      <c r="O74" s="435"/>
      <c r="P74" s="437" t="s">
        <v>3098</v>
      </c>
    </row>
    <row r="75" spans="3:16">
      <c r="C75" s="427" t="s">
        <v>550</v>
      </c>
      <c r="D75" s="435">
        <v>-5203942153.5745544</v>
      </c>
      <c r="E75" s="435"/>
      <c r="F75" s="435">
        <v>909890640.35304546</v>
      </c>
      <c r="G75" s="435"/>
      <c r="H75" s="435">
        <v>-4294051513.221509</v>
      </c>
      <c r="I75" s="435"/>
      <c r="J75" s="435">
        <v>-7771977805.9476824</v>
      </c>
      <c r="K75" s="435"/>
      <c r="L75" s="435">
        <v>173871404.96403217</v>
      </c>
      <c r="M75" s="435"/>
      <c r="N75" s="435">
        <v>-7598106400.9836502</v>
      </c>
      <c r="O75" s="435"/>
      <c r="P75" s="437" t="s">
        <v>3099</v>
      </c>
    </row>
    <row r="76" spans="3:16" ht="15.75" thickBot="1">
      <c r="C76" s="434" t="s">
        <v>38</v>
      </c>
      <c r="D76" s="436">
        <v>-1123919499.5745544</v>
      </c>
      <c r="E76" s="436"/>
      <c r="F76" s="436">
        <v>3484018984.3693953</v>
      </c>
      <c r="G76" s="436"/>
      <c r="H76" s="436">
        <v>2360099484.7948408</v>
      </c>
      <c r="I76" s="436"/>
      <c r="J76" s="436">
        <v>3050325134.0523176</v>
      </c>
      <c r="K76" s="436"/>
      <c r="L76" s="436">
        <v>2364110291.9640322</v>
      </c>
      <c r="M76" s="436"/>
      <c r="N76" s="436">
        <v>5414435426.0163498</v>
      </c>
      <c r="O76" s="436"/>
      <c r="P76" s="427"/>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322" customWidth="1"/>
    <col min="2" max="2" width="42.7109375" style="322" customWidth="1"/>
    <col min="3" max="4" width="17.42578125" style="388" customWidth="1"/>
    <col min="5" max="5" width="18.7109375" style="388" customWidth="1"/>
    <col min="6" max="6" width="16.7109375" style="388" customWidth="1"/>
    <col min="7" max="7" width="5.5703125" style="388" customWidth="1"/>
    <col min="8" max="8" width="1.7109375" style="388" customWidth="1"/>
    <col min="9" max="10" width="13" style="388" customWidth="1"/>
    <col min="11" max="12" width="16.28515625" style="388" customWidth="1"/>
    <col min="13" max="15" width="13" style="388" customWidth="1"/>
    <col min="16" max="16" width="6.28515625" style="322" customWidth="1"/>
    <col min="17" max="17" width="20.7109375" style="322" customWidth="1"/>
    <col min="18" max="19" width="16.7109375" style="322" customWidth="1"/>
    <col min="20" max="20" width="16.42578125" style="322" customWidth="1"/>
    <col min="21" max="21" width="4" style="322" customWidth="1"/>
    <col min="22" max="22" width="1.7109375" style="322" customWidth="1"/>
    <col min="23" max="23" width="13.42578125" style="322" customWidth="1"/>
    <col min="24" max="24" width="11.42578125" style="322"/>
    <col min="25" max="26" width="16.7109375" style="322" customWidth="1"/>
    <col min="27" max="27" width="15.7109375" style="322" customWidth="1"/>
    <col min="28" max="30" width="11.42578125" style="322"/>
    <col min="31" max="31" width="15.5703125" style="322" customWidth="1"/>
    <col min="32" max="16384" width="11.42578125" style="322"/>
  </cols>
  <sheetData>
    <row r="2" spans="2:31" ht="13.5" thickBot="1">
      <c r="B2" s="387" t="s">
        <v>3365</v>
      </c>
    </row>
    <row r="3" spans="2:31" ht="21" customHeight="1" thickBot="1">
      <c r="C3" s="985">
        <v>2021</v>
      </c>
      <c r="D3" s="986"/>
      <c r="E3" s="986"/>
      <c r="F3" s="986"/>
      <c r="G3" s="986"/>
      <c r="H3" s="986"/>
      <c r="I3" s="986"/>
      <c r="J3" s="986"/>
      <c r="K3" s="986"/>
      <c r="L3" s="986"/>
      <c r="M3" s="986"/>
      <c r="N3" s="986"/>
      <c r="O3" s="987"/>
      <c r="Q3" s="988">
        <v>2022</v>
      </c>
      <c r="R3" s="989"/>
      <c r="S3" s="989"/>
      <c r="T3" s="989"/>
      <c r="U3" s="989"/>
      <c r="V3" s="989"/>
      <c r="W3" s="989"/>
      <c r="X3" s="989"/>
      <c r="Y3" s="989"/>
      <c r="Z3" s="989"/>
      <c r="AA3" s="989"/>
      <c r="AB3" s="990"/>
    </row>
    <row r="4" spans="2:31" ht="24.75" customHeight="1">
      <c r="C4" s="991" t="s">
        <v>3293</v>
      </c>
      <c r="D4" s="991"/>
      <c r="I4" s="390" t="s">
        <v>3366</v>
      </c>
      <c r="J4" s="390" t="s">
        <v>3367</v>
      </c>
      <c r="K4" s="390" t="s">
        <v>3395</v>
      </c>
      <c r="L4" s="390" t="s">
        <v>3396</v>
      </c>
      <c r="M4" s="390" t="s">
        <v>3368</v>
      </c>
      <c r="N4" s="390" t="s">
        <v>3397</v>
      </c>
      <c r="O4" s="390" t="s">
        <v>3394</v>
      </c>
      <c r="Q4" s="991" t="s">
        <v>3293</v>
      </c>
      <c r="R4" s="991"/>
      <c r="S4" s="388"/>
      <c r="T4" s="388"/>
      <c r="U4" s="388"/>
      <c r="V4" s="388"/>
      <c r="W4" s="391" t="s">
        <v>3366</v>
      </c>
      <c r="X4" s="391" t="s">
        <v>3367</v>
      </c>
      <c r="Y4" s="391" t="s">
        <v>3395</v>
      </c>
      <c r="Z4" s="391" t="s">
        <v>3396</v>
      </c>
      <c r="AA4" s="391" t="s">
        <v>3368</v>
      </c>
      <c r="AB4" s="391"/>
    </row>
    <row r="5" spans="2:31" ht="12.75" customHeight="1">
      <c r="B5" s="332"/>
      <c r="C5" s="392">
        <v>2021</v>
      </c>
      <c r="D5" s="392">
        <v>2020</v>
      </c>
      <c r="E5" s="393" t="s">
        <v>3369</v>
      </c>
      <c r="F5" s="394" t="s">
        <v>3370</v>
      </c>
      <c r="G5" s="395" t="s">
        <v>3371</v>
      </c>
      <c r="I5" s="390"/>
      <c r="J5" s="390"/>
      <c r="K5" s="390"/>
      <c r="L5" s="390"/>
      <c r="M5" s="390"/>
      <c r="N5" s="390"/>
      <c r="O5" s="390"/>
      <c r="Q5" s="392">
        <v>2022</v>
      </c>
      <c r="R5" s="392">
        <v>2021</v>
      </c>
      <c r="S5" s="393" t="s">
        <v>3369</v>
      </c>
      <c r="T5" s="394" t="s">
        <v>3370</v>
      </c>
      <c r="U5" s="395" t="s">
        <v>3371</v>
      </c>
      <c r="V5" s="388"/>
      <c r="W5" s="391"/>
      <c r="X5" s="391"/>
      <c r="Y5" s="391"/>
      <c r="Z5" s="391"/>
      <c r="AA5" s="391"/>
      <c r="AB5" s="391"/>
    </row>
    <row r="6" spans="2:31" ht="13.5" hidden="1" customHeight="1">
      <c r="B6" s="332"/>
      <c r="C6" s="396" t="s">
        <v>2752</v>
      </c>
      <c r="D6" s="396" t="s">
        <v>2752</v>
      </c>
      <c r="Q6" s="396" t="s">
        <v>2752</v>
      </c>
      <c r="R6" s="396" t="s">
        <v>2752</v>
      </c>
      <c r="S6" s="388"/>
      <c r="T6" s="388"/>
      <c r="U6" s="388"/>
      <c r="V6" s="388"/>
      <c r="W6" s="388"/>
      <c r="X6" s="388"/>
      <c r="Y6" s="388"/>
      <c r="Z6" s="388"/>
      <c r="AA6" s="388"/>
      <c r="AB6" s="388"/>
    </row>
    <row r="7" spans="2:31" ht="13.5" hidden="1" customHeight="1">
      <c r="B7" s="332" t="s">
        <v>45</v>
      </c>
      <c r="C7" s="396"/>
      <c r="D7" s="396"/>
      <c r="Q7" s="396"/>
      <c r="R7" s="396"/>
      <c r="S7" s="388"/>
      <c r="T7" s="388"/>
      <c r="U7" s="388"/>
      <c r="V7" s="388"/>
      <c r="W7" s="388"/>
      <c r="X7" s="388"/>
      <c r="Y7" s="388"/>
      <c r="Z7" s="388"/>
      <c r="AA7" s="388"/>
      <c r="AB7" s="388"/>
    </row>
    <row r="8" spans="2:31" hidden="1">
      <c r="B8" s="322" t="s">
        <v>3079</v>
      </c>
      <c r="C8" s="388">
        <f>BG!F17</f>
        <v>17980416.757240001</v>
      </c>
      <c r="D8" s="388">
        <v>2040533.9680400004</v>
      </c>
      <c r="E8" s="388">
        <f t="shared" ref="E8:E15" si="0">+C8-D8</f>
        <v>15939882.7892</v>
      </c>
      <c r="F8" s="398">
        <f t="shared" ref="F8:F29" si="1">SUM(E8,H8:O8)</f>
        <v>28466921.7892</v>
      </c>
      <c r="G8" s="400" t="str">
        <f>U8</f>
        <v>DISP</v>
      </c>
      <c r="N8" s="388">
        <v>12527039</v>
      </c>
      <c r="Q8" s="388">
        <f>BG!E17</f>
        <v>11981338.397380002</v>
      </c>
      <c r="R8" s="388">
        <f t="shared" ref="R8:R23" si="2">C8</f>
        <v>17980416.757240001</v>
      </c>
      <c r="S8" s="388">
        <f t="shared" ref="S8:S29" si="3">+Q8-R8</f>
        <v>-5999078.3598599993</v>
      </c>
      <c r="T8" s="398">
        <f t="shared" ref="T8:T29" si="4">SUM(S8,V8:AB8)</f>
        <v>-5999078.3598599993</v>
      </c>
      <c r="U8" s="399" t="s">
        <v>3386</v>
      </c>
      <c r="V8" s="388"/>
      <c r="W8" s="388"/>
      <c r="X8" s="388"/>
      <c r="Y8" s="388"/>
      <c r="Z8" s="388"/>
      <c r="AA8" s="388"/>
      <c r="AB8" s="388"/>
      <c r="AC8" s="388"/>
    </row>
    <row r="9" spans="2:31" hidden="1">
      <c r="B9" s="322" t="s">
        <v>3382</v>
      </c>
      <c r="C9" s="388">
        <f>BG!F18+BG!F25-C10</f>
        <v>162998193.2103537</v>
      </c>
      <c r="D9" s="388">
        <f>163239417.937849-D10</f>
        <v>175114527.80284899</v>
      </c>
      <c r="E9" s="388">
        <f t="shared" si="0"/>
        <v>-12116334.592495292</v>
      </c>
      <c r="F9" s="398">
        <f t="shared" si="1"/>
        <v>-7849745.257460596</v>
      </c>
      <c r="G9" s="400" t="str">
        <f t="shared" ref="G9:G29" si="5">U9</f>
        <v>A</v>
      </c>
      <c r="I9" s="388">
        <f>E58</f>
        <v>130471.33503469607</v>
      </c>
      <c r="K9" s="322"/>
      <c r="L9" s="388">
        <v>4136118</v>
      </c>
      <c r="Q9" s="388">
        <f>BG!E18+BG!E25</f>
        <v>140825556.38116002</v>
      </c>
      <c r="R9" s="388">
        <f t="shared" si="2"/>
        <v>162998193.2103537</v>
      </c>
      <c r="S9" s="388">
        <f t="shared" si="3"/>
        <v>-22172636.829193681</v>
      </c>
      <c r="T9" s="398">
        <f t="shared" si="4"/>
        <v>-19092762.928776465</v>
      </c>
      <c r="U9" s="413" t="s">
        <v>3264</v>
      </c>
      <c r="V9" s="388"/>
      <c r="W9" s="388">
        <f>T58</f>
        <v>2548265.9004172152</v>
      </c>
      <c r="X9" s="388"/>
      <c r="Y9" s="388"/>
      <c r="Z9" s="388">
        <f>475751+55857</f>
        <v>531608</v>
      </c>
      <c r="AA9" s="388"/>
      <c r="AB9" s="388"/>
      <c r="AC9" s="388"/>
    </row>
    <row r="10" spans="2:31" hidden="1">
      <c r="B10" s="322" t="s">
        <v>3393</v>
      </c>
      <c r="C10" s="423">
        <f>-16011228248/1000</f>
        <v>-16011228.248</v>
      </c>
      <c r="D10" s="423">
        <f>-11875109865/1000</f>
        <v>-11875109.865</v>
      </c>
      <c r="E10" s="388">
        <f t="shared" ref="E10" si="6">+C10-D10</f>
        <v>-4136118.3829999994</v>
      </c>
      <c r="F10" s="398">
        <f t="shared" ref="F10" si="7">SUM(E10,H10:O10)</f>
        <v>-4136118.3829999994</v>
      </c>
      <c r="G10" s="400" t="str">
        <f t="shared" ref="G10" si="8">U10</f>
        <v>A</v>
      </c>
      <c r="K10" s="322"/>
      <c r="Q10" s="388"/>
      <c r="R10" s="423">
        <f t="shared" si="2"/>
        <v>-16011228.248</v>
      </c>
      <c r="S10" s="388">
        <f t="shared" si="3"/>
        <v>16011228.248</v>
      </c>
      <c r="T10" s="398">
        <f t="shared" si="4"/>
        <v>16011228.248</v>
      </c>
      <c r="U10" s="413" t="s">
        <v>3264</v>
      </c>
      <c r="V10" s="388"/>
      <c r="W10" s="388"/>
      <c r="X10" s="388"/>
      <c r="Y10" s="388"/>
      <c r="Z10" s="388"/>
      <c r="AA10" s="388"/>
      <c r="AB10" s="388"/>
      <c r="AC10" s="388"/>
    </row>
    <row r="11" spans="2:31" hidden="1">
      <c r="B11" s="322" t="s">
        <v>3</v>
      </c>
      <c r="C11" s="388">
        <f>(BG!F19+BG!F26)</f>
        <v>24465538.150801368</v>
      </c>
      <c r="D11" s="388">
        <v>301527.96899999998</v>
      </c>
      <c r="E11" s="388">
        <f t="shared" si="0"/>
        <v>24164010.181801368</v>
      </c>
      <c r="F11" s="398">
        <f t="shared" si="1"/>
        <v>24171380.203937721</v>
      </c>
      <c r="G11" s="400" t="str">
        <f t="shared" si="5"/>
        <v>C</v>
      </c>
      <c r="I11" s="388">
        <f>E59</f>
        <v>7370.0221363543014</v>
      </c>
      <c r="Q11" s="388">
        <f>BG!E19+BG!E26</f>
        <v>29648767.408726677</v>
      </c>
      <c r="R11" s="388">
        <f t="shared" si="2"/>
        <v>24465538.150801368</v>
      </c>
      <c r="S11" s="388">
        <f t="shared" si="3"/>
        <v>5183229.2579253092</v>
      </c>
      <c r="T11" s="398">
        <f t="shared" si="4"/>
        <v>5192920.9933150196</v>
      </c>
      <c r="U11" s="413" t="s">
        <v>3314</v>
      </c>
      <c r="V11" s="388"/>
      <c r="W11" s="388">
        <f>T59</f>
        <v>9691.7353897101893</v>
      </c>
      <c r="X11" s="388"/>
      <c r="Y11" s="388"/>
      <c r="Z11" s="388"/>
      <c r="AA11" s="388"/>
      <c r="AB11" s="388"/>
      <c r="AC11" s="388"/>
    </row>
    <row r="12" spans="2:31" hidden="1">
      <c r="B12" s="322" t="s">
        <v>27</v>
      </c>
      <c r="C12" s="388">
        <f>BG!F20</f>
        <v>26797252.382506032</v>
      </c>
      <c r="D12" s="388">
        <v>10070002.85688</v>
      </c>
      <c r="E12" s="388">
        <f t="shared" si="0"/>
        <v>16727249.525626032</v>
      </c>
      <c r="F12" s="398">
        <f t="shared" si="1"/>
        <v>16727249.525626032</v>
      </c>
      <c r="G12" s="400" t="str">
        <f t="shared" si="5"/>
        <v>B</v>
      </c>
      <c r="Q12" s="388">
        <f>BG!E20</f>
        <v>49209772.789487988</v>
      </c>
      <c r="R12" s="388">
        <f t="shared" si="2"/>
        <v>26797252.382506032</v>
      </c>
      <c r="S12" s="388">
        <f t="shared" si="3"/>
        <v>22412520.406981956</v>
      </c>
      <c r="T12" s="398">
        <f t="shared" si="4"/>
        <v>22412520.406981956</v>
      </c>
      <c r="U12" s="413" t="s">
        <v>3313</v>
      </c>
      <c r="V12" s="388"/>
      <c r="W12" s="388"/>
      <c r="X12" s="388"/>
      <c r="Y12" s="388"/>
      <c r="Z12" s="388"/>
      <c r="AA12" s="388"/>
      <c r="AB12" s="388"/>
      <c r="AC12" s="388"/>
    </row>
    <row r="13" spans="2:31" hidden="1">
      <c r="B13" s="322" t="s">
        <v>19</v>
      </c>
      <c r="C13" s="388">
        <f>BG!F28</f>
        <v>52034281.28387326</v>
      </c>
      <c r="D13" s="388">
        <v>46057766.31478934</v>
      </c>
      <c r="E13" s="388">
        <f>+C13-D13</f>
        <v>5976514.9690839201</v>
      </c>
      <c r="F13" s="398">
        <f>SUM(E13,H13:O13)</f>
        <v>4583469.6958450302</v>
      </c>
      <c r="G13" s="400" t="str">
        <f t="shared" si="5"/>
        <v>I</v>
      </c>
      <c r="O13" s="388">
        <f>-1393045273.23889/1000</f>
        <v>-1393045.2732388899</v>
      </c>
      <c r="Q13" s="388">
        <f>BG!E28</f>
        <v>53968374.913665906</v>
      </c>
      <c r="R13" s="388">
        <f t="shared" si="2"/>
        <v>52034281.28387326</v>
      </c>
      <c r="S13" s="388">
        <f t="shared" si="3"/>
        <v>1934093.6297926456</v>
      </c>
      <c r="T13" s="398">
        <f t="shared" si="4"/>
        <v>1934093.6297926456</v>
      </c>
      <c r="U13" s="413" t="s">
        <v>3311</v>
      </c>
      <c r="V13" s="388"/>
      <c r="W13" s="388"/>
      <c r="X13" s="388"/>
      <c r="Y13" s="388"/>
      <c r="Z13" s="388"/>
      <c r="AA13" s="388"/>
      <c r="AB13" s="388"/>
      <c r="AC13" s="388"/>
    </row>
    <row r="14" spans="2:31">
      <c r="B14" s="322" t="s">
        <v>310</v>
      </c>
      <c r="C14" s="388">
        <f>BG!F29-C15</f>
        <v>853149408.36304617</v>
      </c>
      <c r="D14" s="388">
        <f>432114951.150022-D15</f>
        <v>739922126.15002203</v>
      </c>
      <c r="E14" s="388">
        <f>+C14-D14</f>
        <v>113227282.21302414</v>
      </c>
      <c r="F14" s="398">
        <f t="shared" si="1"/>
        <v>113227282.21302414</v>
      </c>
      <c r="G14" s="400" t="str">
        <f t="shared" si="5"/>
        <v>E</v>
      </c>
      <c r="Q14" s="388">
        <f>(BG!E29)-Q15</f>
        <v>906462740.90578246</v>
      </c>
      <c r="R14" s="388">
        <f t="shared" si="2"/>
        <v>853149408.36304617</v>
      </c>
      <c r="S14" s="388">
        <f t="shared" si="3"/>
        <v>53313332.542736292</v>
      </c>
      <c r="T14" s="398">
        <f t="shared" si="4"/>
        <v>53313332.542736292</v>
      </c>
      <c r="U14" s="413" t="s">
        <v>3312</v>
      </c>
      <c r="V14" s="388"/>
      <c r="W14" s="388"/>
      <c r="X14" s="388"/>
      <c r="Y14" s="388"/>
      <c r="Z14" s="388"/>
      <c r="AA14" s="388"/>
      <c r="AB14" s="388"/>
      <c r="AC14" s="388"/>
      <c r="AE14" s="414">
        <f>352026946659+10095103878</f>
        <v>362122050537</v>
      </c>
    </row>
    <row r="15" spans="2:31">
      <c r="B15" s="322" t="s">
        <v>3372</v>
      </c>
      <c r="C15" s="397">
        <v>-310798984.39499998</v>
      </c>
      <c r="D15" s="397">
        <f>-(4340531+303466644)</f>
        <v>-307807175</v>
      </c>
      <c r="E15" s="388">
        <f t="shared" si="0"/>
        <v>-2991809.3949999809</v>
      </c>
      <c r="F15" s="398">
        <f t="shared" si="1"/>
        <v>24485759.605000019</v>
      </c>
      <c r="G15" s="400" t="str">
        <f t="shared" si="5"/>
        <v>E</v>
      </c>
      <c r="M15" s="388">
        <f>-M36</f>
        <v>27477569</v>
      </c>
      <c r="Q15" s="397">
        <f>-AE14/1000</f>
        <v>-362122050.537</v>
      </c>
      <c r="R15" s="397">
        <f t="shared" si="2"/>
        <v>-310798984.39499998</v>
      </c>
      <c r="S15" s="388">
        <f t="shared" si="3"/>
        <v>-51323066.14200002</v>
      </c>
      <c r="T15" s="398">
        <f t="shared" si="4"/>
        <v>-23780978.14200002</v>
      </c>
      <c r="U15" s="413" t="s">
        <v>3312</v>
      </c>
      <c r="V15" s="388"/>
      <c r="W15" s="388"/>
      <c r="X15" s="388"/>
      <c r="Y15" s="388"/>
      <c r="Z15" s="388"/>
      <c r="AA15" s="388">
        <f>25719082+1823006</f>
        <v>27542088</v>
      </c>
      <c r="AB15" s="388"/>
      <c r="AC15" s="388"/>
    </row>
    <row r="16" spans="2:31" hidden="1">
      <c r="B16" s="322" t="s">
        <v>2747</v>
      </c>
      <c r="C16" s="388">
        <f>BG!F30</f>
        <v>2419925.8364799996</v>
      </c>
      <c r="D16" s="388">
        <v>2293994.7566399998</v>
      </c>
      <c r="E16" s="388">
        <f t="shared" ref="E16:E17" si="9">+C16-D16</f>
        <v>125931.07983999979</v>
      </c>
      <c r="F16" s="398">
        <f t="shared" ref="F16:F17" si="10">SUM(E16,H16:O16)</f>
        <v>125931.07983999979</v>
      </c>
      <c r="G16" s="400" t="str">
        <f t="shared" si="5"/>
        <v>C</v>
      </c>
      <c r="Q16" s="388">
        <f>BG!E30-Q17</f>
        <v>2985626.0860899994</v>
      </c>
      <c r="R16" s="388">
        <f t="shared" si="2"/>
        <v>2419925.8364799996</v>
      </c>
      <c r="S16" s="388">
        <f t="shared" si="3"/>
        <v>565700.24960999982</v>
      </c>
      <c r="T16" s="398">
        <f t="shared" si="4"/>
        <v>565700.24960999982</v>
      </c>
      <c r="U16" s="413" t="s">
        <v>3314</v>
      </c>
      <c r="V16" s="388"/>
      <c r="W16" s="388"/>
      <c r="X16" s="388"/>
      <c r="Y16" s="388"/>
      <c r="Z16" s="388"/>
      <c r="AA16" s="388"/>
      <c r="AB16" s="388"/>
      <c r="AC16" s="388"/>
    </row>
    <row r="17" spans="2:31" hidden="1">
      <c r="B17" s="417" t="s">
        <v>3387</v>
      </c>
      <c r="C17" s="397">
        <v>0</v>
      </c>
      <c r="D17" s="397">
        <v>0</v>
      </c>
      <c r="E17" s="388">
        <f t="shared" si="9"/>
        <v>0</v>
      </c>
      <c r="F17" s="398">
        <f t="shared" si="10"/>
        <v>0</v>
      </c>
      <c r="G17" s="400" t="str">
        <f t="shared" si="5"/>
        <v>C</v>
      </c>
      <c r="Q17" s="397">
        <f>-877201152.99/1000</f>
        <v>-877201.15298999997</v>
      </c>
      <c r="R17" s="397">
        <f t="shared" si="2"/>
        <v>0</v>
      </c>
      <c r="S17" s="388">
        <f t="shared" si="3"/>
        <v>-877201.15298999997</v>
      </c>
      <c r="T17" s="398">
        <f t="shared" si="4"/>
        <v>-457705.15298999997</v>
      </c>
      <c r="U17" s="413" t="s">
        <v>3314</v>
      </c>
      <c r="V17" s="388"/>
      <c r="W17" s="388"/>
      <c r="X17" s="388"/>
      <c r="Y17" s="388"/>
      <c r="Z17" s="388"/>
      <c r="AA17" s="388">
        <v>419496</v>
      </c>
      <c r="AB17" s="388"/>
      <c r="AC17" s="388"/>
    </row>
    <row r="18" spans="2:31" hidden="1">
      <c r="B18" s="332" t="s">
        <v>46</v>
      </c>
      <c r="D18" s="388">
        <v>0</v>
      </c>
      <c r="F18" s="398"/>
      <c r="G18" s="400"/>
      <c r="Q18" s="388"/>
      <c r="R18" s="388">
        <f t="shared" si="2"/>
        <v>0</v>
      </c>
      <c r="S18" s="388"/>
      <c r="T18" s="398">
        <f t="shared" si="4"/>
        <v>0</v>
      </c>
      <c r="U18" s="400"/>
      <c r="V18" s="388"/>
      <c r="W18" s="388"/>
      <c r="X18" s="388"/>
      <c r="Y18" s="388"/>
      <c r="Z18" s="388"/>
      <c r="AA18" s="388"/>
      <c r="AB18" s="388"/>
      <c r="AC18" s="388"/>
      <c r="AE18" s="415">
        <f>303466644310+7332340085</f>
        <v>310798984395</v>
      </c>
    </row>
    <row r="19" spans="2:31" hidden="1">
      <c r="B19" s="322" t="s">
        <v>3288</v>
      </c>
      <c r="C19" s="388">
        <f>-(BG!F36+BG!F43)</f>
        <v>-150959786.23327458</v>
      </c>
      <c r="D19" s="388">
        <v>-131396444.634948</v>
      </c>
      <c r="E19" s="388">
        <f t="shared" ref="E19:E22" si="11">+C19-D19</f>
        <v>-19563341.598326579</v>
      </c>
      <c r="F19" s="398">
        <f t="shared" si="1"/>
        <v>-19686906.973224077</v>
      </c>
      <c r="G19" s="400" t="str">
        <f t="shared" si="5"/>
        <v>B</v>
      </c>
      <c r="I19" s="388">
        <f>E60</f>
        <v>-123565.3748974999</v>
      </c>
      <c r="Q19" s="388">
        <f>-(BG!E36+BG!E43)</f>
        <v>-192635367.63616997</v>
      </c>
      <c r="R19" s="388">
        <f t="shared" si="2"/>
        <v>-150959786.23327458</v>
      </c>
      <c r="S19" s="388">
        <f t="shared" si="3"/>
        <v>-41675581.402895391</v>
      </c>
      <c r="T19" s="398">
        <f t="shared" si="4"/>
        <v>-42123808.887372673</v>
      </c>
      <c r="U19" s="413" t="s">
        <v>3313</v>
      </c>
      <c r="V19" s="388"/>
      <c r="W19" s="388">
        <f>T60</f>
        <v>-448227.48447727808</v>
      </c>
      <c r="X19" s="388"/>
      <c r="Y19" s="388"/>
      <c r="Z19" s="388"/>
      <c r="AA19" s="388"/>
      <c r="AB19" s="388"/>
      <c r="AC19" s="388"/>
      <c r="AE19" s="415"/>
    </row>
    <row r="20" spans="2:31" hidden="1">
      <c r="B20" s="322" t="s">
        <v>2889</v>
      </c>
      <c r="C20" s="388">
        <f>-(BG!F37+BG!F44)-C21</f>
        <v>-417431702.4940235</v>
      </c>
      <c r="D20" s="388">
        <f>-306061538.131154-D21</f>
        <v>-289928203.04273403</v>
      </c>
      <c r="E20" s="388">
        <f t="shared" si="11"/>
        <v>-127503499.45128947</v>
      </c>
      <c r="F20" s="398">
        <f t="shared" si="1"/>
        <v>-127672295.30048764</v>
      </c>
      <c r="G20" s="400" t="str">
        <f t="shared" si="5"/>
        <v>H</v>
      </c>
      <c r="I20" s="388">
        <f>E63+E64</f>
        <v>-168795.84919816529</v>
      </c>
      <c r="Q20" s="388">
        <f>-(BG!E37+BG!E44)</f>
        <v>-404510502.47928262</v>
      </c>
      <c r="R20" s="388">
        <f t="shared" si="2"/>
        <v>-417431702.4940235</v>
      </c>
      <c r="S20" s="388">
        <f t="shared" si="3"/>
        <v>12921200.014740884</v>
      </c>
      <c r="T20" s="398">
        <f t="shared" si="4"/>
        <v>12266934.088229274</v>
      </c>
      <c r="U20" s="413" t="s">
        <v>3374</v>
      </c>
      <c r="V20" s="388"/>
      <c r="W20" s="388">
        <f>T63+T64</f>
        <v>-655742.92651161039</v>
      </c>
      <c r="X20" s="388"/>
      <c r="Y20" s="388"/>
      <c r="Z20" s="388"/>
      <c r="AA20" s="388"/>
      <c r="AB20" s="388">
        <v>1477</v>
      </c>
      <c r="AC20" s="388"/>
    </row>
    <row r="21" spans="2:31" hidden="1">
      <c r="B21" s="322" t="s">
        <v>3375</v>
      </c>
      <c r="C21" s="416">
        <f>-'N14'!P41</f>
        <v>-2085050</v>
      </c>
      <c r="D21" s="416">
        <f>-16133335088.42/1000</f>
        <v>-16133335.08842</v>
      </c>
      <c r="E21" s="388">
        <f>+C21-D21</f>
        <v>14048285.08842</v>
      </c>
      <c r="F21" s="398">
        <f t="shared" si="1"/>
        <v>1521246.0884199999</v>
      </c>
      <c r="G21" s="400"/>
      <c r="N21" s="388">
        <f>-N8</f>
        <v>-12527039</v>
      </c>
      <c r="Q21" s="416">
        <v>0</v>
      </c>
      <c r="R21" s="416">
        <f t="shared" si="2"/>
        <v>-2085050</v>
      </c>
      <c r="S21" s="388">
        <f t="shared" si="3"/>
        <v>2085050</v>
      </c>
      <c r="T21" s="398">
        <f t="shared" si="4"/>
        <v>2085050</v>
      </c>
      <c r="U21" s="400"/>
      <c r="V21" s="388"/>
      <c r="W21" s="388"/>
      <c r="X21" s="388"/>
      <c r="Y21" s="388"/>
      <c r="Z21" s="388"/>
      <c r="AA21" s="388"/>
      <c r="AB21" s="388"/>
      <c r="AC21" s="388"/>
    </row>
    <row r="22" spans="2:31" hidden="1">
      <c r="B22" s="322" t="s">
        <v>3287</v>
      </c>
      <c r="C22" s="388">
        <f>-(BG!F38+BG!F39)</f>
        <v>-6515162.5</v>
      </c>
      <c r="D22" s="388">
        <v>-5510163.123745</v>
      </c>
      <c r="E22" s="388">
        <f t="shared" si="11"/>
        <v>-1004999.376255</v>
      </c>
      <c r="F22" s="398">
        <f t="shared" si="1"/>
        <v>-381399.62516243348</v>
      </c>
      <c r="G22" s="400" t="str">
        <f t="shared" si="5"/>
        <v>C</v>
      </c>
      <c r="I22" s="388">
        <f>E61</f>
        <v>-26618.780907433458</v>
      </c>
      <c r="K22" s="388">
        <f>(57907532/1000)-K44</f>
        <v>57907.531999999999</v>
      </c>
      <c r="L22" s="388">
        <v>592311</v>
      </c>
      <c r="Q22" s="388">
        <f>-(BG!E38+BG!E39+BG!E45)</f>
        <v>-20039400.912</v>
      </c>
      <c r="R22" s="388">
        <f t="shared" si="2"/>
        <v>-6515162.5</v>
      </c>
      <c r="S22" s="388">
        <f t="shared" si="3"/>
        <v>-13524238.412</v>
      </c>
      <c r="T22" s="398">
        <f t="shared" si="4"/>
        <v>-12930220.958873069</v>
      </c>
      <c r="U22" s="413" t="s">
        <v>3314</v>
      </c>
      <c r="V22" s="388"/>
      <c r="W22" s="388">
        <f>T61</f>
        <v>-326875.54687306774</v>
      </c>
      <c r="X22" s="388"/>
      <c r="Y22" s="388">
        <v>14962</v>
      </c>
      <c r="Z22" s="388">
        <f>698772+207159</f>
        <v>905931</v>
      </c>
      <c r="AA22" s="388"/>
      <c r="AB22" s="388"/>
      <c r="AC22" s="388"/>
    </row>
    <row r="23" spans="2:31" hidden="1">
      <c r="B23" s="322" t="s">
        <v>12</v>
      </c>
      <c r="C23" s="388">
        <f>-BG!F45</f>
        <v>-2207617.9029999999</v>
      </c>
      <c r="D23" s="388">
        <v>-1853548.5140000002</v>
      </c>
      <c r="E23" s="388">
        <f t="shared" ref="E23" si="12">+C23-D23</f>
        <v>-354069.38899999973</v>
      </c>
      <c r="F23" s="398">
        <f t="shared" ref="F23" si="13">SUM(E23,H23:O23)</f>
        <v>-417325.2251419173</v>
      </c>
      <c r="G23" s="400" t="s">
        <v>3314</v>
      </c>
      <c r="I23" s="388">
        <f>E62</f>
        <v>-5347.8361419175681</v>
      </c>
      <c r="K23" s="388">
        <f>-57908</f>
        <v>-57908</v>
      </c>
      <c r="Q23" s="388"/>
      <c r="R23" s="388">
        <f t="shared" si="2"/>
        <v>-2207617.9029999999</v>
      </c>
      <c r="S23" s="388">
        <f t="shared" si="3"/>
        <v>2207617.9029999999</v>
      </c>
      <c r="T23" s="398">
        <f t="shared" si="4"/>
        <v>2080638.9398834358</v>
      </c>
      <c r="U23" s="413" t="s">
        <v>3314</v>
      </c>
      <c r="V23" s="388"/>
      <c r="W23" s="388">
        <f>T62</f>
        <v>-112016.96311656413</v>
      </c>
      <c r="X23" s="388"/>
      <c r="Y23" s="388">
        <v>-14962</v>
      </c>
      <c r="Z23" s="388"/>
      <c r="AA23" s="388"/>
      <c r="AB23" s="388"/>
      <c r="AC23" s="388"/>
    </row>
    <row r="24" spans="2:31" hidden="1">
      <c r="B24" s="332" t="s">
        <v>97</v>
      </c>
      <c r="D24" s="388">
        <v>0</v>
      </c>
      <c r="F24" s="398">
        <f t="shared" si="1"/>
        <v>0</v>
      </c>
      <c r="G24" s="400"/>
      <c r="Q24" s="388"/>
      <c r="R24" s="388"/>
      <c r="S24" s="388"/>
      <c r="T24" s="398">
        <f t="shared" si="4"/>
        <v>0</v>
      </c>
      <c r="U24" s="400"/>
      <c r="V24" s="388"/>
      <c r="W24" s="388"/>
      <c r="X24" s="388"/>
      <c r="Y24" s="388"/>
      <c r="Z24" s="388"/>
      <c r="AA24" s="388"/>
      <c r="AB24" s="388"/>
      <c r="AC24" s="388"/>
    </row>
    <row r="25" spans="2:31" hidden="1">
      <c r="B25" s="322" t="s">
        <v>32</v>
      </c>
      <c r="C25" s="388">
        <f>-BG!F50</f>
        <v>-66800000</v>
      </c>
      <c r="D25" s="388">
        <v>-66800000</v>
      </c>
      <c r="E25" s="388">
        <f>+C25-D25</f>
        <v>0</v>
      </c>
      <c r="F25" s="398">
        <f t="shared" si="1"/>
        <v>0</v>
      </c>
      <c r="G25" s="400" t="str">
        <f t="shared" si="5"/>
        <v>*</v>
      </c>
      <c r="Q25" s="388">
        <f>-BG!E50</f>
        <v>-66800000</v>
      </c>
      <c r="R25" s="388">
        <f>C25</f>
        <v>-66800000</v>
      </c>
      <c r="S25" s="388">
        <f t="shared" si="3"/>
        <v>0</v>
      </c>
      <c r="T25" s="398">
        <f t="shared" si="4"/>
        <v>0</v>
      </c>
      <c r="U25" s="400" t="s">
        <v>3376</v>
      </c>
      <c r="V25" s="388"/>
      <c r="W25" s="388"/>
      <c r="X25" s="388"/>
      <c r="Y25" s="388"/>
      <c r="Z25" s="388"/>
      <c r="AA25" s="388"/>
      <c r="AB25" s="388"/>
      <c r="AC25" s="388"/>
    </row>
    <row r="26" spans="2:31" hidden="1">
      <c r="B26" s="322" t="s">
        <v>13</v>
      </c>
      <c r="C26" s="388">
        <f>-BG!F52</f>
        <v>-4907418.9684144072</v>
      </c>
      <c r="D26" s="388">
        <v>-4459017.8540000003</v>
      </c>
      <c r="E26" s="388">
        <f>+C26-D26</f>
        <v>-448401.11441440694</v>
      </c>
      <c r="F26" s="398">
        <f t="shared" si="1"/>
        <v>-448401.11441440694</v>
      </c>
      <c r="G26" s="400" t="str">
        <f t="shared" si="5"/>
        <v>*</v>
      </c>
      <c r="Q26" s="388">
        <f>-BG!E52</f>
        <v>-7388500.4610000001</v>
      </c>
      <c r="R26" s="388">
        <f>C26</f>
        <v>-4907418.9684144072</v>
      </c>
      <c r="S26" s="388">
        <f t="shared" si="3"/>
        <v>-2481081.4925855929</v>
      </c>
      <c r="T26" s="398">
        <f t="shared" si="4"/>
        <v>-2481081.4925855929</v>
      </c>
      <c r="U26" s="400" t="s">
        <v>3376</v>
      </c>
      <c r="V26" s="388"/>
      <c r="W26" s="388"/>
      <c r="X26" s="388"/>
      <c r="Y26" s="388"/>
      <c r="Z26" s="388"/>
      <c r="AA26" s="388"/>
      <c r="AB26" s="388"/>
      <c r="AC26" s="388"/>
    </row>
    <row r="27" spans="2:31" hidden="1">
      <c r="B27" s="322" t="s">
        <v>2843</v>
      </c>
      <c r="C27" s="388">
        <f>-BG!F54</f>
        <v>-76014551.958279565</v>
      </c>
      <c r="D27" s="388">
        <v>-65294036.590208799</v>
      </c>
      <c r="E27" s="388">
        <f>+C27-D27</f>
        <v>-10720515.368070766</v>
      </c>
      <c r="F27" s="398">
        <f>SUM(E27,H27:O27)</f>
        <v>-10720515.368070766</v>
      </c>
      <c r="G27" s="400" t="str">
        <f t="shared" si="5"/>
        <v>C</v>
      </c>
      <c r="Q27" s="388">
        <f>-BG!E54</f>
        <v>-79704727.582319856</v>
      </c>
      <c r="R27" s="388">
        <f>C27</f>
        <v>-76014551.958279565</v>
      </c>
      <c r="S27" s="388">
        <f t="shared" si="3"/>
        <v>-3690175.6240402907</v>
      </c>
      <c r="T27" s="398">
        <f t="shared" si="4"/>
        <v>-3690175.6240402907</v>
      </c>
      <c r="U27" s="413" t="s">
        <v>3314</v>
      </c>
      <c r="V27" s="388"/>
      <c r="W27" s="388"/>
      <c r="X27" s="388"/>
      <c r="Y27" s="388"/>
      <c r="Z27" s="388"/>
      <c r="AA27" s="388"/>
      <c r="AB27" s="388"/>
      <c r="AC27" s="388"/>
    </row>
    <row r="28" spans="2:31" hidden="1">
      <c r="B28" s="322" t="s">
        <v>5</v>
      </c>
      <c r="C28" s="388">
        <f>-BG!F55</f>
        <v>-72694496.221654534</v>
      </c>
      <c r="D28" s="388">
        <v>-70662661.504691094</v>
      </c>
      <c r="E28" s="388">
        <f>+C28-D28</f>
        <v>-2031834.7169634402</v>
      </c>
      <c r="F28" s="398">
        <f t="shared" si="1"/>
        <v>-2031834.7169634402</v>
      </c>
      <c r="G28" s="400" t="str">
        <f t="shared" si="5"/>
        <v>X</v>
      </c>
      <c r="Q28" s="388">
        <f>-BG!E55</f>
        <v>-106615261.55155298</v>
      </c>
      <c r="R28" s="388">
        <f>C28</f>
        <v>-72694496.221654534</v>
      </c>
      <c r="S28" s="388">
        <f t="shared" si="3"/>
        <v>-33920765.329898447</v>
      </c>
      <c r="T28" s="398">
        <f t="shared" si="4"/>
        <v>-33920765.329898447</v>
      </c>
      <c r="U28" s="400" t="s">
        <v>3377</v>
      </c>
      <c r="V28" s="388"/>
      <c r="W28" s="388"/>
      <c r="X28" s="388"/>
      <c r="Y28" s="388"/>
      <c r="Z28" s="388"/>
      <c r="AA28" s="388"/>
      <c r="AB28" s="388"/>
      <c r="AC28" s="388"/>
    </row>
    <row r="29" spans="2:31" hidden="1">
      <c r="B29" s="322" t="s">
        <v>3378</v>
      </c>
      <c r="C29" s="388">
        <f>-BG!F56</f>
        <v>-47401846.8227688</v>
      </c>
      <c r="D29" s="388">
        <v>-4080784.6007542899</v>
      </c>
      <c r="E29" s="388">
        <f>+C29-D29</f>
        <v>-43321062.222014509</v>
      </c>
      <c r="F29" s="398">
        <f t="shared" si="1"/>
        <v>-43321062.222014509</v>
      </c>
      <c r="G29" s="400" t="str">
        <f t="shared" si="5"/>
        <v>X</v>
      </c>
      <c r="Q29" s="388">
        <f>-BG!E56</f>
        <v>10442169.738515891</v>
      </c>
      <c r="R29" s="388">
        <f>C29</f>
        <v>-47401846.8227688</v>
      </c>
      <c r="S29" s="388">
        <f t="shared" si="3"/>
        <v>57844016.561284691</v>
      </c>
      <c r="T29" s="398">
        <f t="shared" si="4"/>
        <v>57844016.561284691</v>
      </c>
      <c r="U29" s="400" t="s">
        <v>3377</v>
      </c>
      <c r="V29" s="388"/>
      <c r="W29" s="388"/>
      <c r="X29" s="388"/>
      <c r="Y29" s="388"/>
      <c r="Z29" s="388"/>
      <c r="AA29" s="388"/>
      <c r="AB29" s="388"/>
      <c r="AC29" s="388"/>
    </row>
    <row r="30" spans="2:31" hidden="1">
      <c r="C30" s="403">
        <f>SUM(C8:C29)</f>
        <v>-33982829.760114767</v>
      </c>
      <c r="D30" s="403">
        <f>SUM(D8:D29)</f>
        <v>-2.8085615485906601E-4</v>
      </c>
      <c r="E30" s="403">
        <f>SUM(E8:E29)</f>
        <v>-33982829.759833984</v>
      </c>
      <c r="F30" s="404"/>
      <c r="G30" s="385"/>
      <c r="Q30" s="403">
        <f>SUM(Q8:Q29)</f>
        <v>-35168665.691506289</v>
      </c>
      <c r="R30" s="403">
        <f>SUM(R8:R29)</f>
        <v>-33982829.760114767</v>
      </c>
      <c r="S30" s="403">
        <f>SUM(S8:S29)</f>
        <v>-1185835.9313916415</v>
      </c>
      <c r="T30" s="404"/>
      <c r="U30" s="385"/>
      <c r="V30" s="388"/>
      <c r="W30" s="388"/>
      <c r="X30" s="388"/>
      <c r="Y30" s="388"/>
      <c r="Z30" s="388"/>
      <c r="AA30" s="388"/>
      <c r="AB30" s="388"/>
      <c r="AC30" s="388"/>
    </row>
    <row r="31" spans="2:31" hidden="1">
      <c r="G31" s="385"/>
      <c r="Q31" s="388"/>
      <c r="R31" s="388"/>
      <c r="S31" s="388"/>
      <c r="T31" s="388"/>
      <c r="U31" s="385"/>
      <c r="V31" s="388"/>
      <c r="W31" s="388"/>
      <c r="X31" s="388"/>
      <c r="Y31" s="388"/>
      <c r="Z31" s="388"/>
      <c r="AA31" s="388"/>
      <c r="AB31" s="388"/>
      <c r="AC31" s="388"/>
    </row>
    <row r="32" spans="2:31" hidden="1">
      <c r="B32" s="322" t="s">
        <v>3299</v>
      </c>
      <c r="E32" s="397">
        <f>-ER!E16</f>
        <v>-316398579.74299997</v>
      </c>
      <c r="F32" s="398">
        <f>SUM(E32,H32:O32)</f>
        <v>-316398579.74299997</v>
      </c>
      <c r="G32" s="400" t="str">
        <f t="shared" ref="G32:G47" si="14">U32</f>
        <v>A</v>
      </c>
      <c r="Q32" s="388"/>
      <c r="R32" s="388"/>
      <c r="S32" s="401">
        <f>-ER!D16</f>
        <v>-255930374.19800001</v>
      </c>
      <c r="T32" s="398">
        <f t="shared" ref="T32:T38" si="15">SUM(S32,V32:AB32)</f>
        <v>-255930374.19800001</v>
      </c>
      <c r="U32" s="413" t="s">
        <v>3264</v>
      </c>
      <c r="V32" s="388"/>
      <c r="W32" s="388"/>
      <c r="X32" s="388"/>
      <c r="Y32" s="388"/>
      <c r="Z32" s="388"/>
      <c r="AA32" s="388"/>
      <c r="AB32" s="388"/>
      <c r="AC32" s="388"/>
    </row>
    <row r="33" spans="2:29" hidden="1">
      <c r="B33" s="322" t="s">
        <v>3300</v>
      </c>
      <c r="E33" s="397">
        <f>-ER!E17</f>
        <v>206922968.85023901</v>
      </c>
      <c r="F33" s="398">
        <f t="shared" ref="F33:F47" si="16">SUM(E33,H33:O33)</f>
        <v>206922968.85023901</v>
      </c>
      <c r="G33" s="400" t="str">
        <f t="shared" si="14"/>
        <v>B</v>
      </c>
      <c r="Q33" s="388"/>
      <c r="R33" s="388"/>
      <c r="S33" s="401">
        <f>-ER!D17</f>
        <v>234767605.23381472</v>
      </c>
      <c r="T33" s="398">
        <f t="shared" si="15"/>
        <v>234560446.23381472</v>
      </c>
      <c r="U33" s="413" t="s">
        <v>3313</v>
      </c>
      <c r="V33" s="388"/>
      <c r="W33" s="388"/>
      <c r="X33" s="388"/>
      <c r="Y33" s="388"/>
      <c r="Z33" s="388">
        <v>-207159</v>
      </c>
      <c r="AA33" s="388"/>
      <c r="AB33" s="388"/>
      <c r="AC33" s="388"/>
    </row>
    <row r="34" spans="2:29" hidden="1">
      <c r="B34" s="349" t="s">
        <v>3301</v>
      </c>
      <c r="E34" s="401"/>
      <c r="F34" s="398">
        <f t="shared" si="16"/>
        <v>0</v>
      </c>
      <c r="G34" s="400"/>
      <c r="Q34" s="388"/>
      <c r="R34" s="388"/>
      <c r="S34" s="388"/>
      <c r="T34" s="398">
        <f t="shared" si="15"/>
        <v>0</v>
      </c>
      <c r="U34" s="405"/>
      <c r="V34" s="388"/>
      <c r="W34" s="388"/>
      <c r="X34" s="388"/>
      <c r="Y34" s="388"/>
      <c r="Z34" s="388"/>
      <c r="AA34" s="388"/>
      <c r="AB34" s="388"/>
      <c r="AC34" s="388"/>
    </row>
    <row r="35" spans="2:29" hidden="1">
      <c r="B35" s="329" t="s">
        <v>2967</v>
      </c>
      <c r="E35" s="397">
        <f>-ER!E19-E36</f>
        <v>-6998554.9523915239</v>
      </c>
      <c r="F35" s="398">
        <f t="shared" si="16"/>
        <v>-11726983.952391524</v>
      </c>
      <c r="G35" s="400" t="str">
        <f t="shared" si="14"/>
        <v>B</v>
      </c>
      <c r="L35" s="388">
        <f>-L22-4136118</f>
        <v>-4728429</v>
      </c>
      <c r="Q35" s="388"/>
      <c r="R35" s="388"/>
      <c r="S35" s="401">
        <f>-ER!D19-S36</f>
        <v>17924449.98666168</v>
      </c>
      <c r="T35" s="398">
        <f t="shared" si="15"/>
        <v>16694069.98666168</v>
      </c>
      <c r="U35" s="413" t="s">
        <v>3313</v>
      </c>
      <c r="V35" s="388"/>
      <c r="W35" s="388"/>
      <c r="X35" s="388"/>
      <c r="Y35" s="388"/>
      <c r="Z35" s="388">
        <f>-698772-475751-55857</f>
        <v>-1230380</v>
      </c>
      <c r="AA35" s="388"/>
      <c r="AB35" s="388"/>
      <c r="AC35" s="388"/>
    </row>
    <row r="36" spans="2:29">
      <c r="B36" s="406" t="s">
        <v>2819</v>
      </c>
      <c r="E36" s="401">
        <f>25685582+1791987</f>
        <v>27477569</v>
      </c>
      <c r="F36" s="398">
        <f>SUM(E36,H36:O36)</f>
        <v>0</v>
      </c>
      <c r="G36" s="400" t="str">
        <f t="shared" si="14"/>
        <v>E</v>
      </c>
      <c r="M36" s="388">
        <f>-E36</f>
        <v>-27477569</v>
      </c>
      <c r="Q36" s="388"/>
      <c r="R36" s="388"/>
      <c r="S36" s="402">
        <f>('N27'!E12+419496)</f>
        <v>7949342.6509999996</v>
      </c>
      <c r="T36" s="398">
        <f t="shared" si="15"/>
        <v>0</v>
      </c>
      <c r="U36" s="413" t="s">
        <v>3312</v>
      </c>
      <c r="V36" s="388"/>
      <c r="W36" s="388"/>
      <c r="X36" s="388"/>
      <c r="Y36" s="388"/>
      <c r="Z36" s="388"/>
      <c r="AA36" s="388">
        <f>-S36</f>
        <v>-7949342.6509999996</v>
      </c>
      <c r="AB36" s="388"/>
      <c r="AC36" s="388"/>
    </row>
    <row r="37" spans="2:29" hidden="1">
      <c r="B37" s="1" t="s">
        <v>41</v>
      </c>
      <c r="E37" s="397">
        <f>-ER!E20-E38</f>
        <v>-7980796.9900000002</v>
      </c>
      <c r="F37" s="398">
        <f t="shared" si="16"/>
        <v>-6587751.7167611104</v>
      </c>
      <c r="G37" s="400" t="str">
        <f t="shared" si="14"/>
        <v>C</v>
      </c>
      <c r="O37" s="388">
        <f>-O13</f>
        <v>1393045.2732388899</v>
      </c>
      <c r="Q37" s="388"/>
      <c r="R37" s="388"/>
      <c r="S37" s="401">
        <f>-ER!D20-S38</f>
        <v>-6876895.98563518</v>
      </c>
      <c r="T37" s="398">
        <f t="shared" si="15"/>
        <v>-6876895.98563518</v>
      </c>
      <c r="U37" s="413" t="s">
        <v>3314</v>
      </c>
      <c r="V37" s="388"/>
      <c r="W37" s="388"/>
      <c r="X37" s="388"/>
      <c r="Y37" s="388"/>
      <c r="Z37" s="388"/>
      <c r="AA37" s="388"/>
      <c r="AB37" s="388"/>
      <c r="AC37" s="388"/>
    </row>
    <row r="38" spans="2:29" hidden="1">
      <c r="B38" s="406" t="s">
        <v>3385</v>
      </c>
      <c r="E38" s="401">
        <v>-289545</v>
      </c>
      <c r="F38" s="398">
        <f t="shared" si="16"/>
        <v>-289545</v>
      </c>
      <c r="G38" s="400" t="str">
        <f t="shared" si="14"/>
        <v>L</v>
      </c>
      <c r="Q38" s="388"/>
      <c r="R38" s="388"/>
      <c r="S38" s="402">
        <f>-1492514992.36482/1000</f>
        <v>-1492514.9923648201</v>
      </c>
      <c r="T38" s="398">
        <f t="shared" si="15"/>
        <v>-1492514.9923648201</v>
      </c>
      <c r="U38" s="413" t="s">
        <v>3379</v>
      </c>
      <c r="V38" s="388"/>
      <c r="W38" s="388"/>
      <c r="X38" s="388"/>
      <c r="Y38" s="388"/>
      <c r="Z38" s="388"/>
      <c r="AA38" s="388"/>
      <c r="AB38" s="388"/>
      <c r="AC38" s="388"/>
    </row>
    <row r="39" spans="2:29" hidden="1">
      <c r="B39" s="261" t="s">
        <v>2857</v>
      </c>
      <c r="E39" s="401">
        <v>0</v>
      </c>
      <c r="F39" s="398">
        <f t="shared" si="16"/>
        <v>0</v>
      </c>
      <c r="G39" s="400"/>
      <c r="Q39" s="388"/>
      <c r="R39" s="388"/>
      <c r="S39" s="401"/>
      <c r="T39" s="398"/>
      <c r="U39" s="400"/>
      <c r="V39" s="388"/>
      <c r="W39" s="388"/>
      <c r="X39" s="388"/>
      <c r="Y39" s="388"/>
      <c r="Z39" s="388"/>
      <c r="AA39" s="388"/>
      <c r="AB39" s="388"/>
      <c r="AC39" s="388"/>
    </row>
    <row r="40" spans="2:29" hidden="1">
      <c r="B40" s="1" t="s">
        <v>2852</v>
      </c>
      <c r="E40" s="397">
        <f>-ER!E22-E41-E42</f>
        <v>-4440443.4243628001</v>
      </c>
      <c r="F40" s="398">
        <f t="shared" si="16"/>
        <v>-4440443.4243628001</v>
      </c>
      <c r="G40" s="400" t="str">
        <f t="shared" si="14"/>
        <v>C</v>
      </c>
      <c r="Q40" s="388"/>
      <c r="R40" s="388"/>
      <c r="S40" s="401">
        <f>-ER!D22-S42-S41</f>
        <v>-10167544.880570058</v>
      </c>
      <c r="T40" s="398">
        <f>SUM(S40,V40:AB40)</f>
        <v>-10167544.880570058</v>
      </c>
      <c r="U40" s="413" t="s">
        <v>3314</v>
      </c>
      <c r="V40" s="388"/>
      <c r="W40" s="388"/>
      <c r="X40" s="388"/>
      <c r="Y40" s="388"/>
      <c r="Z40" s="388"/>
      <c r="AA40" s="388"/>
      <c r="AB40" s="388"/>
      <c r="AC40" s="388"/>
    </row>
    <row r="41" spans="2:29" hidden="1">
      <c r="B41" s="406" t="s">
        <v>2750</v>
      </c>
      <c r="E41" s="401">
        <v>24381567</v>
      </c>
      <c r="F41" s="398">
        <f t="shared" si="16"/>
        <v>24381567</v>
      </c>
      <c r="G41" s="400" t="str">
        <f t="shared" si="14"/>
        <v>J</v>
      </c>
      <c r="Q41" s="388"/>
      <c r="R41" s="388"/>
      <c r="S41" s="388">
        <f>(28762788196+66000000)/1000</f>
        <v>28828788.195999999</v>
      </c>
      <c r="T41" s="398">
        <f>SUM(S41,V41:AB41)</f>
        <v>28827311.195999999</v>
      </c>
      <c r="U41" s="413" t="s">
        <v>3373</v>
      </c>
      <c r="V41" s="388"/>
      <c r="W41" s="388"/>
      <c r="X41" s="388"/>
      <c r="Y41" s="388"/>
      <c r="Z41" s="388"/>
      <c r="AA41" s="388"/>
      <c r="AB41" s="388">
        <f>-AB20</f>
        <v>-1477</v>
      </c>
      <c r="AC41" s="388"/>
    </row>
    <row r="42" spans="2:29" hidden="1">
      <c r="B42" s="406" t="s">
        <v>153</v>
      </c>
      <c r="E42" s="401">
        <f>E65</f>
        <v>-185826.0782155738</v>
      </c>
      <c r="F42" s="398">
        <f>SUM(E42,H42:O42)</f>
        <v>659.92178442620207</v>
      </c>
      <c r="G42" s="400" t="str">
        <f t="shared" si="14"/>
        <v>G</v>
      </c>
      <c r="I42" s="388">
        <f>186486</f>
        <v>186486</v>
      </c>
      <c r="Q42" s="388"/>
      <c r="R42" s="388"/>
      <c r="S42" s="388">
        <f>T65</f>
        <v>1093196.1686095595</v>
      </c>
      <c r="T42" s="398">
        <f>SUM(S42,V42:AB42)</f>
        <v>78101.168609559536</v>
      </c>
      <c r="U42" s="413" t="s">
        <v>3380</v>
      </c>
      <c r="V42" s="388"/>
      <c r="W42" s="388">
        <f>-1015095</f>
        <v>-1015095</v>
      </c>
      <c r="X42" s="388"/>
      <c r="Y42" s="388"/>
      <c r="Z42" s="388"/>
      <c r="AA42" s="388"/>
      <c r="AB42" s="388"/>
      <c r="AC42" s="388"/>
    </row>
    <row r="43" spans="2:29" hidden="1">
      <c r="B43" s="263" t="s">
        <v>2853</v>
      </c>
      <c r="E43" s="401">
        <v>0</v>
      </c>
      <c r="F43" s="398">
        <f t="shared" si="16"/>
        <v>0</v>
      </c>
      <c r="G43" s="400"/>
      <c r="Q43" s="388"/>
      <c r="R43" s="388"/>
      <c r="S43" s="401"/>
      <c r="T43" s="398"/>
      <c r="U43" s="400"/>
      <c r="V43" s="388"/>
      <c r="W43" s="388"/>
      <c r="X43" s="388"/>
      <c r="Y43" s="388"/>
      <c r="Z43" s="388"/>
      <c r="AA43" s="388"/>
      <c r="AB43" s="388"/>
      <c r="AC43" s="388"/>
    </row>
    <row r="44" spans="2:29" hidden="1">
      <c r="B44" s="1" t="s">
        <v>7</v>
      </c>
      <c r="E44" s="397">
        <f>-ER!E26</f>
        <v>0</v>
      </c>
      <c r="F44" s="398">
        <f t="shared" si="16"/>
        <v>0</v>
      </c>
      <c r="G44" s="400" t="str">
        <f t="shared" si="14"/>
        <v>D</v>
      </c>
      <c r="K44" s="388">
        <f>-E44</f>
        <v>0</v>
      </c>
      <c r="M44" s="322"/>
      <c r="N44" s="322"/>
      <c r="Q44" s="388"/>
      <c r="R44" s="388"/>
      <c r="S44" s="401">
        <v>0</v>
      </c>
      <c r="T44" s="398">
        <f t="shared" ref="T44:T46" si="17">SUM(S44,V44:AB44)</f>
        <v>0</v>
      </c>
      <c r="U44" s="413" t="s">
        <v>3381</v>
      </c>
      <c r="V44" s="388"/>
      <c r="W44" s="388"/>
      <c r="X44" s="388"/>
      <c r="Y44" s="388"/>
      <c r="Z44" s="388"/>
      <c r="AA44" s="388"/>
      <c r="AB44" s="388"/>
      <c r="AC44" s="388"/>
    </row>
    <row r="45" spans="2:29" hidden="1">
      <c r="B45" s="261" t="s">
        <v>2854</v>
      </c>
      <c r="E45" s="401">
        <v>0</v>
      </c>
      <c r="F45" s="398">
        <f t="shared" si="16"/>
        <v>0</v>
      </c>
      <c r="G45" s="400"/>
      <c r="Q45" s="388"/>
      <c r="R45" s="388"/>
      <c r="S45" s="401"/>
      <c r="T45" s="398">
        <f t="shared" si="17"/>
        <v>0</v>
      </c>
      <c r="U45" s="400"/>
      <c r="V45" s="388"/>
      <c r="W45" s="388"/>
      <c r="X45" s="388"/>
      <c r="Y45" s="388"/>
      <c r="Z45" s="388"/>
      <c r="AA45" s="388"/>
      <c r="AB45" s="388"/>
      <c r="AC45" s="388"/>
    </row>
    <row r="46" spans="2:29" hidden="1">
      <c r="B46" s="1" t="s">
        <v>2855</v>
      </c>
      <c r="E46" s="397">
        <f>-ER!E28</f>
        <v>21142.240000000002</v>
      </c>
      <c r="F46" s="398">
        <f t="shared" si="16"/>
        <v>21142.240000000002</v>
      </c>
      <c r="G46" s="400" t="str">
        <f t="shared" si="14"/>
        <v>C</v>
      </c>
      <c r="Q46" s="388"/>
      <c r="R46" s="388"/>
      <c r="S46" s="401">
        <f>-ER!D28</f>
        <v>-714450.96100000001</v>
      </c>
      <c r="T46" s="398">
        <f t="shared" si="17"/>
        <v>-714450.96100000001</v>
      </c>
      <c r="U46" s="413" t="s">
        <v>3314</v>
      </c>
      <c r="V46" s="388"/>
      <c r="W46" s="388"/>
      <c r="X46" s="388"/>
      <c r="Y46" s="388"/>
      <c r="Z46" s="388"/>
      <c r="AA46" s="388"/>
      <c r="AB46" s="388"/>
      <c r="AC46" s="388"/>
    </row>
    <row r="47" spans="2:29" hidden="1">
      <c r="B47" s="367" t="s">
        <v>550</v>
      </c>
      <c r="E47" s="424">
        <f>-SUM(E32:E46)</f>
        <v>77490499.097730845</v>
      </c>
      <c r="F47" s="425">
        <f t="shared" si="16"/>
        <v>77490499.097730845</v>
      </c>
      <c r="G47" s="400" t="str">
        <f t="shared" si="14"/>
        <v>X</v>
      </c>
      <c r="Q47" s="388"/>
      <c r="R47" s="388"/>
      <c r="S47" s="424">
        <f>-SUM(S32:S46)</f>
        <v>-15381601.218515884</v>
      </c>
      <c r="T47" s="398">
        <f>SUM(S47,V47:AB47)</f>
        <v>-15381601.218515884</v>
      </c>
      <c r="U47" s="400" t="s">
        <v>3377</v>
      </c>
      <c r="V47" s="388"/>
      <c r="W47" s="388"/>
      <c r="X47" s="388"/>
      <c r="Y47" s="388"/>
      <c r="Z47" s="388"/>
      <c r="AA47" s="388"/>
      <c r="AB47" s="388"/>
      <c r="AC47" s="388"/>
    </row>
    <row r="48" spans="2:29" hidden="1">
      <c r="B48" s="261"/>
      <c r="E48" s="424"/>
      <c r="F48" s="398"/>
      <c r="G48" s="400"/>
      <c r="Q48" s="388"/>
      <c r="R48" s="388"/>
      <c r="S48" s="401"/>
      <c r="T48" s="398"/>
      <c r="U48" s="400"/>
      <c r="V48" s="388"/>
      <c r="W48" s="388"/>
      <c r="X48" s="388"/>
      <c r="Y48" s="388"/>
      <c r="Z48" s="388"/>
      <c r="AA48" s="388"/>
      <c r="AB48" s="388"/>
      <c r="AC48" s="388"/>
    </row>
    <row r="49" spans="2:28" s="407" customFormat="1" ht="13.5" hidden="1" thickBot="1">
      <c r="C49" s="408">
        <f>SUM(E32:E48)</f>
        <v>0</v>
      </c>
      <c r="D49" s="408">
        <f>SUM(D32:D48)</f>
        <v>0</v>
      </c>
      <c r="E49" s="408">
        <f>SUM(E8:E48)</f>
        <v>-67965659.519668013</v>
      </c>
      <c r="F49" s="408">
        <f>SUM(F8:F48)</f>
        <v>-33982830.711807981</v>
      </c>
      <c r="G49" s="408"/>
      <c r="H49" s="409">
        <f t="shared" ref="H49:N49" si="18">SUM(H8:H48)</f>
        <v>0</v>
      </c>
      <c r="I49" s="409">
        <f t="shared" si="18"/>
        <v>-0.4839739658345934</v>
      </c>
      <c r="J49" s="409">
        <f t="shared" si="18"/>
        <v>0</v>
      </c>
      <c r="K49" s="409">
        <f t="shared" si="18"/>
        <v>-0.4680000000007567</v>
      </c>
      <c r="L49" s="409">
        <f t="shared" si="18"/>
        <v>0</v>
      </c>
      <c r="M49" s="409">
        <f t="shared" si="18"/>
        <v>0</v>
      </c>
      <c r="N49" s="409">
        <f t="shared" si="18"/>
        <v>0</v>
      </c>
      <c r="O49" s="409">
        <f>SUM(O8:O48)</f>
        <v>0</v>
      </c>
      <c r="Q49" s="388"/>
      <c r="R49" s="388"/>
      <c r="S49" s="408">
        <f>SUM(S32:S48)</f>
        <v>0</v>
      </c>
      <c r="T49" s="408">
        <f>SUM(T8:T48)</f>
        <v>18826405.132436741</v>
      </c>
      <c r="U49" s="408"/>
      <c r="V49" s="409">
        <f t="shared" ref="V49:AB49" si="19">SUM(V8:V48)</f>
        <v>0</v>
      </c>
      <c r="W49" s="409">
        <f t="shared" si="19"/>
        <v>-0.28517159447073936</v>
      </c>
      <c r="X49" s="409">
        <f t="shared" si="19"/>
        <v>0</v>
      </c>
      <c r="Y49" s="409">
        <f t="shared" si="19"/>
        <v>0</v>
      </c>
      <c r="Z49" s="409">
        <f>SUM(Z8:Z48)</f>
        <v>0</v>
      </c>
      <c r="AA49" s="409">
        <f t="shared" si="19"/>
        <v>20012241.348999999</v>
      </c>
      <c r="AB49" s="409">
        <f t="shared" si="19"/>
        <v>0</v>
      </c>
    </row>
    <row r="50" spans="2:28" hidden="1"/>
    <row r="51" spans="2:28">
      <c r="C51" s="388">
        <f>772-755</f>
        <v>17</v>
      </c>
    </row>
    <row r="52" spans="2:28">
      <c r="B52" s="387" t="s">
        <v>3366</v>
      </c>
      <c r="C52" s="410">
        <v>2021</v>
      </c>
      <c r="D52" s="411"/>
      <c r="Q52" s="387" t="s">
        <v>3366</v>
      </c>
      <c r="R52" s="410">
        <v>2022</v>
      </c>
      <c r="S52" s="411"/>
      <c r="T52" s="388"/>
    </row>
    <row r="56" spans="2:28">
      <c r="C56" s="389" t="s">
        <v>3362</v>
      </c>
      <c r="D56" s="389" t="s">
        <v>3297</v>
      </c>
      <c r="R56" s="389" t="s">
        <v>3362</v>
      </c>
      <c r="S56" s="389" t="s">
        <v>3297</v>
      </c>
    </row>
    <row r="57" spans="2:28">
      <c r="B57" s="418" t="s">
        <v>3079</v>
      </c>
      <c r="C57" s="420">
        <v>380307.77303663228</v>
      </c>
      <c r="D57" s="388">
        <f>'[125]Dif. Cambio20'!$I$198</f>
        <v>280097.98535542452</v>
      </c>
      <c r="E57" s="388">
        <f>(D57+C57)/1000</f>
        <v>660.40575839205678</v>
      </c>
      <c r="Q57" s="418" t="s">
        <v>3079</v>
      </c>
      <c r="R57" s="420">
        <v>20577584.62212519</v>
      </c>
      <c r="S57" s="414">
        <f>'[126]ME GS'!$I$68</f>
        <v>57523869.159029178</v>
      </c>
      <c r="T57" s="388">
        <f>(S57+R57)/1000</f>
        <v>78101.453781154371</v>
      </c>
    </row>
    <row r="58" spans="2:28">
      <c r="B58" s="322" t="s">
        <v>3388</v>
      </c>
      <c r="C58" s="421">
        <v>24087308.886799183</v>
      </c>
      <c r="D58" s="388">
        <f>'[125]Dif. Cambio20'!$I$199+'[125]Dif. Cambio20'!$I$200</f>
        <v>106384026.14789689</v>
      </c>
      <c r="E58" s="388">
        <f t="shared" ref="E58:E64" si="20">(D58+C58)/1000</f>
        <v>130471.33503469607</v>
      </c>
      <c r="Q58" s="322" t="s">
        <v>3388</v>
      </c>
      <c r="R58" s="421">
        <v>187894684.69747329</v>
      </c>
      <c r="S58" s="414">
        <f>'[126]ME GS'!$I$69</f>
        <v>2360371215.7197423</v>
      </c>
      <c r="T58" s="388">
        <f t="shared" ref="T58:T64" si="21">(S58+R58)/1000</f>
        <v>2548265.9004172152</v>
      </c>
    </row>
    <row r="59" spans="2:28">
      <c r="B59" s="322" t="s">
        <v>3389</v>
      </c>
      <c r="C59" s="421">
        <v>7370022.1363543011</v>
      </c>
      <c r="D59" s="388">
        <f>'[125]Dif. Cambio20'!$I$209</f>
        <v>0</v>
      </c>
      <c r="E59" s="388">
        <f t="shared" si="20"/>
        <v>7370.0221363543014</v>
      </c>
      <c r="Q59" s="322" t="s">
        <v>3389</v>
      </c>
      <c r="R59" s="421">
        <v>9691735.3897101898</v>
      </c>
      <c r="S59" s="414"/>
      <c r="T59" s="388">
        <f t="shared" si="21"/>
        <v>9691.7353897101893</v>
      </c>
    </row>
    <row r="60" spans="2:28">
      <c r="B60" s="322" t="s">
        <v>3390</v>
      </c>
      <c r="C60" s="421">
        <v>-45796813.25224942</v>
      </c>
      <c r="D60" s="388">
        <f>'[125]Dif. Cambio20'!$I$201+'[125]Dif. Cambio20'!$I$202</f>
        <v>-77768561.645250484</v>
      </c>
      <c r="E60" s="388">
        <f t="shared" si="20"/>
        <v>-123565.3748974999</v>
      </c>
      <c r="Q60" s="322" t="s">
        <v>3390</v>
      </c>
      <c r="R60" s="421">
        <v>-90387452.991020858</v>
      </c>
      <c r="S60" s="414">
        <f>'[126]ME GS'!$I$71</f>
        <v>-357840031.4862572</v>
      </c>
      <c r="T60" s="388">
        <f t="shared" si="21"/>
        <v>-448227.48447727808</v>
      </c>
    </row>
    <row r="61" spans="2:28">
      <c r="B61" s="418" t="s">
        <v>3287</v>
      </c>
      <c r="C61" s="421">
        <v>-12231740.853858242</v>
      </c>
      <c r="D61" s="388">
        <f>'[125]Dif. Cambio20'!$I$203</f>
        <v>-14387040.053575214</v>
      </c>
      <c r="E61" s="388">
        <f t="shared" si="20"/>
        <v>-26618.780907433458</v>
      </c>
      <c r="Q61" s="418" t="s">
        <v>3287</v>
      </c>
      <c r="R61" s="421">
        <v>-37254091.663324811</v>
      </c>
      <c r="S61" s="414">
        <f>'[126]ME GS'!$I$73</f>
        <v>-289621455.2097429</v>
      </c>
      <c r="T61" s="388">
        <f t="shared" si="21"/>
        <v>-326875.54687306774</v>
      </c>
    </row>
    <row r="62" spans="2:28">
      <c r="B62" s="418" t="s">
        <v>3398</v>
      </c>
      <c r="C62" s="421">
        <v>0</v>
      </c>
      <c r="D62" s="388">
        <f>'[125]Dif. Cambio20'!$I$204</f>
        <v>-5347836.1419175677</v>
      </c>
      <c r="E62" s="388">
        <f t="shared" si="20"/>
        <v>-5347.8361419175681</v>
      </c>
      <c r="Q62" s="418" t="s">
        <v>3398</v>
      </c>
      <c r="R62" s="421"/>
      <c r="S62" s="414">
        <f>'[126]ME GS'!$I$74</f>
        <v>-112016963.11656414</v>
      </c>
      <c r="T62" s="388">
        <f t="shared" si="21"/>
        <v>-112016.96311656413</v>
      </c>
    </row>
    <row r="63" spans="2:28">
      <c r="B63" s="418" t="s">
        <v>3391</v>
      </c>
      <c r="C63" s="421">
        <v>-174504160.45422569</v>
      </c>
      <c r="E63" s="388">
        <f t="shared" si="20"/>
        <v>-174504.1604542257</v>
      </c>
      <c r="Q63" s="418" t="s">
        <v>3391</v>
      </c>
      <c r="R63" s="421">
        <v>-409490316.2717275</v>
      </c>
      <c r="S63" s="414"/>
      <c r="T63" s="388">
        <f t="shared" si="21"/>
        <v>-409490.3162717275</v>
      </c>
    </row>
    <row r="64" spans="2:28">
      <c r="B64" s="418" t="s">
        <v>3392</v>
      </c>
      <c r="C64" s="421">
        <v>719450.18025889818</v>
      </c>
      <c r="D64" s="388">
        <f>'[125]Dif. Cambio20'!$I$205</f>
        <v>4988861.075801516</v>
      </c>
      <c r="E64" s="388">
        <f t="shared" si="20"/>
        <v>5708.3112560604141</v>
      </c>
      <c r="Q64" s="418" t="s">
        <v>3392</v>
      </c>
      <c r="R64" s="421">
        <v>-76034700.041818157</v>
      </c>
      <c r="S64" s="414">
        <f>'[126]ME GS'!$I$75</f>
        <v>-170217910.19806471</v>
      </c>
      <c r="T64" s="388">
        <f t="shared" si="21"/>
        <v>-246252.6102398829</v>
      </c>
    </row>
    <row r="65" spans="3:20">
      <c r="C65" s="422">
        <v>-199975625.583884</v>
      </c>
      <c r="D65" s="412">
        <f>SUM(D57:D64)</f>
        <v>14149547.368310558</v>
      </c>
      <c r="E65" s="412">
        <f>SUM(E57:E64)</f>
        <v>-185826.0782155738</v>
      </c>
      <c r="R65" s="419">
        <f>SUM(R57:R64)</f>
        <v>-395002556.25858265</v>
      </c>
      <c r="S65" s="426">
        <f>SUM(S57:S64)</f>
        <v>1488198724.8681424</v>
      </c>
      <c r="T65" s="412">
        <f>SUM(T57:T64)</f>
        <v>1093196.1686095595</v>
      </c>
    </row>
    <row r="66" spans="3:20">
      <c r="C66" s="322"/>
      <c r="S66" s="414"/>
      <c r="T66" s="388"/>
    </row>
    <row r="67" spans="3:20">
      <c r="C67" s="388">
        <f>C65-C57</f>
        <v>-200355933.35692063</v>
      </c>
      <c r="D67" s="388">
        <f>D65-D57</f>
        <v>13869449.382955134</v>
      </c>
      <c r="E67" s="388">
        <f>E65-E57</f>
        <v>-186486.48397396586</v>
      </c>
      <c r="R67" s="388">
        <f>R65-R57</f>
        <v>-415580140.88070786</v>
      </c>
      <c r="S67" s="388">
        <f>S65-S57</f>
        <v>1430674855.7091131</v>
      </c>
      <c r="T67" s="388">
        <f>T65-T57</f>
        <v>1015094.7148284052</v>
      </c>
    </row>
    <row r="68" spans="3:20">
      <c r="S68" s="414"/>
    </row>
    <row r="69" spans="3:20">
      <c r="S69" s="414"/>
    </row>
    <row r="70" spans="3:20">
      <c r="S70" s="414"/>
    </row>
  </sheetData>
  <autoFilter ref="A5:AB50">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26"/>
  <sheetViews>
    <sheetView showGridLines="0" tabSelected="1" workbookViewId="0">
      <selection activeCell="H9" sqref="H9"/>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8">
      <c r="B4" s="992" t="s">
        <v>4011</v>
      </c>
      <c r="C4" s="993"/>
      <c r="D4" s="993"/>
      <c r="E4" s="993"/>
      <c r="F4" s="994"/>
    </row>
    <row r="5" spans="2:8">
      <c r="B5" s="995"/>
      <c r="C5" s="996"/>
      <c r="D5" s="996"/>
      <c r="E5" s="996"/>
      <c r="F5" s="997"/>
    </row>
    <row r="6" spans="2:8">
      <c r="B6" s="995"/>
      <c r="C6" s="996"/>
      <c r="D6" s="996"/>
      <c r="E6" s="996"/>
      <c r="F6" s="997"/>
    </row>
    <row r="7" spans="2:8">
      <c r="B7" s="995"/>
      <c r="C7" s="996"/>
      <c r="D7" s="996"/>
      <c r="E7" s="996"/>
      <c r="F7" s="997"/>
    </row>
    <row r="8" spans="2:8">
      <c r="B8" s="995"/>
      <c r="C8" s="996"/>
      <c r="D8" s="996"/>
      <c r="E8" s="996"/>
      <c r="F8" s="997"/>
    </row>
    <row r="9" spans="2:8">
      <c r="B9" s="995"/>
      <c r="C9" s="996"/>
      <c r="D9" s="996"/>
      <c r="E9" s="996"/>
      <c r="F9" s="997"/>
    </row>
    <row r="10" spans="2:8">
      <c r="B10" s="995"/>
      <c r="C10" s="996"/>
      <c r="D10" s="996"/>
      <c r="E10" s="996"/>
      <c r="F10" s="997"/>
      <c r="H10" s="318"/>
    </row>
    <row r="11" spans="2:8">
      <c r="B11" s="995"/>
      <c r="C11" s="996"/>
      <c r="D11" s="996"/>
      <c r="E11" s="996"/>
      <c r="F11" s="997"/>
    </row>
    <row r="12" spans="2:8">
      <c r="B12" s="995"/>
      <c r="C12" s="996"/>
      <c r="D12" s="996"/>
      <c r="E12" s="996"/>
      <c r="F12" s="997"/>
    </row>
    <row r="13" spans="2:8">
      <c r="B13" s="995"/>
      <c r="C13" s="996"/>
      <c r="D13" s="996"/>
      <c r="E13" s="996"/>
      <c r="F13" s="997"/>
    </row>
    <row r="14" spans="2:8">
      <c r="B14" s="995"/>
      <c r="C14" s="996"/>
      <c r="D14" s="996"/>
      <c r="E14" s="996"/>
      <c r="F14" s="997"/>
    </row>
    <row r="15" spans="2:8">
      <c r="B15" s="995"/>
      <c r="C15" s="996"/>
      <c r="D15" s="996"/>
      <c r="E15" s="996"/>
      <c r="F15" s="997"/>
    </row>
    <row r="16" spans="2:8">
      <c r="B16" s="995"/>
      <c r="C16" s="996"/>
      <c r="D16" s="996"/>
      <c r="E16" s="996"/>
      <c r="F16" s="997"/>
    </row>
    <row r="17" spans="2:6">
      <c r="B17" s="995"/>
      <c r="C17" s="996"/>
      <c r="D17" s="996"/>
      <c r="E17" s="996"/>
      <c r="F17" s="997"/>
    </row>
    <row r="18" spans="2:6">
      <c r="B18" s="995"/>
      <c r="C18" s="996"/>
      <c r="D18" s="996"/>
      <c r="E18" s="996"/>
      <c r="F18" s="997"/>
    </row>
    <row r="19" spans="2:6">
      <c r="B19" s="995"/>
      <c r="C19" s="996"/>
      <c r="D19" s="996"/>
      <c r="E19" s="996"/>
      <c r="F19" s="997"/>
    </row>
    <row r="20" spans="2:6">
      <c r="B20" s="995"/>
      <c r="C20" s="996"/>
      <c r="D20" s="996"/>
      <c r="E20" s="996"/>
      <c r="F20" s="997"/>
    </row>
    <row r="21" spans="2:6">
      <c r="B21" s="995"/>
      <c r="C21" s="996"/>
      <c r="D21" s="996"/>
      <c r="E21" s="996"/>
      <c r="F21" s="997"/>
    </row>
    <row r="22" spans="2:6">
      <c r="B22" s="995"/>
      <c r="C22" s="996"/>
      <c r="D22" s="996"/>
      <c r="E22" s="996"/>
      <c r="F22" s="997"/>
    </row>
    <row r="23" spans="2:6">
      <c r="B23" s="995"/>
      <c r="C23" s="996"/>
      <c r="D23" s="996"/>
      <c r="E23" s="996"/>
      <c r="F23" s="997"/>
    </row>
    <row r="24" spans="2:6">
      <c r="B24" s="995"/>
      <c r="C24" s="996"/>
      <c r="D24" s="996"/>
      <c r="E24" s="996"/>
      <c r="F24" s="997"/>
    </row>
    <row r="25" spans="2:6">
      <c r="B25" s="995"/>
      <c r="C25" s="996"/>
      <c r="D25" s="996"/>
      <c r="E25" s="996"/>
      <c r="F25" s="997"/>
    </row>
    <row r="26" spans="2:6">
      <c r="B26" s="998"/>
      <c r="C26" s="999"/>
      <c r="D26" s="999"/>
      <c r="E26" s="999"/>
      <c r="F26" s="1000"/>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18"/>
  <sheetViews>
    <sheetView showGridLines="0" topLeftCell="A4" zoomScaleNormal="100" zoomScaleSheetLayoutView="80" workbookViewId="0">
      <selection activeCell="B107" sqref="B107:F118"/>
    </sheetView>
  </sheetViews>
  <sheetFormatPr baseColWidth="10" defaultColWidth="11.42578125" defaultRowHeight="12.75"/>
  <cols>
    <col min="1" max="1" width="2.85546875" style="1" customWidth="1"/>
    <col min="2" max="2" width="38.140625" style="1" customWidth="1"/>
    <col min="3" max="3" width="28.7109375" style="1" customWidth="1"/>
    <col min="4" max="4" width="11.5703125" style="1" bestFit="1" customWidth="1"/>
    <col min="5" max="5" width="9.28515625" style="1" customWidth="1"/>
    <col min="6" max="6" width="15.42578125" style="1" customWidth="1"/>
    <col min="7" max="7" width="20.28515625" style="1" customWidth="1"/>
    <col min="8" max="8" width="10.28515625" style="1" customWidth="1"/>
    <col min="9" max="9" width="5.5703125" style="1" customWidth="1"/>
    <col min="10" max="10" width="0.7109375" style="1" customWidth="1"/>
    <col min="11" max="11" width="13.42578125" style="1" bestFit="1" customWidth="1"/>
    <col min="12" max="12" width="2.7109375" style="1" customWidth="1"/>
    <col min="13" max="16384" width="11.42578125" style="1"/>
  </cols>
  <sheetData>
    <row r="2" spans="2:13">
      <c r="E2" s="317" t="s">
        <v>2937</v>
      </c>
    </row>
    <row r="6" spans="2:13">
      <c r="B6" s="1002" t="s">
        <v>3109</v>
      </c>
      <c r="C6" s="1002"/>
      <c r="D6" s="1002"/>
      <c r="E6" s="1002"/>
      <c r="F6" s="1002"/>
    </row>
    <row r="7" spans="2:13">
      <c r="B7" s="1003" t="s">
        <v>3962</v>
      </c>
      <c r="C7" s="1003"/>
      <c r="D7" s="1003"/>
      <c r="E7" s="1003"/>
      <c r="F7" s="1003"/>
    </row>
    <row r="8" spans="2:13" ht="37.5" customHeight="1">
      <c r="B8" s="296"/>
      <c r="C8" s="296"/>
      <c r="D8" s="296"/>
      <c r="E8" s="1007"/>
      <c r="F8" s="1007"/>
      <c r="G8" s="1007"/>
      <c r="H8" s="1007"/>
      <c r="I8" s="1007"/>
      <c r="J8" s="1007"/>
      <c r="K8" s="1007"/>
      <c r="L8" s="1007"/>
      <c r="M8" s="1007"/>
    </row>
    <row r="9" spans="2:13">
      <c r="B9" s="1004" t="s">
        <v>3110</v>
      </c>
      <c r="C9" s="1004"/>
      <c r="D9" s="1004"/>
      <c r="E9" s="1004"/>
      <c r="F9" s="1004"/>
    </row>
    <row r="10" spans="2:13">
      <c r="B10" s="285"/>
      <c r="C10" s="285"/>
      <c r="D10" s="285"/>
      <c r="E10" s="285"/>
      <c r="F10" s="285"/>
    </row>
    <row r="11" spans="2:13">
      <c r="B11" s="5" t="s">
        <v>3111</v>
      </c>
      <c r="C11" s="2" t="s">
        <v>3335</v>
      </c>
      <c r="F11" s="2"/>
      <c r="G11" s="2"/>
      <c r="H11" s="2"/>
    </row>
    <row r="12" spans="2:13">
      <c r="E12" s="2"/>
      <c r="F12" s="2"/>
      <c r="G12" s="2"/>
      <c r="H12" s="2"/>
    </row>
    <row r="13" spans="2:13">
      <c r="B13" s="5" t="s">
        <v>3320</v>
      </c>
      <c r="C13" s="1" t="s">
        <v>3131</v>
      </c>
      <c r="E13" s="2"/>
      <c r="F13" s="2"/>
      <c r="G13" s="2"/>
      <c r="H13" s="2"/>
    </row>
    <row r="14" spans="2:13">
      <c r="B14" s="5"/>
      <c r="E14" s="2"/>
      <c r="F14" s="2"/>
      <c r="G14" s="2"/>
      <c r="H14" s="2"/>
    </row>
    <row r="15" spans="2:13">
      <c r="B15" s="5" t="s">
        <v>3326</v>
      </c>
      <c r="C15" s="259" t="s">
        <v>3149</v>
      </c>
      <c r="E15" s="2"/>
      <c r="F15" s="2"/>
      <c r="G15" s="2"/>
      <c r="H15" s="2"/>
    </row>
    <row r="16" spans="2:13">
      <c r="B16" s="5"/>
      <c r="E16" s="2"/>
      <c r="F16" s="2"/>
      <c r="G16" s="2"/>
      <c r="H16" s="2"/>
    </row>
    <row r="17" spans="2:8">
      <c r="B17" s="5" t="s">
        <v>3325</v>
      </c>
      <c r="C17" s="259" t="s">
        <v>3146</v>
      </c>
      <c r="E17" s="2"/>
      <c r="F17" s="2"/>
      <c r="G17" s="2"/>
      <c r="H17" s="2"/>
    </row>
    <row r="18" spans="2:8">
      <c r="B18" s="259"/>
      <c r="C18" s="259"/>
      <c r="D18" s="259"/>
      <c r="E18" s="268"/>
      <c r="F18" s="268"/>
      <c r="G18" s="268"/>
      <c r="H18" s="268"/>
    </row>
    <row r="19" spans="2:8">
      <c r="B19" s="5" t="s">
        <v>3321</v>
      </c>
      <c r="C19" s="1" t="s">
        <v>3132</v>
      </c>
      <c r="E19" s="2"/>
      <c r="F19" s="2"/>
      <c r="G19" s="2"/>
      <c r="H19" s="2"/>
    </row>
    <row r="20" spans="2:8">
      <c r="B20" s="5"/>
      <c r="E20" s="2"/>
      <c r="F20" s="2"/>
      <c r="G20" s="2"/>
      <c r="H20" s="2"/>
    </row>
    <row r="21" spans="2:8">
      <c r="B21" s="5" t="s">
        <v>3322</v>
      </c>
      <c r="C21" s="1" t="s">
        <v>3133</v>
      </c>
      <c r="E21" s="2"/>
      <c r="F21" s="2"/>
      <c r="G21" s="2"/>
      <c r="H21" s="2"/>
    </row>
    <row r="22" spans="2:8">
      <c r="B22" s="5"/>
      <c r="E22" s="2"/>
      <c r="F22" s="2"/>
      <c r="G22" s="2"/>
      <c r="H22" s="2"/>
    </row>
    <row r="23" spans="2:8">
      <c r="B23" s="5" t="s">
        <v>3323</v>
      </c>
      <c r="C23" s="1" t="s">
        <v>3135</v>
      </c>
      <c r="E23" s="2"/>
      <c r="F23" s="2"/>
      <c r="G23" s="2"/>
      <c r="H23" s="2"/>
    </row>
    <row r="24" spans="2:8">
      <c r="B24" s="5"/>
      <c r="E24" s="2"/>
      <c r="F24" s="2"/>
      <c r="G24" s="2"/>
      <c r="H24" s="2"/>
    </row>
    <row r="25" spans="2:8">
      <c r="B25" s="5" t="s">
        <v>3324</v>
      </c>
      <c r="C25" s="1" t="s">
        <v>3134</v>
      </c>
      <c r="E25" s="2"/>
      <c r="F25" s="2"/>
      <c r="G25" s="2"/>
      <c r="H25" s="2"/>
    </row>
    <row r="26" spans="2:8">
      <c r="B26" s="5"/>
      <c r="E26" s="2"/>
      <c r="F26" s="2"/>
      <c r="G26" s="2"/>
      <c r="H26" s="2"/>
    </row>
    <row r="27" spans="2:8">
      <c r="B27" s="5"/>
      <c r="E27" s="2"/>
      <c r="F27" s="2"/>
      <c r="G27" s="2"/>
      <c r="H27" s="2"/>
    </row>
    <row r="28" spans="2:8">
      <c r="B28" s="5" t="s">
        <v>3327</v>
      </c>
      <c r="E28" s="2"/>
      <c r="F28" s="2"/>
      <c r="G28" s="2"/>
      <c r="H28" s="2"/>
    </row>
    <row r="29" spans="2:8" ht="20.25" customHeight="1">
      <c r="B29" s="1005" t="s">
        <v>3147</v>
      </c>
      <c r="C29" s="1005"/>
      <c r="D29" s="1005"/>
      <c r="E29" s="1005"/>
      <c r="F29" s="1005"/>
      <c r="G29" s="1005"/>
      <c r="H29" s="1005"/>
    </row>
    <row r="30" spans="2:8" ht="28.5" customHeight="1">
      <c r="B30" s="1005" t="s">
        <v>3148</v>
      </c>
      <c r="C30" s="1005"/>
      <c r="D30" s="1005"/>
      <c r="E30" s="1005"/>
      <c r="F30" s="1005"/>
      <c r="G30" s="1005"/>
      <c r="H30" s="1005"/>
    </row>
    <row r="31" spans="2:8">
      <c r="B31" s="5"/>
      <c r="E31" s="2"/>
      <c r="F31" s="2"/>
      <c r="G31" s="2"/>
      <c r="H31" s="2"/>
    </row>
    <row r="33" spans="2:8">
      <c r="B33" s="376" t="s">
        <v>3112</v>
      </c>
      <c r="C33" s="1006" t="s">
        <v>3113</v>
      </c>
      <c r="D33" s="1006"/>
    </row>
    <row r="34" spans="2:8" ht="8.25" customHeight="1">
      <c r="B34" s="5"/>
      <c r="C34" s="260"/>
      <c r="D34" s="260"/>
    </row>
    <row r="35" spans="2:8">
      <c r="B35" s="12" t="s">
        <v>3319</v>
      </c>
      <c r="C35" s="260"/>
      <c r="D35" s="260"/>
    </row>
    <row r="36" spans="2:8">
      <c r="B36" s="2" t="s">
        <v>3114</v>
      </c>
      <c r="C36" s="1005" t="s">
        <v>4018</v>
      </c>
      <c r="D36" s="1005"/>
      <c r="H36" s="4"/>
    </row>
    <row r="37" spans="2:8">
      <c r="B37" s="2" t="s">
        <v>3115</v>
      </c>
      <c r="C37" s="1005" t="s">
        <v>4019</v>
      </c>
      <c r="D37" s="1005"/>
    </row>
    <row r="38" spans="2:8">
      <c r="B38" s="2" t="s">
        <v>3167</v>
      </c>
      <c r="C38" s="1005" t="s">
        <v>4020</v>
      </c>
      <c r="D38" s="1005"/>
    </row>
    <row r="39" spans="2:8">
      <c r="B39" s="2" t="s">
        <v>161</v>
      </c>
      <c r="C39" s="1005" t="s">
        <v>4021</v>
      </c>
      <c r="D39" s="1005"/>
      <c r="G39" s="4"/>
    </row>
    <row r="40" spans="2:8">
      <c r="B40" s="2" t="s">
        <v>161</v>
      </c>
      <c r="C40" s="1005" t="s">
        <v>4022</v>
      </c>
      <c r="D40" s="1005"/>
    </row>
    <row r="41" spans="2:8">
      <c r="B41" s="2" t="s">
        <v>161</v>
      </c>
      <c r="C41" s="1005" t="s">
        <v>4023</v>
      </c>
      <c r="D41" s="1005"/>
    </row>
    <row r="42" spans="2:8" ht="12.75" customHeight="1">
      <c r="B42" s="1" t="s">
        <v>2988</v>
      </c>
      <c r="C42" s="1" t="s">
        <v>3141</v>
      </c>
    </row>
    <row r="43" spans="2:8">
      <c r="H43" s="4"/>
    </row>
    <row r="44" spans="2:8">
      <c r="B44" s="2"/>
      <c r="C44" s="1005"/>
      <c r="D44" s="1005"/>
    </row>
    <row r="45" spans="2:8">
      <c r="B45" s="12" t="s">
        <v>3116</v>
      </c>
      <c r="C45" s="11"/>
      <c r="D45" s="11"/>
    </row>
    <row r="46" spans="2:8">
      <c r="B46" s="2" t="s">
        <v>3117</v>
      </c>
      <c r="C46" s="1005" t="s">
        <v>3142</v>
      </c>
      <c r="D46" s="1005"/>
    </row>
    <row r="47" spans="2:8">
      <c r="B47" s="2" t="s">
        <v>3144</v>
      </c>
      <c r="C47" s="1005" t="s">
        <v>3143</v>
      </c>
      <c r="D47" s="1005"/>
    </row>
    <row r="48" spans="2:8">
      <c r="B48" s="2" t="s">
        <v>162</v>
      </c>
      <c r="C48" s="1005" t="s">
        <v>3145</v>
      </c>
      <c r="D48" s="1005"/>
    </row>
    <row r="49" spans="2:8">
      <c r="B49" s="2" t="s">
        <v>3118</v>
      </c>
      <c r="C49" s="1005" t="s">
        <v>4018</v>
      </c>
      <c r="D49" s="1005"/>
    </row>
    <row r="51" spans="2:8">
      <c r="B51" s="260" t="s">
        <v>3328</v>
      </c>
    </row>
    <row r="53" spans="2:8" ht="43.5" customHeight="1">
      <c r="B53" s="1014" t="s">
        <v>3453</v>
      </c>
      <c r="C53" s="1014"/>
      <c r="D53" s="1014"/>
      <c r="E53" s="1014"/>
      <c r="F53" s="1014"/>
      <c r="G53" s="1014"/>
      <c r="H53" s="1014"/>
    </row>
    <row r="54" spans="2:8" ht="9" customHeight="1">
      <c r="B54" s="291"/>
      <c r="C54" s="291"/>
      <c r="D54" s="291"/>
      <c r="E54" s="291"/>
      <c r="F54" s="291"/>
      <c r="G54" s="291"/>
      <c r="H54" s="291"/>
    </row>
    <row r="55" spans="2:8" ht="32.25" customHeight="1">
      <c r="B55" s="1014" t="s">
        <v>3463</v>
      </c>
      <c r="C55" s="1014"/>
      <c r="D55" s="1014"/>
      <c r="E55" s="1014"/>
      <c r="F55" s="1014"/>
      <c r="G55" s="1014"/>
      <c r="H55" s="1014"/>
    </row>
    <row r="56" spans="2:8" ht="12.75" customHeight="1">
      <c r="B56" s="291"/>
      <c r="C56" s="291"/>
      <c r="D56" s="291"/>
      <c r="E56" s="291"/>
      <c r="F56" s="291"/>
      <c r="G56" s="291"/>
      <c r="H56" s="291"/>
    </row>
    <row r="57" spans="2:8" ht="32.25" customHeight="1">
      <c r="B57" s="1014" t="s">
        <v>3464</v>
      </c>
      <c r="C57" s="1014"/>
      <c r="D57" s="1014"/>
      <c r="E57" s="1014"/>
      <c r="F57" s="1014"/>
      <c r="G57" s="1014"/>
      <c r="H57" s="1014"/>
    </row>
    <row r="58" spans="2:8">
      <c r="B58" s="1015" t="s">
        <v>2976</v>
      </c>
      <c r="C58" s="1015"/>
      <c r="D58" s="1015"/>
      <c r="E58" s="1015"/>
      <c r="F58" s="1015"/>
      <c r="G58" s="1015"/>
      <c r="H58" s="1015"/>
    </row>
    <row r="59" spans="2:8">
      <c r="B59" s="13"/>
      <c r="C59" s="13"/>
      <c r="D59" s="13"/>
      <c r="E59" s="13"/>
      <c r="F59" s="13"/>
      <c r="G59" s="13"/>
      <c r="H59" s="13"/>
    </row>
    <row r="60" spans="2:8">
      <c r="B60" s="5" t="s">
        <v>3119</v>
      </c>
      <c r="E60" s="1008" t="s">
        <v>3139</v>
      </c>
      <c r="F60" s="1008"/>
      <c r="H60" s="4"/>
    </row>
    <row r="61" spans="2:8">
      <c r="B61" s="5" t="s">
        <v>3120</v>
      </c>
      <c r="E61" s="1008" t="s">
        <v>3139</v>
      </c>
      <c r="F61" s="1008"/>
    </row>
    <row r="62" spans="2:8">
      <c r="B62" s="5" t="s">
        <v>3121</v>
      </c>
      <c r="E62" s="1008" t="s">
        <v>3139</v>
      </c>
      <c r="F62" s="1008"/>
    </row>
    <row r="63" spans="2:8">
      <c r="B63" s="5" t="s">
        <v>3122</v>
      </c>
      <c r="E63" s="1008" t="s">
        <v>3138</v>
      </c>
      <c r="F63" s="1008"/>
    </row>
    <row r="65" spans="2:11">
      <c r="B65" s="1009" t="s">
        <v>3954</v>
      </c>
      <c r="C65" s="1010"/>
      <c r="D65" s="1010"/>
      <c r="E65" s="1010"/>
      <c r="F65" s="1010"/>
      <c r="G65" s="1010"/>
      <c r="H65" s="1011"/>
    </row>
    <row r="66" spans="2:11" ht="51">
      <c r="B66" s="271" t="s">
        <v>3123</v>
      </c>
      <c r="C66" s="271" t="s">
        <v>3124</v>
      </c>
      <c r="D66" s="271" t="s">
        <v>2894</v>
      </c>
      <c r="E66" s="271" t="s">
        <v>3125</v>
      </c>
      <c r="F66" s="271" t="s">
        <v>3126</v>
      </c>
      <c r="G66" s="264" t="s">
        <v>2996</v>
      </c>
      <c r="H66" s="264" t="s">
        <v>3127</v>
      </c>
    </row>
    <row r="67" spans="2:11">
      <c r="B67" s="297">
        <v>1</v>
      </c>
      <c r="C67" s="298" t="s">
        <v>3136</v>
      </c>
      <c r="D67" s="299">
        <v>63936</v>
      </c>
      <c r="E67" s="300" t="s">
        <v>3140</v>
      </c>
      <c r="F67" s="299">
        <f>+G67/1000000</f>
        <v>63936</v>
      </c>
      <c r="G67" s="299">
        <v>63936000000</v>
      </c>
      <c r="H67" s="301">
        <v>0.999</v>
      </c>
      <c r="I67" s="135"/>
      <c r="J67" s="135"/>
      <c r="K67" s="132"/>
    </row>
    <row r="68" spans="2:11">
      <c r="B68" s="297">
        <v>2</v>
      </c>
      <c r="C68" s="298" t="s">
        <v>3137</v>
      </c>
      <c r="D68" s="299">
        <v>64</v>
      </c>
      <c r="E68" s="300" t="s">
        <v>3140</v>
      </c>
      <c r="F68" s="299">
        <f>+G68/1000000</f>
        <v>64</v>
      </c>
      <c r="G68" s="299">
        <v>64000000</v>
      </c>
      <c r="H68" s="301">
        <v>1E-4</v>
      </c>
      <c r="J68" s="135"/>
      <c r="K68" s="132"/>
    </row>
    <row r="69" spans="2:11">
      <c r="B69" s="1012" t="s">
        <v>158</v>
      </c>
      <c r="C69" s="1013"/>
      <c r="D69" s="302">
        <f>+SUM(D67:D68)</f>
        <v>64000</v>
      </c>
      <c r="E69" s="303"/>
      <c r="F69" s="302">
        <f>+SUM(F67:F68)</f>
        <v>64000</v>
      </c>
      <c r="G69" s="304">
        <f>+SUM(G67:G68)</f>
        <v>64000000000</v>
      </c>
      <c r="H69" s="305">
        <f>SUM(H67:H68)</f>
        <v>0.99909999999999999</v>
      </c>
    </row>
    <row r="71" spans="2:11">
      <c r="B71" s="1005" t="s">
        <v>4013</v>
      </c>
      <c r="C71" s="1005"/>
      <c r="D71" s="1005"/>
      <c r="E71" s="1005"/>
      <c r="F71" s="1005"/>
      <c r="G71" s="1005"/>
      <c r="H71" s="1005"/>
    </row>
    <row r="72" spans="2:11" ht="27.75" customHeight="1">
      <c r="B72" s="1005"/>
      <c r="C72" s="1005"/>
      <c r="D72" s="1005"/>
      <c r="E72" s="1005"/>
      <c r="F72" s="1005"/>
      <c r="G72" s="1005"/>
      <c r="H72" s="1005"/>
    </row>
    <row r="74" spans="2:11">
      <c r="B74" s="1015" t="s">
        <v>3296</v>
      </c>
      <c r="C74" s="1015"/>
      <c r="D74" s="1015"/>
      <c r="E74" s="1015"/>
      <c r="F74" s="1015"/>
      <c r="G74" s="1015"/>
      <c r="H74" s="1015"/>
    </row>
    <row r="76" spans="2:11">
      <c r="B76" s="5" t="s">
        <v>3119</v>
      </c>
      <c r="E76" s="1008" t="s">
        <v>3956</v>
      </c>
      <c r="F76" s="1008"/>
    </row>
    <row r="77" spans="2:11">
      <c r="B77" s="5" t="s">
        <v>3120</v>
      </c>
      <c r="E77" s="1008" t="s">
        <v>3956</v>
      </c>
      <c r="F77" s="1008"/>
    </row>
    <row r="78" spans="2:11">
      <c r="B78" s="5" t="s">
        <v>3121</v>
      </c>
      <c r="E78" s="1008" t="s">
        <v>3956</v>
      </c>
      <c r="F78" s="1008"/>
    </row>
    <row r="79" spans="2:11">
      <c r="B79" s="5" t="s">
        <v>3122</v>
      </c>
      <c r="E79" s="1008" t="s">
        <v>3957</v>
      </c>
      <c r="F79" s="1008"/>
    </row>
    <row r="81" spans="2:8">
      <c r="B81" s="1009" t="s">
        <v>3954</v>
      </c>
      <c r="C81" s="1010"/>
      <c r="D81" s="1010"/>
      <c r="E81" s="1010"/>
      <c r="F81" s="1010"/>
      <c r="G81" s="1010"/>
      <c r="H81" s="1011"/>
    </row>
    <row r="82" spans="2:8" ht="51">
      <c r="B82" s="271" t="s">
        <v>3123</v>
      </c>
      <c r="C82" s="271" t="s">
        <v>3124</v>
      </c>
      <c r="D82" s="271" t="s">
        <v>2894</v>
      </c>
      <c r="E82" s="271" t="s">
        <v>3125</v>
      </c>
      <c r="F82" s="271" t="s">
        <v>3126</v>
      </c>
      <c r="G82" s="264" t="s">
        <v>2996</v>
      </c>
      <c r="H82" s="264" t="s">
        <v>3127</v>
      </c>
    </row>
    <row r="83" spans="2:8">
      <c r="B83" s="297">
        <v>1</v>
      </c>
      <c r="C83" s="298" t="s">
        <v>3136</v>
      </c>
      <c r="D83" s="299">
        <v>140</v>
      </c>
      <c r="E83" s="300" t="s">
        <v>3140</v>
      </c>
      <c r="F83" s="299">
        <v>140</v>
      </c>
      <c r="G83" s="299">
        <v>1400000000</v>
      </c>
      <c r="H83" s="301">
        <v>0.1</v>
      </c>
    </row>
    <row r="84" spans="2:8">
      <c r="B84" s="297">
        <v>2</v>
      </c>
      <c r="C84" s="298" t="s">
        <v>3137</v>
      </c>
      <c r="D84" s="299">
        <v>140</v>
      </c>
      <c r="E84" s="300" t="s">
        <v>3140</v>
      </c>
      <c r="F84" s="299">
        <v>140</v>
      </c>
      <c r="G84" s="299">
        <v>1400000000</v>
      </c>
      <c r="H84" s="301">
        <v>0.1</v>
      </c>
    </row>
    <row r="85" spans="2:8">
      <c r="B85" s="1012" t="s">
        <v>158</v>
      </c>
      <c r="C85" s="1013"/>
      <c r="D85" s="302">
        <f>+SUM(D83:D84)</f>
        <v>280</v>
      </c>
      <c r="E85" s="303"/>
      <c r="F85" s="302">
        <f>+SUM(F83:F84)</f>
        <v>280</v>
      </c>
      <c r="G85" s="304">
        <f>+SUM(G83:G84)</f>
        <v>2800000000</v>
      </c>
      <c r="H85" s="305">
        <f>SUM(H83:H84)</f>
        <v>0.2</v>
      </c>
    </row>
    <row r="87" spans="2:8" ht="13.5" thickBot="1">
      <c r="C87" s="5" t="s">
        <v>3955</v>
      </c>
      <c r="G87" s="920">
        <f>G69+G85</f>
        <v>66800000000</v>
      </c>
    </row>
    <row r="88" spans="2:8" ht="13.5" thickTop="1"/>
    <row r="90" spans="2:8">
      <c r="B90" s="1001" t="s">
        <v>3329</v>
      </c>
      <c r="C90" s="1001"/>
      <c r="D90" s="1001"/>
      <c r="E90" s="1001"/>
      <c r="F90" s="1001"/>
      <c r="G90" s="1001"/>
      <c r="H90" s="1001"/>
    </row>
    <row r="92" spans="2:8">
      <c r="B92" s="5" t="s">
        <v>3128</v>
      </c>
      <c r="D92" s="1" t="s">
        <v>3336</v>
      </c>
    </row>
    <row r="93" spans="2:8">
      <c r="B93" s="5" t="s">
        <v>3129</v>
      </c>
      <c r="D93" s="1" t="s">
        <v>3130</v>
      </c>
    </row>
    <row r="94" spans="2:8">
      <c r="B94" s="5" t="s">
        <v>3316</v>
      </c>
      <c r="D94" s="1" t="s">
        <v>3337</v>
      </c>
      <c r="H94" s="306"/>
    </row>
    <row r="95" spans="2:8">
      <c r="B95" s="5" t="s">
        <v>3317</v>
      </c>
      <c r="D95" s="1" t="s">
        <v>3318</v>
      </c>
    </row>
    <row r="98" spans="2:8" ht="12.75" customHeight="1">
      <c r="B98" s="1001" t="s">
        <v>3330</v>
      </c>
      <c r="C98" s="1001"/>
      <c r="D98" s="1001"/>
      <c r="E98" s="1001"/>
      <c r="F98" s="1001"/>
      <c r="G98" s="1001"/>
      <c r="H98" s="1001"/>
    </row>
    <row r="100" spans="2:8" ht="12.75" customHeight="1">
      <c r="B100" s="377" t="s">
        <v>3340</v>
      </c>
      <c r="C100" s="5"/>
      <c r="D100" s="5"/>
      <c r="E100" s="5"/>
      <c r="F100" s="5"/>
      <c r="G100" s="5"/>
      <c r="H100" s="5"/>
    </row>
    <row r="101" spans="2:8" ht="16.5">
      <c r="B101" s="5" t="s">
        <v>3331</v>
      </c>
      <c r="C101" s="273" t="s">
        <v>3417</v>
      </c>
    </row>
    <row r="102" spans="2:8" ht="16.5">
      <c r="B102" s="5" t="s">
        <v>3315</v>
      </c>
      <c r="C102" s="273" t="s">
        <v>3349</v>
      </c>
    </row>
    <row r="103" spans="2:8" ht="16.5">
      <c r="B103" s="5" t="s">
        <v>3332</v>
      </c>
      <c r="C103" s="273" t="s">
        <v>3338</v>
      </c>
    </row>
    <row r="104" spans="2:8" ht="16.5">
      <c r="B104" s="5" t="s">
        <v>3333</v>
      </c>
      <c r="C104" s="378">
        <v>0.8</v>
      </c>
    </row>
    <row r="105" spans="2:8" ht="16.5">
      <c r="B105" s="5" t="s">
        <v>3334</v>
      </c>
      <c r="C105" s="378">
        <v>0.8</v>
      </c>
    </row>
    <row r="107" spans="2:8" ht="15.75">
      <c r="B107" s="377" t="s">
        <v>3339</v>
      </c>
    </row>
    <row r="108" spans="2:8" ht="16.5">
      <c r="B108" s="273" t="s">
        <v>3341</v>
      </c>
      <c r="C108" s="273" t="s">
        <v>3342</v>
      </c>
    </row>
    <row r="109" spans="2:8" ht="16.5">
      <c r="B109" s="273" t="s">
        <v>3343</v>
      </c>
      <c r="C109" s="273" t="s">
        <v>3344</v>
      </c>
    </row>
    <row r="110" spans="2:8" ht="16.5">
      <c r="B110" s="273" t="s">
        <v>3345</v>
      </c>
      <c r="C110" s="273" t="s">
        <v>3346</v>
      </c>
    </row>
    <row r="111" spans="2:8" ht="16.5">
      <c r="B111" s="273" t="s">
        <v>3350</v>
      </c>
      <c r="C111" s="273" t="s">
        <v>3351</v>
      </c>
    </row>
    <row r="112" spans="2:8" ht="16.5">
      <c r="B112" s="273" t="s">
        <v>4025</v>
      </c>
      <c r="C112" s="273" t="s">
        <v>4026</v>
      </c>
    </row>
    <row r="113" spans="2:3" ht="16.5">
      <c r="B113" s="273" t="s">
        <v>3347</v>
      </c>
      <c r="C113" s="273" t="s">
        <v>3348</v>
      </c>
    </row>
    <row r="114" spans="2:3" ht="16.5">
      <c r="B114" s="273" t="s">
        <v>3072</v>
      </c>
      <c r="C114" s="273" t="s">
        <v>4028</v>
      </c>
    </row>
    <row r="115" spans="2:3" ht="16.5">
      <c r="B115" s="273" t="s">
        <v>2841</v>
      </c>
      <c r="C115" s="273" t="s">
        <v>3152</v>
      </c>
    </row>
    <row r="116" spans="2:3" ht="16.5">
      <c r="B116" s="273" t="s">
        <v>4031</v>
      </c>
      <c r="C116" s="273" t="s">
        <v>3502</v>
      </c>
    </row>
    <row r="117" spans="2:3" ht="16.5">
      <c r="B117" s="273" t="s">
        <v>4030</v>
      </c>
      <c r="C117" s="273" t="s">
        <v>3502</v>
      </c>
    </row>
    <row r="118" spans="2:3" ht="16.5">
      <c r="B118" s="273" t="s">
        <v>4029</v>
      </c>
      <c r="C118" s="273" t="s">
        <v>4027</v>
      </c>
    </row>
  </sheetData>
  <mergeCells count="38">
    <mergeCell ref="B71:H72"/>
    <mergeCell ref="B74:H74"/>
    <mergeCell ref="B81:H81"/>
    <mergeCell ref="B85:C85"/>
    <mergeCell ref="E76:F76"/>
    <mergeCell ref="E77:F77"/>
    <mergeCell ref="E78:F78"/>
    <mergeCell ref="E79:F79"/>
    <mergeCell ref="E62:F62"/>
    <mergeCell ref="E63:F63"/>
    <mergeCell ref="B65:H65"/>
    <mergeCell ref="B69:C69"/>
    <mergeCell ref="C49:D49"/>
    <mergeCell ref="B53:H53"/>
    <mergeCell ref="B55:H55"/>
    <mergeCell ref="B57:H57"/>
    <mergeCell ref="B58:H58"/>
    <mergeCell ref="E8:M8"/>
    <mergeCell ref="E60:F60"/>
    <mergeCell ref="E61:F61"/>
    <mergeCell ref="C48:D48"/>
    <mergeCell ref="C46:D46"/>
    <mergeCell ref="B98:H98"/>
    <mergeCell ref="B6:F6"/>
    <mergeCell ref="B7:F7"/>
    <mergeCell ref="B9:F9"/>
    <mergeCell ref="B29:H29"/>
    <mergeCell ref="B30:H30"/>
    <mergeCell ref="C38:D38"/>
    <mergeCell ref="C39:D39"/>
    <mergeCell ref="C33:D33"/>
    <mergeCell ref="C36:D36"/>
    <mergeCell ref="C37:D37"/>
    <mergeCell ref="C47:D47"/>
    <mergeCell ref="C44:D44"/>
    <mergeCell ref="C40:D40"/>
    <mergeCell ref="C41:D41"/>
    <mergeCell ref="B90:H90"/>
  </mergeCells>
  <hyperlinks>
    <hyperlink ref="C25" r:id="rId1"/>
    <hyperlink ref="E2" location="Indice!A1" display="INDICE"/>
    <hyperlink ref="C23" r:id="rId2"/>
  </hyperlinks>
  <pageMargins left="0.70866141732283472" right="0.70866141732283472" top="0.74803149606299213" bottom="0.74803149606299213" header="0.31496062992125984" footer="0.31496062992125984"/>
  <pageSetup paperSize="9" scale="59" orientation="portrait" horizontalDpi="300" verticalDpi="300" r:id="rId3"/>
  <rowBreaks count="1" manualBreakCount="1">
    <brk id="80"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showGridLines="0" zoomScaleNormal="100" zoomScaleSheetLayoutView="90" workbookViewId="0">
      <selection activeCell="C52" sqref="C52"/>
    </sheetView>
  </sheetViews>
  <sheetFormatPr baseColWidth="10" defaultColWidth="11.42578125" defaultRowHeight="12.75"/>
  <cols>
    <col min="1" max="1" width="15.42578125" style="144" customWidth="1"/>
    <col min="2" max="2" width="10.28515625" style="144" bestFit="1" customWidth="1"/>
    <col min="3" max="3" width="69.28515625" style="144" customWidth="1"/>
    <col min="4" max="4" width="14.7109375" style="771" customWidth="1"/>
    <col min="5" max="5" width="49.7109375" style="144" bestFit="1" customWidth="1"/>
    <col min="6" max="6" width="6.7109375" style="144" bestFit="1" customWidth="1"/>
    <col min="7" max="16384" width="11.42578125" style="144"/>
  </cols>
  <sheetData>
    <row r="1" spans="1:20">
      <c r="D1" s="144"/>
    </row>
    <row r="2" spans="1:20">
      <c r="S2" s="144">
        <v>1</v>
      </c>
      <c r="T2" s="144" t="s">
        <v>2929</v>
      </c>
    </row>
    <row r="3" spans="1:20">
      <c r="S3" s="144">
        <v>2</v>
      </c>
      <c r="T3" s="144" t="s">
        <v>2930</v>
      </c>
    </row>
    <row r="4" spans="1:20">
      <c r="S4" s="144">
        <v>3</v>
      </c>
      <c r="T4" s="144" t="s">
        <v>2931</v>
      </c>
    </row>
    <row r="5" spans="1:20">
      <c r="E5" s="958"/>
    </row>
    <row r="6" spans="1:20">
      <c r="E6" s="958"/>
    </row>
    <row r="7" spans="1:20">
      <c r="B7" s="770" t="s">
        <v>2932</v>
      </c>
      <c r="C7" s="600" t="s">
        <v>2976</v>
      </c>
      <c r="S7" s="144">
        <v>4</v>
      </c>
      <c r="T7" s="144" t="s">
        <v>2933</v>
      </c>
    </row>
    <row r="8" spans="1:20">
      <c r="C8" s="772" t="s">
        <v>2934</v>
      </c>
      <c r="D8" s="773">
        <v>45473</v>
      </c>
      <c r="S8" s="144">
        <v>5</v>
      </c>
      <c r="T8" s="144" t="s">
        <v>2935</v>
      </c>
    </row>
    <row r="9" spans="1:20">
      <c r="A9" s="485"/>
      <c r="S9" s="144">
        <v>7</v>
      </c>
      <c r="T9" s="144" t="s">
        <v>2936</v>
      </c>
    </row>
    <row r="10" spans="1:20" ht="26.65" customHeight="1">
      <c r="B10" s="774"/>
      <c r="C10" s="775" t="s">
        <v>2937</v>
      </c>
      <c r="D10" s="776" t="s">
        <v>2938</v>
      </c>
    </row>
    <row r="11" spans="1:20" ht="26.65" customHeight="1">
      <c r="B11" s="777" t="s">
        <v>2939</v>
      </c>
      <c r="C11" s="778"/>
      <c r="D11" s="779" t="s">
        <v>2940</v>
      </c>
    </row>
    <row r="12" spans="1:20">
      <c r="A12" s="771"/>
      <c r="B12" s="780"/>
      <c r="C12" s="144" t="s">
        <v>2941</v>
      </c>
      <c r="D12" s="779" t="s">
        <v>2942</v>
      </c>
    </row>
    <row r="13" spans="1:20">
      <c r="A13" s="771"/>
      <c r="B13" s="780"/>
      <c r="C13" s="144" t="s">
        <v>2943</v>
      </c>
      <c r="D13" s="779" t="s">
        <v>2944</v>
      </c>
    </row>
    <row r="14" spans="1:20">
      <c r="A14" s="771"/>
      <c r="B14" s="777" t="s">
        <v>3418</v>
      </c>
      <c r="D14" s="779" t="s">
        <v>2873</v>
      </c>
    </row>
    <row r="15" spans="1:20">
      <c r="A15" s="771"/>
      <c r="B15" s="780"/>
      <c r="C15" s="144" t="s">
        <v>25</v>
      </c>
      <c r="D15" s="779" t="s">
        <v>2945</v>
      </c>
    </row>
    <row r="16" spans="1:20">
      <c r="A16" s="771"/>
      <c r="B16" s="780"/>
      <c r="C16" s="144" t="s">
        <v>3448</v>
      </c>
      <c r="D16" s="779" t="s">
        <v>2946</v>
      </c>
    </row>
    <row r="17" spans="1:5">
      <c r="A17" s="771"/>
      <c r="B17" s="780"/>
      <c r="C17" s="144" t="s">
        <v>26</v>
      </c>
      <c r="D17" s="779" t="s">
        <v>2947</v>
      </c>
    </row>
    <row r="18" spans="1:5">
      <c r="A18" s="771"/>
      <c r="B18" s="780"/>
      <c r="C18" s="144" t="s">
        <v>3</v>
      </c>
      <c r="D18" s="779" t="s">
        <v>2948</v>
      </c>
    </row>
    <row r="19" spans="1:5">
      <c r="A19" s="771"/>
      <c r="B19" s="780"/>
      <c r="C19" s="144" t="s">
        <v>27</v>
      </c>
      <c r="D19" s="779" t="s">
        <v>2949</v>
      </c>
    </row>
    <row r="20" spans="1:5">
      <c r="A20" s="771"/>
      <c r="B20" s="780"/>
      <c r="C20" s="144" t="s">
        <v>3990</v>
      </c>
      <c r="D20" s="779" t="s">
        <v>2950</v>
      </c>
    </row>
    <row r="21" spans="1:5">
      <c r="A21" s="771"/>
      <c r="B21" s="780"/>
      <c r="C21" s="144" t="s">
        <v>2951</v>
      </c>
      <c r="D21" s="779" t="s">
        <v>2952</v>
      </c>
    </row>
    <row r="22" spans="1:5">
      <c r="A22" s="771"/>
      <c r="B22" s="780"/>
      <c r="C22" s="144" t="s">
        <v>3447</v>
      </c>
      <c r="D22" s="779" t="s">
        <v>2953</v>
      </c>
    </row>
    <row r="23" spans="1:5">
      <c r="A23" s="771"/>
      <c r="B23" s="780"/>
      <c r="C23" s="144" t="s">
        <v>18</v>
      </c>
      <c r="D23" s="779" t="s">
        <v>2954</v>
      </c>
    </row>
    <row r="24" spans="1:5">
      <c r="A24" s="771"/>
      <c r="B24" s="780"/>
      <c r="C24" s="144" t="s">
        <v>3446</v>
      </c>
      <c r="D24" s="779" t="s">
        <v>2955</v>
      </c>
    </row>
    <row r="25" spans="1:5">
      <c r="A25" s="771"/>
      <c r="B25" s="780"/>
      <c r="C25" s="144" t="s">
        <v>15</v>
      </c>
      <c r="D25" s="779" t="s">
        <v>2956</v>
      </c>
    </row>
    <row r="26" spans="1:5">
      <c r="A26" s="771"/>
      <c r="B26" s="780"/>
      <c r="C26" s="144" t="s">
        <v>3997</v>
      </c>
      <c r="D26" s="779" t="s">
        <v>2957</v>
      </c>
    </row>
    <row r="27" spans="1:5">
      <c r="A27" s="771"/>
      <c r="B27" s="780"/>
      <c r="C27" s="144" t="s">
        <v>3998</v>
      </c>
      <c r="D27" s="779" t="s">
        <v>2958</v>
      </c>
    </row>
    <row r="28" spans="1:5">
      <c r="A28" s="771"/>
      <c r="B28" s="780"/>
      <c r="C28" s="144" t="s">
        <v>3991</v>
      </c>
      <c r="D28" s="779" t="s">
        <v>2959</v>
      </c>
      <c r="E28" s="683"/>
    </row>
    <row r="29" spans="1:5">
      <c r="A29" s="771"/>
      <c r="B29" s="780"/>
      <c r="C29" s="144" t="s">
        <v>3435</v>
      </c>
      <c r="D29" s="779" t="s">
        <v>2960</v>
      </c>
    </row>
    <row r="30" spans="1:5">
      <c r="A30" s="771"/>
      <c r="B30" s="780"/>
      <c r="C30" s="144" t="s">
        <v>12</v>
      </c>
      <c r="D30" s="779" t="s">
        <v>2961</v>
      </c>
    </row>
    <row r="31" spans="1:5">
      <c r="A31" s="771"/>
      <c r="B31" s="780"/>
      <c r="C31" s="144" t="s">
        <v>3436</v>
      </c>
      <c r="D31" s="779" t="s">
        <v>2962</v>
      </c>
    </row>
    <row r="32" spans="1:5">
      <c r="A32" s="771"/>
      <c r="B32" s="780"/>
      <c r="C32" s="144" t="s">
        <v>3992</v>
      </c>
      <c r="D32" s="919" t="s">
        <v>2963</v>
      </c>
    </row>
    <row r="33" spans="1:4">
      <c r="A33" s="771"/>
      <c r="B33" s="780"/>
      <c r="C33" s="144" t="s">
        <v>3434</v>
      </c>
      <c r="D33" s="779" t="s">
        <v>3107</v>
      </c>
    </row>
    <row r="34" spans="1:4">
      <c r="A34" s="771"/>
      <c r="B34" s="780"/>
      <c r="C34" s="144" t="s">
        <v>3437</v>
      </c>
      <c r="D34" s="779" t="s">
        <v>2964</v>
      </c>
    </row>
    <row r="35" spans="1:4">
      <c r="A35" s="771"/>
      <c r="B35" s="780"/>
      <c r="C35" s="144" t="s">
        <v>5</v>
      </c>
      <c r="D35" s="779" t="s">
        <v>2965</v>
      </c>
    </row>
    <row r="36" spans="1:4">
      <c r="A36" s="771"/>
      <c r="B36" s="780"/>
      <c r="C36" s="144" t="s">
        <v>3993</v>
      </c>
      <c r="D36" s="779" t="s">
        <v>2966</v>
      </c>
    </row>
    <row r="37" spans="1:4">
      <c r="A37" s="771"/>
      <c r="B37" s="777" t="s">
        <v>3420</v>
      </c>
      <c r="D37" s="779" t="s">
        <v>2858</v>
      </c>
    </row>
    <row r="38" spans="1:4">
      <c r="A38" s="771"/>
      <c r="B38" s="780"/>
      <c r="C38" s="144" t="s">
        <v>9</v>
      </c>
      <c r="D38" s="779" t="s">
        <v>2968</v>
      </c>
    </row>
    <row r="39" spans="1:4">
      <c r="A39" s="771"/>
      <c r="B39" s="780"/>
      <c r="C39" s="144" t="s">
        <v>3999</v>
      </c>
      <c r="D39" s="779" t="s">
        <v>2969</v>
      </c>
    </row>
    <row r="40" spans="1:4">
      <c r="A40" s="771"/>
      <c r="B40" s="777"/>
      <c r="C40" s="144" t="s">
        <v>3439</v>
      </c>
      <c r="D40" s="779" t="s">
        <v>2970</v>
      </c>
    </row>
    <row r="41" spans="1:4">
      <c r="A41" s="771"/>
      <c r="B41" s="777"/>
      <c r="C41" s="144" t="s">
        <v>41</v>
      </c>
      <c r="D41" s="779" t="s">
        <v>2971</v>
      </c>
    </row>
    <row r="42" spans="1:4">
      <c r="A42" s="771"/>
      <c r="B42" s="780"/>
      <c r="C42" s="144" t="s">
        <v>4005</v>
      </c>
      <c r="D42" s="779" t="s">
        <v>3108</v>
      </c>
    </row>
    <row r="43" spans="1:4">
      <c r="A43" s="771"/>
      <c r="B43" s="780"/>
      <c r="C43" s="144" t="s">
        <v>3442</v>
      </c>
      <c r="D43" s="779" t="s">
        <v>2974</v>
      </c>
    </row>
    <row r="44" spans="1:4">
      <c r="A44" s="771"/>
      <c r="B44" s="780"/>
      <c r="C44" s="144" t="s">
        <v>3209</v>
      </c>
      <c r="D44" s="779" t="s">
        <v>3440</v>
      </c>
    </row>
    <row r="45" spans="1:4">
      <c r="A45" s="771"/>
      <c r="B45" s="780"/>
      <c r="C45" s="144" t="s">
        <v>1824</v>
      </c>
      <c r="D45" s="779" t="s">
        <v>3443</v>
      </c>
    </row>
    <row r="46" spans="1:4">
      <c r="A46" s="771"/>
      <c r="B46" s="780"/>
      <c r="C46" s="144" t="s">
        <v>3444</v>
      </c>
      <c r="D46" s="779" t="s">
        <v>3441</v>
      </c>
    </row>
    <row r="47" spans="1:4">
      <c r="A47" s="771"/>
      <c r="B47" s="780"/>
      <c r="C47" s="144" t="s">
        <v>4000</v>
      </c>
      <c r="D47" s="779" t="s">
        <v>3432</v>
      </c>
    </row>
    <row r="48" spans="1:4">
      <c r="A48" s="771"/>
      <c r="B48" s="777" t="s">
        <v>3421</v>
      </c>
      <c r="D48" s="779" t="s">
        <v>2972</v>
      </c>
    </row>
    <row r="49" spans="1:4">
      <c r="A49" s="771"/>
      <c r="B49" s="777" t="s">
        <v>3422</v>
      </c>
      <c r="D49" s="779" t="s">
        <v>2973</v>
      </c>
    </row>
    <row r="50" spans="1:4">
      <c r="A50" s="771"/>
      <c r="B50" s="777" t="s">
        <v>3419</v>
      </c>
      <c r="D50" s="779"/>
    </row>
    <row r="51" spans="1:4">
      <c r="A51" s="771"/>
      <c r="B51" s="780"/>
      <c r="C51" s="144" t="s">
        <v>3433</v>
      </c>
      <c r="D51" s="779" t="s">
        <v>3431</v>
      </c>
    </row>
    <row r="52" spans="1:4">
      <c r="A52" s="771"/>
      <c r="B52" s="780"/>
      <c r="C52" s="144" t="s">
        <v>3445</v>
      </c>
      <c r="D52" s="779" t="s">
        <v>3430</v>
      </c>
    </row>
    <row r="53" spans="1:4">
      <c r="A53" s="771"/>
      <c r="B53" s="780"/>
      <c r="C53" s="144" t="s">
        <v>4002</v>
      </c>
      <c r="D53" s="779" t="s">
        <v>3429</v>
      </c>
    </row>
    <row r="54" spans="1:4">
      <c r="A54" s="771"/>
      <c r="B54" s="780"/>
      <c r="C54" s="144" t="s">
        <v>468</v>
      </c>
      <c r="D54" s="779" t="s">
        <v>3428</v>
      </c>
    </row>
    <row r="55" spans="1:4">
      <c r="A55" s="771"/>
      <c r="B55" s="780"/>
      <c r="C55" s="144" t="s">
        <v>2975</v>
      </c>
      <c r="D55" s="779" t="s">
        <v>3424</v>
      </c>
    </row>
    <row r="56" spans="1:4">
      <c r="A56" s="771"/>
      <c r="B56" s="780"/>
      <c r="C56" s="144" t="s">
        <v>3989</v>
      </c>
      <c r="D56" s="779" t="s">
        <v>3425</v>
      </c>
    </row>
    <row r="57" spans="1:4">
      <c r="A57" s="771"/>
      <c r="B57" s="780"/>
      <c r="C57" s="144" t="s">
        <v>3426</v>
      </c>
      <c r="D57" s="779" t="s">
        <v>3427</v>
      </c>
    </row>
    <row r="58" spans="1:4">
      <c r="A58" s="771"/>
      <c r="B58" s="781"/>
      <c r="C58" s="782"/>
      <c r="D58" s="783"/>
    </row>
  </sheetData>
  <hyperlinks>
    <hyperlink ref="D14" location="BG!A1" display="BG"/>
    <hyperlink ref="D37" location="ER!A1" display="ER"/>
    <hyperlink ref="D48" location="EPN!A1" display="EVPN"/>
    <hyperlink ref="D49" location="EFE!A1" display="EFE"/>
    <hyperlink ref="D11" location="IG!A1" display="Inf. Gral."/>
    <hyperlink ref="D12" location="'N1'!A1" display="Nota 1"/>
    <hyperlink ref="D13" location="' N2 '!_Hlk15378568" display="Nota 2"/>
    <hyperlink ref="D15" location="'N3'!A1" display="Nota 3"/>
    <hyperlink ref="D17" location="'N5'!A1" display="Nota 5"/>
    <hyperlink ref="D18" location="'N6'!A1" display="Nota 6"/>
    <hyperlink ref="D19" location="'N7'!A1" display="Nota 7"/>
    <hyperlink ref="D20" location="'N8'!A1" display="Nota 8"/>
    <hyperlink ref="D21" location="'N9'!A1" display="Nota 9"/>
    <hyperlink ref="D22" location="'N10'!A1" display="Nota 10"/>
    <hyperlink ref="D23" location="'N11'!A1" display="Nota 11"/>
    <hyperlink ref="D24" location="'N12'!A1" display="Nota 12"/>
    <hyperlink ref="D25" location="'N13'!A1" display="Nota 13"/>
    <hyperlink ref="D16" location="'N4'!A1" display="Nota 4"/>
    <hyperlink ref="D26" location="'N14'!A1" display="Nota 14"/>
    <hyperlink ref="D27" location="'N15'!A1" display="Nota 15"/>
    <hyperlink ref="D28" location="'N16'!A1" display="Nota 16"/>
    <hyperlink ref="D29" location="'N17'!A1" display="Nota 17"/>
    <hyperlink ref="D30" location="'N18'!A1" display="Nota 18"/>
    <hyperlink ref="D31" location="'N19'!A1" display="Nota 19"/>
    <hyperlink ref="D32" location="'N20'!A1" display="Nota 20"/>
    <hyperlink ref="D34" location="'N22'!A1" display="Nota 22"/>
    <hyperlink ref="D33" location="'N21'!A1" display="Nota 21"/>
    <hyperlink ref="D35:D36" location="'N24'!A1" display="Nota 24"/>
    <hyperlink ref="D38" location="'N25'!A1" display="Nota 25"/>
    <hyperlink ref="D39" location="'N26'!A1" display="Nota 26"/>
    <hyperlink ref="D40" location="'N27'!A1" display="Nota 27"/>
    <hyperlink ref="D42" location="'N29'!A1" display="Nota 29"/>
    <hyperlink ref="D35" location="'N23'!A1" display="Nota 23"/>
    <hyperlink ref="D41" location="'N28'!A1" display="Nota 28"/>
    <hyperlink ref="D55" location="'N39'!A1" display="Nota 39"/>
    <hyperlink ref="D56" location="'N40'!A1" display="Nota 40"/>
    <hyperlink ref="D57" location="'N41'!A1" display="Nota 41"/>
    <hyperlink ref="D47" location="'N34'!A1" display="Nota 34"/>
    <hyperlink ref="D51" location="'N35'!A1" display="Nota 35"/>
    <hyperlink ref="D43:D46" location="'N29'!A1" display="Nota 29"/>
    <hyperlink ref="D43" location="'N30'!A1" display="Nota 30"/>
    <hyperlink ref="D44" location="'N31'!A1" display="Nota 31"/>
    <hyperlink ref="D45" location="'N32'!A1" display="Nota 32"/>
    <hyperlink ref="D46" location="'N33'!A1" display="Nota 33"/>
    <hyperlink ref="D52" location="'N36'!A1" display="Nota 36"/>
    <hyperlink ref="D53" location="'N37'!A1" display="Nota 37"/>
    <hyperlink ref="D54" location="'N38'!A1" display="Nota 38"/>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9"/>
  <sheetViews>
    <sheetView showGridLines="0" zoomScaleNormal="100" zoomScaleSheetLayoutView="100" workbookViewId="0">
      <selection activeCell="K55" sqref="K55"/>
    </sheetView>
  </sheetViews>
  <sheetFormatPr baseColWidth="10" defaultColWidth="11.42578125" defaultRowHeight="12.75" outlineLevelRow="1"/>
  <cols>
    <col min="1" max="1" width="2.5703125" style="322" customWidth="1"/>
    <col min="2" max="2" width="6.7109375" style="322" customWidth="1"/>
    <col min="3" max="3" width="42.5703125" style="322" customWidth="1"/>
    <col min="4" max="4" width="4" style="322" customWidth="1"/>
    <col min="5" max="5" width="14.42578125" style="322" customWidth="1"/>
    <col min="6" max="6" width="17.7109375" style="322" customWidth="1"/>
    <col min="7" max="7" width="3.42578125" style="487" customWidth="1"/>
    <col min="8" max="8" width="1.5703125" style="322" customWidth="1"/>
    <col min="9" max="9" width="27" style="322" customWidth="1"/>
    <col min="10" max="10" width="5.7109375" style="322" customWidth="1"/>
    <col min="11" max="11" width="13.42578125" style="322" bestFit="1" customWidth="1"/>
    <col min="12" max="16384" width="11.42578125" style="322"/>
  </cols>
  <sheetData>
    <row r="2" spans="2:6">
      <c r="D2" s="784" t="s">
        <v>2921</v>
      </c>
    </row>
    <row r="3" spans="2:6">
      <c r="F3" s="784"/>
    </row>
    <row r="7" spans="2:6" ht="15.75" customHeight="1">
      <c r="B7" s="1022" t="str">
        <f>Indice!C7</f>
        <v>PANCHITA G DE NAVEGACIÓN S.A.E.</v>
      </c>
      <c r="C7" s="1022"/>
      <c r="D7" s="1022"/>
      <c r="E7" s="1022"/>
      <c r="F7" s="1022"/>
    </row>
    <row r="8" spans="2:6">
      <c r="B8" s="1022" t="s">
        <v>3352</v>
      </c>
      <c r="C8" s="1022"/>
      <c r="D8" s="1022"/>
      <c r="E8" s="1022"/>
      <c r="F8" s="1022"/>
    </row>
    <row r="9" spans="2:6" ht="15" customHeight="1">
      <c r="B9" s="1022" t="s">
        <v>3963</v>
      </c>
      <c r="C9" s="1022"/>
      <c r="D9" s="1022"/>
      <c r="E9" s="1022"/>
      <c r="F9" s="1022"/>
    </row>
    <row r="10" spans="2:6" ht="15" customHeight="1">
      <c r="B10" s="1016" t="s">
        <v>3901</v>
      </c>
      <c r="C10" s="1016"/>
      <c r="D10" s="1016"/>
      <c r="E10" s="1016"/>
      <c r="F10" s="1016"/>
    </row>
    <row r="11" spans="2:6">
      <c r="B11" s="1016" t="s">
        <v>2977</v>
      </c>
      <c r="C11" s="1016"/>
      <c r="D11" s="1016"/>
      <c r="E11" s="1016"/>
      <c r="F11" s="1016"/>
    </row>
    <row r="13" spans="2:6">
      <c r="D13" s="785" t="s">
        <v>23</v>
      </c>
      <c r="E13" s="464">
        <v>45473</v>
      </c>
      <c r="F13" s="465">
        <v>45291</v>
      </c>
    </row>
    <row r="14" spans="2:6">
      <c r="D14" s="786"/>
      <c r="E14" s="787"/>
      <c r="F14" s="788"/>
    </row>
    <row r="15" spans="2:6">
      <c r="B15" s="1020" t="s">
        <v>24</v>
      </c>
      <c r="C15" s="1020"/>
      <c r="D15" s="352"/>
    </row>
    <row r="16" spans="2:6">
      <c r="B16" s="332" t="s">
        <v>2978</v>
      </c>
      <c r="D16" s="789"/>
      <c r="F16" s="790"/>
    </row>
    <row r="17" spans="1:7">
      <c r="C17" s="322" t="s">
        <v>25</v>
      </c>
      <c r="D17" s="791">
        <v>3</v>
      </c>
      <c r="E17" s="921">
        <v>11981338.397380002</v>
      </c>
      <c r="F17" s="792">
        <v>17980416.757240001</v>
      </c>
      <c r="G17" s="793"/>
    </row>
    <row r="18" spans="1:7">
      <c r="C18" s="322" t="s">
        <v>26</v>
      </c>
      <c r="D18" s="791">
        <v>5</v>
      </c>
      <c r="E18" s="921">
        <v>43303791.89990481</v>
      </c>
      <c r="F18" s="792">
        <v>49144669.772508621</v>
      </c>
      <c r="G18" s="793"/>
    </row>
    <row r="19" spans="1:7">
      <c r="C19" s="322" t="s">
        <v>3</v>
      </c>
      <c r="D19" s="791">
        <v>6</v>
      </c>
      <c r="E19" s="921">
        <v>9998084.9941199999</v>
      </c>
      <c r="F19" s="792">
        <v>6988507.9311952107</v>
      </c>
      <c r="G19" s="794"/>
    </row>
    <row r="20" spans="1:7">
      <c r="A20" s="415"/>
      <c r="C20" s="322" t="s">
        <v>27</v>
      </c>
      <c r="D20" s="791">
        <v>7</v>
      </c>
      <c r="E20" s="921">
        <v>49209772.789487988</v>
      </c>
      <c r="F20" s="792">
        <v>26797252.382506032</v>
      </c>
      <c r="G20" s="794"/>
    </row>
    <row r="21" spans="1:7">
      <c r="C21" s="332" t="s">
        <v>2979</v>
      </c>
      <c r="D21" s="795"/>
      <c r="E21" s="796">
        <v>114492988.0808928</v>
      </c>
      <c r="F21" s="796">
        <v>100910846.84344986</v>
      </c>
      <c r="G21" s="797"/>
    </row>
    <row r="22" spans="1:7">
      <c r="C22" s="332"/>
      <c r="D22" s="795"/>
      <c r="E22" s="798"/>
      <c r="F22" s="798"/>
      <c r="G22" s="797"/>
    </row>
    <row r="23" spans="1:7">
      <c r="B23" s="332" t="s">
        <v>2980</v>
      </c>
      <c r="D23" s="795"/>
      <c r="E23" s="799"/>
      <c r="F23" s="799"/>
    </row>
    <row r="24" spans="1:7" hidden="1">
      <c r="C24" s="322" t="s">
        <v>3923</v>
      </c>
      <c r="D24" s="795"/>
      <c r="E24" s="792" t="e">
        <v>#VALUE!</v>
      </c>
      <c r="F24" s="792" t="e">
        <v>#VALUE!</v>
      </c>
      <c r="G24" s="794"/>
    </row>
    <row r="25" spans="1:7">
      <c r="C25" s="322" t="s">
        <v>3924</v>
      </c>
      <c r="D25" s="791">
        <v>5</v>
      </c>
      <c r="E25" s="792">
        <v>97521764.481255218</v>
      </c>
      <c r="F25" s="792">
        <v>97842295.18984507</v>
      </c>
      <c r="G25" s="794"/>
    </row>
    <row r="26" spans="1:7">
      <c r="C26" s="322" t="s">
        <v>3925</v>
      </c>
      <c r="D26" s="791">
        <v>6</v>
      </c>
      <c r="E26" s="792">
        <v>19650682.414606679</v>
      </c>
      <c r="F26" s="792">
        <v>17477030.219606157</v>
      </c>
      <c r="G26" s="794"/>
    </row>
    <row r="27" spans="1:7">
      <c r="C27" s="322" t="s">
        <v>27</v>
      </c>
      <c r="D27" s="791">
        <v>7</v>
      </c>
      <c r="E27" s="792">
        <v>36458667.191491999</v>
      </c>
      <c r="F27" s="792">
        <v>35272829.358144</v>
      </c>
      <c r="G27" s="794"/>
    </row>
    <row r="28" spans="1:7">
      <c r="C28" s="322" t="s">
        <v>19</v>
      </c>
      <c r="D28" s="791">
        <v>8</v>
      </c>
      <c r="E28" s="792">
        <v>53968374.913665906</v>
      </c>
      <c r="F28" s="792">
        <v>52034281.28387326</v>
      </c>
      <c r="G28" s="794"/>
    </row>
    <row r="29" spans="1:7">
      <c r="C29" s="322" t="s">
        <v>2746</v>
      </c>
      <c r="D29" s="791">
        <v>9</v>
      </c>
      <c r="E29" s="792">
        <v>544340690.36878252</v>
      </c>
      <c r="F29" s="792">
        <v>542350423.96804619</v>
      </c>
      <c r="G29" s="794"/>
    </row>
    <row r="30" spans="1:7">
      <c r="C30" s="322" t="s">
        <v>3234</v>
      </c>
      <c r="D30" s="791">
        <v>11</v>
      </c>
      <c r="E30" s="792">
        <v>2108424.9330999996</v>
      </c>
      <c r="F30" s="792">
        <v>2419925.8364799996</v>
      </c>
      <c r="G30" s="794"/>
    </row>
    <row r="31" spans="1:7">
      <c r="C31" s="600" t="s">
        <v>2981</v>
      </c>
      <c r="D31" s="791"/>
      <c r="E31" s="796">
        <v>754048603.30290222</v>
      </c>
      <c r="F31" s="796">
        <v>747396785.8559947</v>
      </c>
      <c r="G31" s="800"/>
    </row>
    <row r="32" spans="1:7" ht="13.5" thickBot="1">
      <c r="B32" s="1021" t="s">
        <v>3236</v>
      </c>
      <c r="C32" s="1021"/>
      <c r="D32" s="791"/>
      <c r="E32" s="706">
        <v>868541591.38379502</v>
      </c>
      <c r="F32" s="706">
        <v>848307632.69944453</v>
      </c>
      <c r="G32" s="794"/>
    </row>
    <row r="33" spans="2:9" ht="13.9" customHeight="1" thickTop="1">
      <c r="D33" s="791"/>
      <c r="G33" s="794"/>
    </row>
    <row r="34" spans="2:9">
      <c r="B34" s="1020" t="s">
        <v>3235</v>
      </c>
      <c r="C34" s="1020"/>
      <c r="D34" s="791"/>
    </row>
    <row r="35" spans="2:9">
      <c r="B35" s="332" t="s">
        <v>2982</v>
      </c>
      <c r="D35" s="791"/>
      <c r="E35" s="388"/>
      <c r="F35" s="799"/>
    </row>
    <row r="36" spans="2:9">
      <c r="C36" s="322" t="s">
        <v>15</v>
      </c>
      <c r="D36" s="791">
        <v>13</v>
      </c>
      <c r="E36" s="792">
        <v>170443178.38321999</v>
      </c>
      <c r="F36" s="792">
        <v>122554005.47445023</v>
      </c>
    </row>
    <row r="37" spans="2:9">
      <c r="C37" s="322" t="s">
        <v>1588</v>
      </c>
      <c r="D37" s="791">
        <v>14</v>
      </c>
      <c r="E37" s="792">
        <v>159529006.36727917</v>
      </c>
      <c r="F37" s="792">
        <v>158312026</v>
      </c>
    </row>
    <row r="38" spans="2:9">
      <c r="C38" s="322" t="s">
        <v>10</v>
      </c>
      <c r="D38" s="791">
        <v>16</v>
      </c>
      <c r="E38" s="792">
        <v>14196465.583999999</v>
      </c>
      <c r="F38" s="792">
        <v>3622977.7450000001</v>
      </c>
    </row>
    <row r="39" spans="2:9">
      <c r="C39" s="322" t="s">
        <v>11</v>
      </c>
      <c r="D39" s="791">
        <v>17</v>
      </c>
      <c r="E39" s="792">
        <v>3635317.4249999998</v>
      </c>
      <c r="F39" s="792">
        <v>2892184.7550000004</v>
      </c>
    </row>
    <row r="40" spans="2:9">
      <c r="C40" s="332" t="s">
        <v>2983</v>
      </c>
      <c r="D40" s="795"/>
      <c r="E40" s="796">
        <v>347803967.75949913</v>
      </c>
      <c r="F40" s="796">
        <v>287381193.97445023</v>
      </c>
    </row>
    <row r="41" spans="2:9">
      <c r="C41" s="332"/>
      <c r="D41" s="795"/>
      <c r="E41" s="798"/>
      <c r="F41" s="798"/>
    </row>
    <row r="42" spans="2:9">
      <c r="B42" s="332" t="s">
        <v>2984</v>
      </c>
      <c r="D42" s="795"/>
      <c r="E42" s="388"/>
      <c r="F42" s="388"/>
    </row>
    <row r="43" spans="2:9">
      <c r="C43" s="322" t="s">
        <v>3926</v>
      </c>
      <c r="D43" s="791">
        <v>13</v>
      </c>
      <c r="E43" s="792">
        <v>22192189.252949998</v>
      </c>
      <c r="F43" s="792">
        <v>28405780.758824356</v>
      </c>
    </row>
    <row r="44" spans="2:9">
      <c r="C44" s="322" t="s">
        <v>3927</v>
      </c>
      <c r="D44" s="791">
        <v>14</v>
      </c>
      <c r="E44" s="792">
        <v>244981496.11200348</v>
      </c>
      <c r="F44" s="792">
        <v>261204726.4940235</v>
      </c>
    </row>
    <row r="45" spans="2:9">
      <c r="C45" s="322" t="s">
        <v>3928</v>
      </c>
      <c r="D45" s="791">
        <v>18</v>
      </c>
      <c r="E45" s="792">
        <v>2207617.9029999999</v>
      </c>
      <c r="F45" s="792">
        <v>2207617.9029999999</v>
      </c>
    </row>
    <row r="46" spans="2:9">
      <c r="C46" s="332" t="s">
        <v>2985</v>
      </c>
      <c r="D46" s="795"/>
      <c r="E46" s="796">
        <v>269381303.26795346</v>
      </c>
      <c r="F46" s="796">
        <v>291818125.15584785</v>
      </c>
      <c r="I46" s="388"/>
    </row>
    <row r="47" spans="2:9" ht="13.5" thickBot="1">
      <c r="B47" s="1020" t="s">
        <v>2441</v>
      </c>
      <c r="C47" s="1020"/>
      <c r="D47" s="795"/>
      <c r="E47" s="706">
        <v>617185271.02745259</v>
      </c>
      <c r="F47" s="706">
        <v>579199319.13029814</v>
      </c>
    </row>
    <row r="48" spans="2:9" ht="13.5" thickTop="1"/>
    <row r="49" spans="2:9">
      <c r="B49" s="553" t="s">
        <v>97</v>
      </c>
      <c r="C49" s="553"/>
      <c r="D49" s="795"/>
      <c r="E49" s="388"/>
      <c r="F49" s="388"/>
    </row>
    <row r="50" spans="2:9">
      <c r="C50" s="322" t="s">
        <v>32</v>
      </c>
      <c r="D50" s="791">
        <v>20</v>
      </c>
      <c r="E50" s="792">
        <v>66800000</v>
      </c>
      <c r="F50" s="792">
        <v>66800000</v>
      </c>
    </row>
    <row r="51" spans="2:9">
      <c r="C51" s="322" t="s">
        <v>3472</v>
      </c>
      <c r="D51" s="791">
        <v>20</v>
      </c>
      <c r="E51" s="792">
        <v>1290000</v>
      </c>
      <c r="F51" s="792">
        <v>1290000</v>
      </c>
    </row>
    <row r="52" spans="2:9">
      <c r="C52" s="322" t="s">
        <v>13</v>
      </c>
      <c r="D52" s="791">
        <v>21</v>
      </c>
      <c r="E52" s="792">
        <v>7388500.4610000001</v>
      </c>
      <c r="F52" s="792">
        <v>4907418.9684144072</v>
      </c>
    </row>
    <row r="53" spans="2:9">
      <c r="C53" s="322" t="s">
        <v>4</v>
      </c>
      <c r="D53" s="791"/>
      <c r="E53" s="792">
        <v>0</v>
      </c>
      <c r="F53" s="792">
        <v>0</v>
      </c>
    </row>
    <row r="54" spans="2:9">
      <c r="C54" s="322" t="s">
        <v>2843</v>
      </c>
      <c r="D54" s="791">
        <v>21</v>
      </c>
      <c r="E54" s="792">
        <v>79704727.582319856</v>
      </c>
      <c r="F54" s="792">
        <v>76014551.958279565</v>
      </c>
    </row>
    <row r="55" spans="2:9">
      <c r="C55" s="322" t="s">
        <v>5</v>
      </c>
      <c r="D55" s="791">
        <v>23</v>
      </c>
      <c r="E55" s="792">
        <v>106615261.55155298</v>
      </c>
      <c r="F55" s="792">
        <v>72694496.221654534</v>
      </c>
    </row>
    <row r="56" spans="2:9">
      <c r="C56" s="322" t="s">
        <v>3454</v>
      </c>
      <c r="D56" s="791">
        <v>23</v>
      </c>
      <c r="E56" s="792">
        <v>-10442169.738515891</v>
      </c>
      <c r="F56" s="792">
        <v>47401846.8227688</v>
      </c>
    </row>
    <row r="57" spans="2:9">
      <c r="C57" s="1023" t="s">
        <v>3213</v>
      </c>
      <c r="D57" s="1023"/>
      <c r="E57" s="796">
        <v>251356319.85635701</v>
      </c>
      <c r="F57" s="796">
        <v>269108313.97111732</v>
      </c>
    </row>
    <row r="58" spans="2:9">
      <c r="C58" s="322" t="s">
        <v>3438</v>
      </c>
      <c r="D58" s="791">
        <v>24</v>
      </c>
      <c r="E58" s="801">
        <v>-3887060.4572608219</v>
      </c>
      <c r="F58" s="801">
        <v>-3723216.5228169258</v>
      </c>
    </row>
    <row r="59" spans="2:9">
      <c r="B59" s="1020" t="s">
        <v>2455</v>
      </c>
      <c r="C59" s="1020"/>
      <c r="D59" s="795"/>
      <c r="E59" s="798">
        <v>251356319.85635695</v>
      </c>
      <c r="F59" s="798">
        <v>269108313.97111732</v>
      </c>
    </row>
    <row r="60" spans="2:9" ht="13.5" thickBot="1">
      <c r="B60" s="1020" t="s">
        <v>3237</v>
      </c>
      <c r="C60" s="1020"/>
      <c r="D60" s="789"/>
      <c r="E60" s="706">
        <v>868541590.88380957</v>
      </c>
      <c r="F60" s="706">
        <v>848307633.1014154</v>
      </c>
    </row>
    <row r="61" spans="2:9" ht="13.5" outlineLevel="1" thickTop="1">
      <c r="B61" s="332"/>
      <c r="D61" s="802"/>
      <c r="E61" s="692"/>
      <c r="F61" s="692"/>
    </row>
    <row r="64" spans="2:9">
      <c r="B64" s="322" t="s">
        <v>3893</v>
      </c>
      <c r="D64" s="802"/>
      <c r="E64" s="692"/>
      <c r="F64" s="692"/>
      <c r="G64" s="803"/>
      <c r="I64" s="699"/>
    </row>
    <row r="65" spans="2:10">
      <c r="B65" s="332"/>
      <c r="D65" s="802"/>
      <c r="E65" s="698"/>
      <c r="F65" s="698"/>
    </row>
    <row r="66" spans="2:10">
      <c r="B66" s="332"/>
      <c r="D66" s="802"/>
      <c r="E66" s="415"/>
      <c r="F66" s="804"/>
    </row>
    <row r="67" spans="2:10">
      <c r="B67" s="332"/>
      <c r="D67" s="802"/>
      <c r="E67" s="415"/>
      <c r="F67" s="804"/>
    </row>
    <row r="68" spans="2:10">
      <c r="B68" s="332"/>
      <c r="C68" s="699"/>
      <c r="D68" s="805"/>
      <c r="I68" s="806"/>
      <c r="J68" s="806"/>
    </row>
    <row r="69" spans="2:10">
      <c r="B69" s="332"/>
      <c r="C69" s="336" t="s">
        <v>2986</v>
      </c>
      <c r="D69" s="487"/>
      <c r="F69" s="1016" t="s">
        <v>2987</v>
      </c>
      <c r="G69" s="1016"/>
    </row>
    <row r="70" spans="2:10">
      <c r="C70" s="488" t="s">
        <v>2748</v>
      </c>
      <c r="D70" s="487"/>
      <c r="F70" s="1016" t="s">
        <v>2749</v>
      </c>
      <c r="G70" s="1016"/>
    </row>
    <row r="71" spans="2:10">
      <c r="B71" s="807"/>
      <c r="C71" s="336" t="s">
        <v>161</v>
      </c>
      <c r="D71" s="487"/>
      <c r="F71" s="1017" t="s">
        <v>162</v>
      </c>
      <c r="G71" s="1017"/>
      <c r="H71" s="699"/>
    </row>
    <row r="72" spans="2:10">
      <c r="B72" s="808"/>
      <c r="D72" s="487"/>
      <c r="F72" s="1018"/>
      <c r="G72" s="1018"/>
    </row>
    <row r="73" spans="2:10">
      <c r="D73" s="352"/>
      <c r="E73" s="412"/>
    </row>
    <row r="74" spans="2:10">
      <c r="D74" s="352"/>
      <c r="E74" s="332"/>
    </row>
    <row r="75" spans="2:10">
      <c r="D75" s="352"/>
      <c r="E75" s="332"/>
    </row>
    <row r="76" spans="2:10">
      <c r="D76" s="809"/>
      <c r="E76" s="1019"/>
      <c r="F76" s="1019"/>
    </row>
    <row r="77" spans="2:10">
      <c r="B77" s="332"/>
      <c r="C77" s="332"/>
      <c r="D77" s="352"/>
      <c r="E77" s="1018"/>
      <c r="F77" s="1018"/>
    </row>
    <row r="78" spans="2:10" s="332" customFormat="1">
      <c r="B78" s="1020"/>
      <c r="C78" s="1020"/>
      <c r="D78" s="352"/>
      <c r="G78" s="600"/>
    </row>
    <row r="79" spans="2:10">
      <c r="C79" s="790"/>
      <c r="D79" s="809"/>
      <c r="E79" s="487"/>
    </row>
    <row r="80" spans="2:10">
      <c r="C80" s="811"/>
      <c r="D80" s="352"/>
      <c r="E80" s="332"/>
    </row>
    <row r="81" spans="3:5">
      <c r="D81" s="812"/>
      <c r="E81" s="813"/>
    </row>
    <row r="82" spans="3:5">
      <c r="D82" s="812"/>
      <c r="E82" s="813"/>
    </row>
    <row r="83" spans="3:5">
      <c r="D83" s="812"/>
      <c r="E83" s="813"/>
    </row>
    <row r="84" spans="3:5">
      <c r="D84" s="812"/>
      <c r="E84" s="813"/>
    </row>
    <row r="85" spans="3:5">
      <c r="D85" s="812"/>
      <c r="E85" s="813"/>
    </row>
    <row r="86" spans="3:5">
      <c r="D86" s="809"/>
    </row>
    <row r="87" spans="3:5">
      <c r="C87" s="790"/>
      <c r="D87" s="809"/>
    </row>
    <row r="88" spans="3:5">
      <c r="C88" s="811"/>
      <c r="D88" s="352"/>
      <c r="E88" s="332"/>
    </row>
    <row r="89" spans="3:5">
      <c r="D89" s="332"/>
      <c r="E89" s="332"/>
    </row>
  </sheetData>
  <mergeCells count="19">
    <mergeCell ref="F69:G69"/>
    <mergeCell ref="B7:F7"/>
    <mergeCell ref="B8:F8"/>
    <mergeCell ref="B9:F9"/>
    <mergeCell ref="B10:F10"/>
    <mergeCell ref="B11:F11"/>
    <mergeCell ref="B15:C15"/>
    <mergeCell ref="C57:D57"/>
    <mergeCell ref="B78:C78"/>
    <mergeCell ref="B32:C32"/>
    <mergeCell ref="B34:C34"/>
    <mergeCell ref="B47:C47"/>
    <mergeCell ref="B59:C59"/>
    <mergeCell ref="B60:C60"/>
    <mergeCell ref="F70:G70"/>
    <mergeCell ref="F71:G71"/>
    <mergeCell ref="F72:G72"/>
    <mergeCell ref="E76:F76"/>
    <mergeCell ref="E77:F77"/>
  </mergeCells>
  <hyperlinks>
    <hyperlink ref="D2" location="Indice!A1" display="Indice"/>
    <hyperlink ref="D17" location="'N3'!A1" display="'N3'!A1"/>
    <hyperlink ref="D18" location="'N5'!A1" display="'N5'!A1"/>
    <hyperlink ref="D19" location="'N6'!A1" display="'N6'!A1"/>
    <hyperlink ref="D20" location="'N7'!A1" display="'N7'!A1"/>
    <hyperlink ref="D25" location="'N5'!A1" display="'N5'!A1"/>
    <hyperlink ref="D26" location="'N6'!A1" display="'N6'!A1"/>
    <hyperlink ref="D28" location="'N8'!A1" display="'N8'!A1"/>
    <hyperlink ref="D29" location="'N9'!A1" display="'N9'!A1"/>
    <hyperlink ref="D30" location="'N11'!A1" display="'N11'!A1"/>
    <hyperlink ref="D36" location="'N13'!A1" display="'N13'!A1"/>
    <hyperlink ref="D37" location="'N14'!A1" display="'N14'!A1"/>
    <hyperlink ref="D38" location="'N16'!A1" display="'N16'!A1"/>
    <hyperlink ref="D39" location="'N17'!A1" display="'N17'!A1"/>
    <hyperlink ref="D43" location="'N13'!A1" display="'N13'!A1"/>
    <hyperlink ref="D44" location="'N14'!A1" display="'N14'!A1"/>
    <hyperlink ref="D45" location="'N18'!A1" display="'N18'!A1"/>
    <hyperlink ref="D50" location="'N20'!A1" display="'N20'!A1"/>
    <hyperlink ref="D52" location="'N21'!A1" display="'N21'!A1"/>
    <hyperlink ref="D54" location="'N21'!A1" display="'N21'!A1"/>
    <hyperlink ref="D55" location="'N23'!A1" display="'N23'!A1"/>
    <hyperlink ref="D56" location="'N23'!A1" display="'N23'!A1"/>
    <hyperlink ref="D58" location="'N24'!A1" display="'N24'!A1"/>
    <hyperlink ref="D27" location="'N7'!A1" display="'N7'!A1"/>
    <hyperlink ref="D51" location="'N20'!A1" display="'N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9"/>
  <sheetViews>
    <sheetView showGridLines="0" zoomScaleNormal="100" zoomScaleSheetLayoutView="90" workbookViewId="0">
      <selection activeCell="G20" sqref="G20"/>
    </sheetView>
  </sheetViews>
  <sheetFormatPr baseColWidth="10" defaultColWidth="11.42578125" defaultRowHeight="12.75"/>
  <cols>
    <col min="1" max="1" width="3.7109375" style="144" customWidth="1"/>
    <col min="2" max="2" width="49.28515625" style="144" customWidth="1"/>
    <col min="3" max="3" width="11.7109375" style="458" customWidth="1"/>
    <col min="4" max="5" width="15.5703125" style="457" customWidth="1"/>
    <col min="6" max="6" width="14.5703125" style="144" bestFit="1" customWidth="1"/>
    <col min="7" max="16384" width="11.42578125" style="144"/>
  </cols>
  <sheetData>
    <row r="2" spans="2:11">
      <c r="C2" s="456" t="s">
        <v>2921</v>
      </c>
    </row>
    <row r="5" spans="2:11">
      <c r="B5" s="144" t="s">
        <v>6</v>
      </c>
    </row>
    <row r="8" spans="2:11">
      <c r="B8" s="1022" t="s">
        <v>2976</v>
      </c>
      <c r="C8" s="1022"/>
      <c r="D8" s="1022"/>
      <c r="E8" s="1022"/>
      <c r="F8" s="332"/>
    </row>
    <row r="9" spans="2:11">
      <c r="B9" s="1022" t="s">
        <v>3412</v>
      </c>
      <c r="C9" s="1022"/>
      <c r="D9" s="1022"/>
      <c r="E9" s="1022"/>
    </row>
    <row r="10" spans="2:11">
      <c r="B10" s="1022" t="s">
        <v>3963</v>
      </c>
      <c r="C10" s="1022"/>
      <c r="D10" s="1022"/>
      <c r="E10" s="1022"/>
      <c r="F10" s="332"/>
    </row>
    <row r="11" spans="2:11">
      <c r="B11" s="1016" t="s">
        <v>3964</v>
      </c>
      <c r="C11" s="1016"/>
      <c r="D11" s="1016"/>
      <c r="E11" s="1016"/>
      <c r="F11" s="322"/>
    </row>
    <row r="12" spans="2:11">
      <c r="B12" s="1025" t="s">
        <v>2990</v>
      </c>
      <c r="C12" s="1025"/>
      <c r="D12" s="1025"/>
      <c r="E12" s="1025"/>
    </row>
    <row r="13" spans="2:11">
      <c r="B13" s="459"/>
      <c r="C13" s="460"/>
      <c r="D13" s="461"/>
    </row>
    <row r="14" spans="2:11">
      <c r="B14" s="459"/>
      <c r="C14" s="460"/>
      <c r="D14" s="461"/>
    </row>
    <row r="15" spans="2:11">
      <c r="B15" s="462"/>
      <c r="C15" s="463" t="s">
        <v>23</v>
      </c>
      <c r="D15" s="464">
        <v>45473</v>
      </c>
      <c r="E15" s="464">
        <v>45107</v>
      </c>
      <c r="F15" s="466"/>
    </row>
    <row r="16" spans="2:11">
      <c r="B16" s="144" t="s">
        <v>9</v>
      </c>
      <c r="C16" s="467">
        <v>25</v>
      </c>
      <c r="D16" s="469">
        <v>255930374.19800001</v>
      </c>
      <c r="E16" s="469">
        <v>316398579.74299997</v>
      </c>
      <c r="F16" s="364"/>
      <c r="H16" s="470"/>
      <c r="I16" s="470"/>
      <c r="J16" s="470"/>
      <c r="K16" s="470"/>
    </row>
    <row r="17" spans="2:11">
      <c r="B17" s="144" t="s">
        <v>20</v>
      </c>
      <c r="C17" s="467">
        <v>26</v>
      </c>
      <c r="D17" s="469">
        <v>-234767605.23381472</v>
      </c>
      <c r="E17" s="469">
        <v>-206922968.85023901</v>
      </c>
      <c r="F17" s="364"/>
      <c r="K17" s="470"/>
    </row>
    <row r="18" spans="2:11">
      <c r="B18" s="332" t="s">
        <v>2856</v>
      </c>
      <c r="C18" s="467"/>
      <c r="D18" s="472">
        <v>21162768.964185297</v>
      </c>
      <c r="E18" s="472">
        <v>109475611.39276087</v>
      </c>
      <c r="F18" s="473"/>
      <c r="K18" s="470"/>
    </row>
    <row r="19" spans="2:11">
      <c r="B19" s="144" t="s">
        <v>2967</v>
      </c>
      <c r="C19" s="467">
        <v>27</v>
      </c>
      <c r="D19" s="469">
        <v>-25873792.637661681</v>
      </c>
      <c r="E19" s="469">
        <v>-20479014.047608476</v>
      </c>
      <c r="F19" s="364"/>
      <c r="K19" s="470"/>
    </row>
    <row r="20" spans="2:11">
      <c r="B20" s="144" t="s">
        <v>41</v>
      </c>
      <c r="C20" s="467">
        <v>28</v>
      </c>
      <c r="D20" s="469">
        <v>8369410.9780000001</v>
      </c>
      <c r="E20" s="469">
        <v>8270341.9900000002</v>
      </c>
      <c r="F20" s="364"/>
      <c r="K20" s="470"/>
    </row>
    <row r="21" spans="2:11">
      <c r="B21" s="332" t="s">
        <v>2857</v>
      </c>
      <c r="C21" s="467"/>
      <c r="D21" s="471">
        <v>3658386.804523617</v>
      </c>
      <c r="E21" s="471">
        <v>97266939.335152403</v>
      </c>
      <c r="F21" s="466"/>
      <c r="K21" s="470"/>
    </row>
    <row r="22" spans="2:11">
      <c r="B22" s="144" t="s">
        <v>4003</v>
      </c>
      <c r="C22" s="467">
        <v>29</v>
      </c>
      <c r="D22" s="469">
        <v>-19754439.4840395</v>
      </c>
      <c r="E22" s="469">
        <v>-19755297.497421626</v>
      </c>
      <c r="F22" s="364"/>
      <c r="K22" s="470"/>
    </row>
    <row r="23" spans="2:11">
      <c r="B23" s="332" t="s">
        <v>3213</v>
      </c>
      <c r="C23" s="467"/>
      <c r="D23" s="474">
        <v>-16096052.179515865</v>
      </c>
      <c r="E23" s="474">
        <v>77511641.837730765</v>
      </c>
      <c r="F23" s="364"/>
      <c r="K23" s="470"/>
    </row>
    <row r="24" spans="2:11">
      <c r="B24" s="144" t="s">
        <v>3442</v>
      </c>
      <c r="C24" s="467">
        <v>30</v>
      </c>
      <c r="D24" s="469">
        <v>4939431.4800000004</v>
      </c>
      <c r="E24" s="469">
        <v>317266.68699999998</v>
      </c>
      <c r="F24" s="364"/>
      <c r="K24" s="470"/>
    </row>
    <row r="25" spans="2:11">
      <c r="B25" s="475" t="s">
        <v>2853</v>
      </c>
      <c r="C25" s="467"/>
      <c r="D25" s="471">
        <v>-11156620.699515864</v>
      </c>
      <c r="E25" s="471">
        <v>77828908.524730772</v>
      </c>
      <c r="F25" s="466"/>
      <c r="K25" s="470"/>
    </row>
    <row r="26" spans="2:11">
      <c r="B26" s="144" t="s">
        <v>7</v>
      </c>
      <c r="C26" s="467">
        <v>32</v>
      </c>
      <c r="D26" s="469">
        <v>0</v>
      </c>
      <c r="E26" s="469">
        <v>0</v>
      </c>
      <c r="F26" s="364"/>
      <c r="K26" s="470"/>
    </row>
    <row r="27" spans="2:11">
      <c r="B27" s="332" t="s">
        <v>2854</v>
      </c>
      <c r="C27" s="467"/>
      <c r="D27" s="472">
        <v>-11156620.699515864</v>
      </c>
      <c r="E27" s="472">
        <v>77828908.524730772</v>
      </c>
      <c r="F27" s="466"/>
      <c r="G27" s="466"/>
      <c r="K27" s="470"/>
    </row>
    <row r="28" spans="2:11">
      <c r="B28" s="144" t="s">
        <v>2855</v>
      </c>
      <c r="C28" s="467">
        <v>33</v>
      </c>
      <c r="D28" s="469">
        <v>714450.96100000001</v>
      </c>
      <c r="E28" s="469">
        <v>-21142.240000000002</v>
      </c>
      <c r="F28" s="466"/>
      <c r="G28" s="466"/>
      <c r="K28" s="470"/>
    </row>
    <row r="29" spans="2:11" ht="13.5" thickBot="1">
      <c r="B29" s="193" t="s">
        <v>2991</v>
      </c>
      <c r="C29" s="467"/>
      <c r="D29" s="476">
        <v>-10442169.738515865</v>
      </c>
      <c r="E29" s="476">
        <v>77807767.284730777</v>
      </c>
      <c r="F29" s="466"/>
      <c r="G29" s="466"/>
      <c r="K29" s="470"/>
    </row>
    <row r="30" spans="2:11" ht="13.5" thickTop="1">
      <c r="B30" s="193"/>
      <c r="C30" s="467"/>
      <c r="D30" s="477"/>
      <c r="E30" s="478"/>
      <c r="F30" s="466"/>
      <c r="G30" s="466"/>
      <c r="K30" s="470"/>
    </row>
    <row r="31" spans="2:11">
      <c r="B31" s="479" t="s">
        <v>3449</v>
      </c>
      <c r="C31" s="467"/>
      <c r="D31" s="477"/>
      <c r="E31" s="478"/>
      <c r="F31" s="466"/>
      <c r="G31" s="466"/>
      <c r="K31" s="470"/>
    </row>
    <row r="32" spans="2:11">
      <c r="B32" s="144" t="s">
        <v>3450</v>
      </c>
      <c r="C32" s="467"/>
      <c r="D32" s="468">
        <v>-10278326.804071968</v>
      </c>
      <c r="E32" s="468">
        <v>78268011.146561489</v>
      </c>
      <c r="F32" s="466"/>
      <c r="G32" s="466"/>
      <c r="K32" s="470"/>
    </row>
    <row r="33" spans="2:11">
      <c r="B33" s="144" t="s">
        <v>3451</v>
      </c>
      <c r="C33" s="467">
        <v>31</v>
      </c>
      <c r="D33" s="469">
        <v>-163842.9344438964</v>
      </c>
      <c r="E33" s="469">
        <v>-460243.86183071363</v>
      </c>
      <c r="F33" s="466"/>
      <c r="G33" s="466"/>
      <c r="K33" s="470"/>
    </row>
    <row r="34" spans="2:11">
      <c r="B34" s="193"/>
      <c r="C34" s="467"/>
      <c r="D34" s="480"/>
      <c r="E34" s="480"/>
      <c r="F34" s="466"/>
      <c r="G34" s="466"/>
    </row>
    <row r="35" spans="2:11">
      <c r="B35" s="193" t="s">
        <v>3452</v>
      </c>
      <c r="C35" s="467">
        <v>35</v>
      </c>
      <c r="D35" s="481">
        <v>-162.44819132725365</v>
      </c>
      <c r="E35" s="481">
        <v>1210.4506422640134</v>
      </c>
      <c r="F35" s="482"/>
    </row>
    <row r="36" spans="2:11">
      <c r="B36" s="332"/>
      <c r="C36" s="483"/>
      <c r="D36" s="484"/>
      <c r="E36" s="484"/>
    </row>
    <row r="37" spans="2:11">
      <c r="B37" s="322" t="s">
        <v>3893</v>
      </c>
      <c r="C37" s="485"/>
      <c r="D37" s="486"/>
      <c r="E37" s="486"/>
    </row>
    <row r="39" spans="2:11">
      <c r="F39" s="482"/>
    </row>
    <row r="41" spans="2:11">
      <c r="C41" s="487"/>
    </row>
    <row r="42" spans="2:11">
      <c r="B42" s="336" t="s">
        <v>2992</v>
      </c>
      <c r="C42" s="487"/>
      <c r="E42" s="1016" t="s">
        <v>2987</v>
      </c>
      <c r="F42" s="1016"/>
    </row>
    <row r="43" spans="2:11">
      <c r="B43" s="488" t="s">
        <v>2748</v>
      </c>
      <c r="C43" s="487"/>
      <c r="D43" s="489"/>
      <c r="E43" s="1016" t="s">
        <v>2749</v>
      </c>
      <c r="F43" s="1016"/>
    </row>
    <row r="44" spans="2:11">
      <c r="B44" s="336" t="s">
        <v>161</v>
      </c>
      <c r="C44" s="487"/>
      <c r="E44" s="1017" t="s">
        <v>162</v>
      </c>
      <c r="F44" s="1017"/>
    </row>
    <row r="45" spans="2:11">
      <c r="C45" s="487"/>
    </row>
    <row r="49" spans="2:5">
      <c r="B49" s="252"/>
      <c r="D49" s="1024"/>
      <c r="E49" s="1024"/>
    </row>
  </sheetData>
  <mergeCells count="9">
    <mergeCell ref="E43:F43"/>
    <mergeCell ref="E44:F44"/>
    <mergeCell ref="D49:E49"/>
    <mergeCell ref="B8:E8"/>
    <mergeCell ref="B9:E9"/>
    <mergeCell ref="B10:E10"/>
    <mergeCell ref="B11:E11"/>
    <mergeCell ref="B12:E12"/>
    <mergeCell ref="E42:F42"/>
  </mergeCells>
  <hyperlinks>
    <hyperlink ref="C2" location="Indice!A1" display="Indice"/>
    <hyperlink ref="C16" location="'N25'!A1" display="'N25'!A1"/>
    <hyperlink ref="C17" location="'N26'!A1" display="'N26'!A1"/>
    <hyperlink ref="C19" location="'N27'!A1" display="'N27'!A1"/>
    <hyperlink ref="C22" location="'N29'!A1" display="'N29'!A1"/>
    <hyperlink ref="C26" location="'N32'!A1" display="'N32'!A1"/>
    <hyperlink ref="C28" location="'N33'!A1" display="'N33'!A1"/>
    <hyperlink ref="C35" location="'N35'!A1" display="'N35'!A1"/>
    <hyperlink ref="C20" location="'N28'!A1" display="'N28'!A1"/>
    <hyperlink ref="C24" location="'N30'!A1" display="'N30'!A1"/>
    <hyperlink ref="C33" location="'N31'!A1" display="'N31'!A1"/>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51"/>
  <sheetViews>
    <sheetView showGridLines="0" zoomScaleNormal="100" zoomScaleSheetLayoutView="80" workbookViewId="0">
      <selection activeCell="T8" sqref="T8"/>
    </sheetView>
  </sheetViews>
  <sheetFormatPr baseColWidth="10" defaultColWidth="11.42578125" defaultRowHeight="12.75"/>
  <cols>
    <col min="1" max="1" width="6.28515625" style="322" customWidth="1"/>
    <col min="2" max="2" width="36.28515625" style="322" customWidth="1"/>
    <col min="3" max="3" width="0.7109375" style="322" customWidth="1"/>
    <col min="4" max="4" width="16.42578125" style="790" customWidth="1"/>
    <col min="5" max="5" width="1.28515625" style="714" customWidth="1"/>
    <col min="6" max="6" width="14.140625" style="714" customWidth="1"/>
    <col min="7" max="7" width="1" style="714" customWidth="1"/>
    <col min="8" max="8" width="8.42578125" style="790" customWidth="1"/>
    <col min="9" max="9" width="1.28515625" style="790" customWidth="1"/>
    <col min="10" max="10" width="12.7109375" style="790" customWidth="1"/>
    <col min="11" max="11" width="1.7109375" style="790" customWidth="1"/>
    <col min="12" max="12" width="14.42578125" style="790" customWidth="1"/>
    <col min="13" max="13" width="1" style="714" customWidth="1"/>
    <col min="14" max="14" width="12.7109375" style="714" customWidth="1"/>
    <col min="15" max="15" width="1" style="714" customWidth="1"/>
    <col min="16" max="16" width="12.7109375" style="815" customWidth="1"/>
    <col min="17" max="17" width="2.28515625" style="322" customWidth="1"/>
    <col min="18" max="18" width="12.28515625" style="322" bestFit="1" customWidth="1"/>
    <col min="19" max="19" width="3.7109375" style="322" customWidth="1"/>
    <col min="20" max="16384" width="11.42578125" style="322"/>
  </cols>
  <sheetData>
    <row r="2" spans="2:18" ht="15">
      <c r="H2" s="814" t="s">
        <v>2921</v>
      </c>
      <c r="I2" s="814"/>
      <c r="L2" s="322"/>
    </row>
    <row r="4" spans="2:18">
      <c r="J4" s="332"/>
      <c r="K4" s="332"/>
    </row>
    <row r="5" spans="2:18">
      <c r="J5" s="332"/>
      <c r="K5" s="332"/>
    </row>
    <row r="6" spans="2:18">
      <c r="J6" s="332"/>
      <c r="K6" s="332"/>
    </row>
    <row r="7" spans="2:18">
      <c r="B7" s="1021" t="s">
        <v>2976</v>
      </c>
      <c r="C7" s="1021"/>
      <c r="D7" s="1021"/>
      <c r="E7" s="1021"/>
      <c r="F7" s="332"/>
      <c r="G7" s="332"/>
      <c r="H7" s="332"/>
      <c r="I7" s="332"/>
      <c r="J7" s="332"/>
      <c r="K7" s="332"/>
      <c r="L7" s="332"/>
      <c r="M7" s="332"/>
      <c r="N7" s="332"/>
      <c r="O7" s="332"/>
    </row>
    <row r="8" spans="2:18">
      <c r="B8" s="332" t="s">
        <v>3413</v>
      </c>
      <c r="C8" s="332"/>
      <c r="D8" s="332"/>
      <c r="E8" s="332"/>
      <c r="F8" s="332"/>
      <c r="G8" s="332"/>
      <c r="H8" s="332"/>
      <c r="I8" s="332"/>
      <c r="J8" s="332"/>
      <c r="K8" s="332"/>
      <c r="L8" s="332"/>
      <c r="M8" s="332"/>
      <c r="N8" s="332"/>
      <c r="O8" s="332"/>
    </row>
    <row r="9" spans="2:18">
      <c r="B9" s="332" t="s">
        <v>3963</v>
      </c>
      <c r="C9" s="332"/>
      <c r="D9" s="332"/>
      <c r="E9" s="332"/>
      <c r="F9" s="332"/>
      <c r="G9" s="332"/>
      <c r="H9" s="332"/>
      <c r="I9" s="332"/>
      <c r="J9" s="332"/>
      <c r="K9" s="332"/>
      <c r="L9" s="332"/>
      <c r="M9" s="332"/>
      <c r="N9" s="332"/>
      <c r="O9" s="332"/>
    </row>
    <row r="10" spans="2:18">
      <c r="B10" s="322" t="s">
        <v>3964</v>
      </c>
      <c r="D10" s="322"/>
      <c r="E10" s="322"/>
      <c r="F10" s="322"/>
      <c r="G10" s="322"/>
      <c r="H10" s="322"/>
      <c r="I10" s="322"/>
      <c r="J10" s="322"/>
      <c r="K10" s="322"/>
      <c r="L10" s="322"/>
      <c r="M10" s="322"/>
      <c r="N10" s="322"/>
      <c r="O10" s="322"/>
    </row>
    <row r="11" spans="2:18">
      <c r="B11" s="322" t="s">
        <v>2977</v>
      </c>
      <c r="D11" s="322"/>
      <c r="E11" s="322"/>
      <c r="F11" s="322"/>
      <c r="G11" s="322"/>
      <c r="H11" s="322"/>
      <c r="I11" s="322"/>
      <c r="O11" s="322"/>
    </row>
    <row r="12" spans="2:18">
      <c r="B12" s="336"/>
      <c r="C12" s="336"/>
      <c r="D12" s="336"/>
      <c r="E12" s="336"/>
      <c r="F12" s="816"/>
      <c r="G12" s="336"/>
      <c r="H12" s="336"/>
      <c r="I12" s="336"/>
      <c r="J12" s="336"/>
      <c r="K12" s="336"/>
      <c r="L12" s="336"/>
      <c r="M12" s="336"/>
      <c r="N12" s="336"/>
      <c r="O12" s="336"/>
    </row>
    <row r="13" spans="2:18" ht="13.5" customHeight="1">
      <c r="B13" s="487"/>
      <c r="C13" s="487"/>
      <c r="D13" s="1026" t="s">
        <v>3892</v>
      </c>
      <c r="E13" s="1027"/>
      <c r="F13" s="1028"/>
      <c r="G13" s="322"/>
      <c r="H13" s="322"/>
      <c r="I13" s="322"/>
      <c r="J13" s="1026" t="s">
        <v>3238</v>
      </c>
      <c r="K13" s="1027"/>
      <c r="L13" s="1027"/>
      <c r="M13" s="1027"/>
      <c r="N13" s="1028"/>
      <c r="O13" s="336"/>
      <c r="P13" s="817"/>
    </row>
    <row r="14" spans="2:18" s="336" customFormat="1" ht="35.25" customHeight="1">
      <c r="B14" s="818"/>
      <c r="D14" s="819" t="s">
        <v>3019</v>
      </c>
      <c r="E14" s="488"/>
      <c r="F14" s="819" t="s">
        <v>3472</v>
      </c>
      <c r="H14" s="820" t="s">
        <v>3239</v>
      </c>
      <c r="I14" s="488"/>
      <c r="J14" s="821" t="s">
        <v>13</v>
      </c>
      <c r="K14" s="488"/>
      <c r="L14" s="821" t="s">
        <v>3020</v>
      </c>
      <c r="M14" s="488"/>
      <c r="N14" s="821" t="s">
        <v>1635</v>
      </c>
      <c r="O14" s="488"/>
      <c r="P14" s="822" t="s">
        <v>3201</v>
      </c>
      <c r="Q14" s="488"/>
      <c r="R14" s="823" t="s">
        <v>0</v>
      </c>
    </row>
    <row r="15" spans="2:18" ht="6.75" customHeight="1">
      <c r="D15" s="824"/>
      <c r="F15" s="824"/>
      <c r="H15" s="825"/>
      <c r="I15" s="714"/>
      <c r="J15" s="825"/>
      <c r="K15" s="825"/>
      <c r="L15" s="825"/>
      <c r="M15" s="825"/>
      <c r="N15" s="825"/>
      <c r="P15" s="826"/>
      <c r="Q15" s="827"/>
      <c r="R15" s="824"/>
    </row>
    <row r="16" spans="2:18" ht="14.25" thickBot="1">
      <c r="B16" s="683" t="s">
        <v>3902</v>
      </c>
      <c r="C16" s="332"/>
      <c r="D16" s="828">
        <v>66800000</v>
      </c>
      <c r="F16" s="828">
        <v>0.44900000002235174</v>
      </c>
      <c r="H16" s="829">
        <v>0</v>
      </c>
      <c r="I16" s="714"/>
      <c r="J16" s="828">
        <v>4459017.8540000003</v>
      </c>
      <c r="K16" s="828"/>
      <c r="L16" s="828">
        <v>81669973.921799973</v>
      </c>
      <c r="M16" s="828"/>
      <c r="N16" s="828">
        <v>73142897.336206377</v>
      </c>
      <c r="P16" s="842">
        <v>-3262972.6609862121</v>
      </c>
      <c r="Q16" s="714"/>
      <c r="R16" s="828">
        <v>226071889.56100637</v>
      </c>
    </row>
    <row r="17" spans="2:18" ht="14.25" thickTop="1">
      <c r="B17" s="683"/>
      <c r="C17" s="332"/>
      <c r="D17" s="830"/>
      <c r="F17" s="830"/>
      <c r="H17" s="830"/>
      <c r="I17" s="714"/>
      <c r="J17" s="830"/>
      <c r="K17" s="830"/>
      <c r="L17" s="830"/>
      <c r="M17" s="830"/>
      <c r="N17" s="830"/>
      <c r="P17" s="831"/>
      <c r="Q17" s="714"/>
      <c r="R17" s="830"/>
    </row>
    <row r="18" spans="2:18">
      <c r="B18" s="322" t="s">
        <v>3903</v>
      </c>
      <c r="D18" s="469">
        <v>0</v>
      </c>
      <c r="E18" s="469">
        <v>0</v>
      </c>
      <c r="F18" s="469">
        <v>0</v>
      </c>
      <c r="G18" s="469">
        <v>0</v>
      </c>
      <c r="H18" s="469">
        <v>0</v>
      </c>
      <c r="I18" s="469">
        <v>0</v>
      </c>
      <c r="J18" s="469">
        <v>0</v>
      </c>
      <c r="K18" s="469"/>
      <c r="L18" s="469">
        <v>0</v>
      </c>
      <c r="M18" s="469">
        <v>0</v>
      </c>
      <c r="N18" s="469">
        <v>13635507.338947395</v>
      </c>
      <c r="O18" s="469">
        <v>0</v>
      </c>
      <c r="P18" s="837">
        <v>0</v>
      </c>
      <c r="Q18" s="469"/>
      <c r="R18" s="469">
        <v>13635507.338947395</v>
      </c>
    </row>
    <row r="19" spans="2:18">
      <c r="B19" s="726" t="s">
        <v>3904</v>
      </c>
      <c r="D19" s="469">
        <v>0</v>
      </c>
      <c r="E19" s="469">
        <v>0</v>
      </c>
      <c r="F19" s="469">
        <v>0</v>
      </c>
      <c r="G19" s="469">
        <v>0</v>
      </c>
      <c r="H19" s="469">
        <v>0</v>
      </c>
      <c r="I19" s="469">
        <v>0</v>
      </c>
      <c r="J19" s="469">
        <v>0</v>
      </c>
      <c r="K19" s="832"/>
      <c r="L19" s="469">
        <v>0</v>
      </c>
      <c r="M19" s="469">
        <v>0</v>
      </c>
      <c r="N19" s="469">
        <v>-13635507.338947395</v>
      </c>
      <c r="O19" s="469">
        <v>0</v>
      </c>
      <c r="P19" s="837">
        <v>0</v>
      </c>
      <c r="Q19" s="469"/>
      <c r="R19" s="469">
        <v>-13635507.338947395</v>
      </c>
    </row>
    <row r="20" spans="2:18">
      <c r="B20" s="549" t="s">
        <v>2843</v>
      </c>
      <c r="D20" s="469">
        <v>0</v>
      </c>
      <c r="E20" s="469">
        <v>0</v>
      </c>
      <c r="F20" s="469">
        <v>0</v>
      </c>
      <c r="G20" s="469">
        <v>0</v>
      </c>
      <c r="H20" s="469">
        <v>0</v>
      </c>
      <c r="I20" s="469">
        <v>0</v>
      </c>
      <c r="J20" s="469">
        <v>0</v>
      </c>
      <c r="K20" s="832"/>
      <c r="L20" s="469">
        <v>53418.093414207455</v>
      </c>
      <c r="M20" s="469">
        <v>0</v>
      </c>
      <c r="N20" s="469">
        <v>0</v>
      </c>
      <c r="O20" s="469">
        <v>0</v>
      </c>
      <c r="P20" s="837">
        <v>0</v>
      </c>
      <c r="Q20" s="469"/>
      <c r="R20" s="469">
        <v>53418.093414207455</v>
      </c>
    </row>
    <row r="21" spans="2:18">
      <c r="B21" s="322" t="s">
        <v>4016</v>
      </c>
      <c r="D21" s="469">
        <v>0</v>
      </c>
      <c r="E21" s="469">
        <v>0</v>
      </c>
      <c r="F21" s="469">
        <v>0</v>
      </c>
      <c r="G21" s="469">
        <v>0</v>
      </c>
      <c r="H21" s="469">
        <v>0</v>
      </c>
      <c r="I21" s="469">
        <v>0</v>
      </c>
      <c r="J21" s="469">
        <v>0</v>
      </c>
      <c r="K21" s="832"/>
      <c r="L21" s="469">
        <v>0</v>
      </c>
      <c r="M21" s="469">
        <v>0</v>
      </c>
      <c r="N21" s="469">
        <f>77807767.2847308-0.5</f>
        <v>77807766.784730807</v>
      </c>
      <c r="O21" s="469">
        <v>0</v>
      </c>
      <c r="P21" s="837">
        <v>0</v>
      </c>
      <c r="Q21" s="469"/>
      <c r="R21" s="469">
        <v>77807767.284730807</v>
      </c>
    </row>
    <row r="22" spans="2:18">
      <c r="F22" s="790"/>
      <c r="I22" s="714"/>
      <c r="M22" s="790"/>
      <c r="N22" s="790"/>
      <c r="P22" s="833"/>
      <c r="Q22" s="714"/>
      <c r="R22" s="469"/>
    </row>
    <row r="23" spans="2:18" ht="14.25" thickBot="1">
      <c r="B23" s="683" t="s">
        <v>3966</v>
      </c>
      <c r="D23" s="828">
        <v>66800000</v>
      </c>
      <c r="E23" s="469"/>
      <c r="F23" s="828">
        <v>0.44900000002235174</v>
      </c>
      <c r="H23" s="829">
        <v>0</v>
      </c>
      <c r="I23" s="469"/>
      <c r="J23" s="828">
        <v>4459017.8540000003</v>
      </c>
      <c r="K23" s="469"/>
      <c r="L23" s="828">
        <v>81723392.015214175</v>
      </c>
      <c r="M23" s="469"/>
      <c r="N23" s="828">
        <f>SUM(N16:N22)</f>
        <v>150950664.12093717</v>
      </c>
      <c r="O23" s="469"/>
      <c r="P23" s="842">
        <v>-3262972.6609862121</v>
      </c>
      <c r="Q23" s="469"/>
      <c r="R23" s="828">
        <v>303933074.93915141</v>
      </c>
    </row>
    <row r="24" spans="2:18" ht="14.25" thickTop="1">
      <c r="B24" s="683"/>
      <c r="C24" s="332"/>
      <c r="D24" s="834"/>
      <c r="F24" s="834"/>
      <c r="H24" s="834"/>
      <c r="I24" s="714"/>
      <c r="J24" s="834"/>
      <c r="K24" s="834"/>
      <c r="L24" s="834"/>
      <c r="M24" s="834"/>
      <c r="N24" s="834"/>
      <c r="P24" s="835"/>
      <c r="Q24" s="714"/>
      <c r="R24" s="834"/>
    </row>
    <row r="25" spans="2:18">
      <c r="B25" s="726" t="s">
        <v>13</v>
      </c>
      <c r="D25" s="469">
        <v>0</v>
      </c>
      <c r="E25" s="469">
        <v>0</v>
      </c>
      <c r="F25" s="469">
        <v>0</v>
      </c>
      <c r="G25" s="469">
        <v>0</v>
      </c>
      <c r="H25" s="469">
        <v>0</v>
      </c>
      <c r="I25" s="469">
        <v>0</v>
      </c>
      <c r="J25" s="469">
        <v>448401.11439999926</v>
      </c>
      <c r="K25" s="469"/>
      <c r="L25" s="469">
        <v>0</v>
      </c>
      <c r="M25" s="469">
        <v>0</v>
      </c>
      <c r="N25" s="469">
        <v>-448401.11439999926</v>
      </c>
      <c r="O25" s="469">
        <v>0</v>
      </c>
      <c r="P25" s="837">
        <v>0</v>
      </c>
      <c r="Q25" s="469"/>
      <c r="R25" s="469">
        <v>0</v>
      </c>
    </row>
    <row r="26" spans="2:18">
      <c r="B26" s="549" t="s">
        <v>2843</v>
      </c>
      <c r="D26" s="469">
        <v>0</v>
      </c>
      <c r="E26" s="469">
        <v>0</v>
      </c>
      <c r="F26" s="469">
        <v>0</v>
      </c>
      <c r="G26" s="469">
        <v>0</v>
      </c>
      <c r="H26" s="469">
        <v>0</v>
      </c>
      <c r="I26" s="469">
        <v>0</v>
      </c>
      <c r="J26" s="469">
        <v>0</v>
      </c>
      <c r="K26" s="469"/>
      <c r="L26" s="469">
        <v>-5708840.0570822526</v>
      </c>
      <c r="M26" s="469">
        <v>0</v>
      </c>
      <c r="N26" s="469">
        <v>0</v>
      </c>
      <c r="O26" s="469">
        <v>0</v>
      </c>
      <c r="P26" s="837">
        <v>0</v>
      </c>
      <c r="Q26" s="469"/>
      <c r="R26" s="469">
        <v>-5708840.0570822526</v>
      </c>
    </row>
    <row r="27" spans="2:18">
      <c r="B27" s="549" t="s">
        <v>3283</v>
      </c>
      <c r="D27" s="469">
        <v>0</v>
      </c>
      <c r="E27" s="469"/>
      <c r="F27" s="469">
        <v>1290000</v>
      </c>
      <c r="G27" s="469"/>
      <c r="H27" s="469">
        <v>0</v>
      </c>
      <c r="I27" s="469"/>
      <c r="J27" s="469">
        <v>0</v>
      </c>
      <c r="K27" s="469"/>
      <c r="L27" s="469">
        <v>0</v>
      </c>
      <c r="M27" s="469"/>
      <c r="N27" s="469">
        <v>0</v>
      </c>
      <c r="O27" s="469"/>
      <c r="P27" s="837">
        <v>0</v>
      </c>
      <c r="Q27" s="469"/>
      <c r="R27" s="469">
        <v>1290000</v>
      </c>
    </row>
    <row r="28" spans="2:18">
      <c r="B28" s="322" t="s">
        <v>4016</v>
      </c>
      <c r="D28" s="469">
        <v>0</v>
      </c>
      <c r="E28" s="469">
        <v>0</v>
      </c>
      <c r="F28" s="469">
        <v>0</v>
      </c>
      <c r="G28" s="469">
        <v>0</v>
      </c>
      <c r="H28" s="469">
        <v>0</v>
      </c>
      <c r="I28" s="469">
        <v>0</v>
      </c>
      <c r="J28" s="469">
        <v>0</v>
      </c>
      <c r="K28" s="469"/>
      <c r="L28" s="469">
        <v>0</v>
      </c>
      <c r="M28" s="469">
        <v>0</v>
      </c>
      <c r="N28" s="469">
        <v>-30405920.462268896</v>
      </c>
      <c r="O28" s="469">
        <v>0</v>
      </c>
      <c r="P28" s="837">
        <v>-460243.86183071363</v>
      </c>
      <c r="Q28" s="469"/>
      <c r="R28" s="469">
        <v>-30405920.462268896</v>
      </c>
    </row>
    <row r="29" spans="2:18">
      <c r="B29" s="549"/>
      <c r="D29" s="469"/>
      <c r="E29" s="469"/>
      <c r="F29" s="469"/>
      <c r="G29" s="469"/>
      <c r="H29" s="469"/>
      <c r="I29" s="469"/>
      <c r="J29" s="469"/>
      <c r="K29" s="469"/>
      <c r="L29" s="469"/>
      <c r="M29" s="469"/>
      <c r="N29" s="469"/>
      <c r="O29" s="469"/>
      <c r="P29" s="837"/>
      <c r="Q29" s="469"/>
      <c r="R29" s="469"/>
    </row>
    <row r="30" spans="2:18" ht="14.25" thickBot="1">
      <c r="B30" s="683" t="s">
        <v>3471</v>
      </c>
      <c r="C30" s="332"/>
      <c r="D30" s="828">
        <v>66800000</v>
      </c>
      <c r="E30" s="469"/>
      <c r="F30" s="828">
        <v>1290000.449</v>
      </c>
      <c r="H30" s="829">
        <v>0</v>
      </c>
      <c r="I30" s="469"/>
      <c r="J30" s="828">
        <v>4907418.9683999997</v>
      </c>
      <c r="K30" s="469"/>
      <c r="L30" s="828">
        <v>76014551.958131924</v>
      </c>
      <c r="M30" s="469"/>
      <c r="N30" s="828">
        <f>SUM(N23:N29)</f>
        <v>120096342.54426828</v>
      </c>
      <c r="O30" s="469"/>
      <c r="P30" s="842">
        <v>-3723216.5228169258</v>
      </c>
      <c r="Q30" s="469"/>
      <c r="R30" s="828">
        <v>269108314.41980028</v>
      </c>
    </row>
    <row r="31" spans="2:18" ht="13.5" thickTop="1">
      <c r="B31" s="683"/>
      <c r="D31" s="469"/>
      <c r="E31" s="469"/>
      <c r="F31" s="469"/>
      <c r="H31" s="836"/>
      <c r="I31" s="469"/>
      <c r="J31" s="836"/>
      <c r="K31" s="836"/>
      <c r="L31" s="836"/>
      <c r="M31" s="836"/>
      <c r="N31" s="469"/>
      <c r="O31" s="469"/>
      <c r="P31" s="837"/>
      <c r="Q31" s="469"/>
      <c r="R31" s="469"/>
    </row>
    <row r="32" spans="2:18">
      <c r="B32" s="322" t="s">
        <v>3905</v>
      </c>
      <c r="C32" s="332"/>
      <c r="D32" s="469">
        <v>0</v>
      </c>
      <c r="E32" s="469">
        <v>0</v>
      </c>
      <c r="F32" s="469">
        <v>0</v>
      </c>
      <c r="G32" s="469">
        <v>0</v>
      </c>
      <c r="H32" s="469">
        <v>0</v>
      </c>
      <c r="I32" s="469">
        <v>0</v>
      </c>
      <c r="J32" s="469">
        <v>0</v>
      </c>
      <c r="K32" s="469"/>
      <c r="L32" s="469">
        <v>0</v>
      </c>
      <c r="M32" s="469">
        <v>0</v>
      </c>
      <c r="N32" s="469">
        <v>-47375376.481505655</v>
      </c>
      <c r="O32" s="469">
        <v>0</v>
      </c>
      <c r="P32" s="837">
        <v>0</v>
      </c>
      <c r="Q32" s="469"/>
      <c r="R32" s="469">
        <v>-47375376.481505655</v>
      </c>
    </row>
    <row r="33" spans="2:18">
      <c r="B33" s="322" t="s">
        <v>3968</v>
      </c>
      <c r="C33" s="332"/>
      <c r="D33" s="469">
        <v>0</v>
      </c>
      <c r="E33" s="469"/>
      <c r="F33" s="469">
        <v>0</v>
      </c>
      <c r="G33" s="469"/>
      <c r="H33" s="469">
        <v>0</v>
      </c>
      <c r="I33" s="469"/>
      <c r="J33" s="469">
        <v>2481081.4929999998</v>
      </c>
      <c r="K33" s="469"/>
      <c r="L33" s="469">
        <v>0</v>
      </c>
      <c r="M33" s="469"/>
      <c r="N33" s="469">
        <v>-2481081.4929999998</v>
      </c>
      <c r="O33" s="469"/>
      <c r="P33" s="837">
        <v>0</v>
      </c>
      <c r="Q33" s="469"/>
      <c r="R33" s="469">
        <v>0</v>
      </c>
    </row>
    <row r="34" spans="2:18">
      <c r="B34" s="322" t="s">
        <v>3969</v>
      </c>
      <c r="C34" s="332"/>
      <c r="D34" s="469">
        <v>0</v>
      </c>
      <c r="E34" s="469"/>
      <c r="F34" s="469">
        <v>0</v>
      </c>
      <c r="G34" s="469"/>
      <c r="H34" s="469">
        <v>0</v>
      </c>
      <c r="I34" s="469"/>
      <c r="J34" s="469">
        <v>0</v>
      </c>
      <c r="K34" s="469"/>
      <c r="L34" s="469">
        <v>0</v>
      </c>
      <c r="M34" s="469"/>
      <c r="N34" s="469">
        <v>-11000000</v>
      </c>
      <c r="O34" s="469"/>
      <c r="P34" s="837">
        <v>0</v>
      </c>
      <c r="Q34" s="469"/>
      <c r="R34" s="469">
        <v>-11000000</v>
      </c>
    </row>
    <row r="35" spans="2:18">
      <c r="B35" s="726" t="s">
        <v>4007</v>
      </c>
      <c r="C35" s="332"/>
      <c r="D35" s="469">
        <v>0</v>
      </c>
      <c r="E35" s="469">
        <v>0</v>
      </c>
      <c r="F35" s="469">
        <v>0</v>
      </c>
      <c r="G35" s="469">
        <v>0</v>
      </c>
      <c r="H35" s="469">
        <v>0</v>
      </c>
      <c r="I35" s="469">
        <v>0</v>
      </c>
      <c r="J35" s="469">
        <v>0</v>
      </c>
      <c r="K35" s="469"/>
      <c r="L35" s="469">
        <v>0</v>
      </c>
      <c r="M35" s="469">
        <v>0</v>
      </c>
      <c r="N35" s="469">
        <v>47375376.481505655</v>
      </c>
      <c r="O35" s="469">
        <v>0</v>
      </c>
      <c r="P35" s="837">
        <v>0</v>
      </c>
      <c r="Q35" s="469"/>
      <c r="R35" s="469">
        <v>47375376.481505655</v>
      </c>
    </row>
    <row r="36" spans="2:18">
      <c r="B36" s="549" t="s">
        <v>2843</v>
      </c>
      <c r="C36" s="332"/>
      <c r="D36" s="469">
        <v>0</v>
      </c>
      <c r="E36" s="469">
        <v>0</v>
      </c>
      <c r="F36" s="469">
        <v>0</v>
      </c>
      <c r="G36" s="469">
        <v>0</v>
      </c>
      <c r="H36" s="469">
        <v>0</v>
      </c>
      <c r="I36" s="469">
        <v>0</v>
      </c>
      <c r="J36" s="469">
        <v>0</v>
      </c>
      <c r="K36" s="469"/>
      <c r="L36" s="469">
        <v>3690176.1245931801</v>
      </c>
      <c r="M36" s="469">
        <v>0</v>
      </c>
      <c r="N36" s="469">
        <v>0</v>
      </c>
      <c r="O36" s="469">
        <v>0</v>
      </c>
      <c r="P36" s="837">
        <v>0</v>
      </c>
      <c r="Q36" s="469"/>
      <c r="R36" s="469">
        <f>L36</f>
        <v>3690176.1245931801</v>
      </c>
    </row>
    <row r="37" spans="2:18">
      <c r="B37" s="322" t="s">
        <v>4016</v>
      </c>
      <c r="C37" s="332"/>
      <c r="D37" s="469">
        <v>0</v>
      </c>
      <c r="E37" s="469">
        <v>0</v>
      </c>
      <c r="F37" s="469">
        <v>0</v>
      </c>
      <c r="G37" s="469">
        <v>0</v>
      </c>
      <c r="H37" s="469">
        <v>0</v>
      </c>
      <c r="I37" s="469">
        <v>0</v>
      </c>
      <c r="J37" s="469">
        <v>0</v>
      </c>
      <c r="K37" s="469"/>
      <c r="L37" s="469">
        <v>0</v>
      </c>
      <c r="M37" s="469">
        <v>0</v>
      </c>
      <c r="N37" s="469">
        <v>-10442169.738515891</v>
      </c>
      <c r="O37" s="469">
        <v>0</v>
      </c>
      <c r="P37" s="837">
        <v>-163842.9344438964</v>
      </c>
      <c r="Q37" s="469"/>
      <c r="R37" s="469">
        <v>-10442169.738515891</v>
      </c>
    </row>
    <row r="38" spans="2:18">
      <c r="C38" s="332"/>
      <c r="D38" s="811"/>
      <c r="H38" s="811"/>
      <c r="I38" s="811"/>
      <c r="J38" s="811"/>
      <c r="K38" s="811"/>
      <c r="L38" s="811"/>
    </row>
    <row r="39" spans="2:18" ht="14.25" thickBot="1">
      <c r="B39" s="683" t="s">
        <v>3967</v>
      </c>
      <c r="C39" s="332"/>
      <c r="D39" s="828">
        <v>66800000</v>
      </c>
      <c r="E39" s="469"/>
      <c r="F39" s="828">
        <v>1290000.449</v>
      </c>
      <c r="H39" s="829">
        <v>0</v>
      </c>
      <c r="I39" s="469"/>
      <c r="J39" s="828">
        <v>7388500.4613999994</v>
      </c>
      <c r="K39" s="469"/>
      <c r="L39" s="828">
        <f>79704727.5827251+0.5</f>
        <v>79704728.082725093</v>
      </c>
      <c r="M39" s="469"/>
      <c r="N39" s="828">
        <v>96173091.812752396</v>
      </c>
      <c r="O39" s="469"/>
      <c r="P39" s="842">
        <v>-3887060.4572608219</v>
      </c>
      <c r="Q39" s="469"/>
      <c r="R39" s="828">
        <v>251356320.30587757</v>
      </c>
    </row>
    <row r="40" spans="2:18" ht="13.5" thickTop="1">
      <c r="B40" s="683"/>
      <c r="C40" s="332"/>
      <c r="D40" s="838"/>
      <c r="H40" s="811"/>
      <c r="I40" s="811"/>
      <c r="J40" s="811"/>
      <c r="K40" s="811"/>
      <c r="L40" s="811"/>
    </row>
    <row r="41" spans="2:18">
      <c r="B41" s="322" t="s">
        <v>3958</v>
      </c>
      <c r="C41" s="332"/>
      <c r="D41" s="838"/>
      <c r="H41" s="811"/>
      <c r="I41" s="811"/>
      <c r="J41" s="811"/>
      <c r="K41" s="811"/>
      <c r="L41" s="811"/>
    </row>
    <row r="42" spans="2:18">
      <c r="B42" s="322" t="s">
        <v>4006</v>
      </c>
      <c r="C42" s="332"/>
      <c r="D42" s="838"/>
      <c r="H42" s="811"/>
      <c r="I42" s="811"/>
      <c r="J42" s="811"/>
      <c r="K42" s="811"/>
      <c r="L42" s="811"/>
    </row>
    <row r="43" spans="2:18">
      <c r="C43" s="332"/>
      <c r="D43" s="838"/>
      <c r="H43" s="811"/>
      <c r="I43" s="811"/>
      <c r="J43" s="811"/>
      <c r="K43" s="811"/>
      <c r="L43" s="811"/>
    </row>
    <row r="44" spans="2:18">
      <c r="B44" s="322" t="s">
        <v>3893</v>
      </c>
      <c r="C44" s="332"/>
      <c r="D44" s="811"/>
      <c r="H44" s="811"/>
      <c r="I44" s="811"/>
      <c r="J44" s="811"/>
      <c r="K44" s="811"/>
      <c r="L44" s="811"/>
    </row>
    <row r="47" spans="2:18" s="144" customFormat="1">
      <c r="B47" s="336" t="s">
        <v>2986</v>
      </c>
      <c r="H47" s="809"/>
      <c r="I47" s="809"/>
      <c r="L47" s="322" t="s">
        <v>2987</v>
      </c>
      <c r="P47" s="839"/>
    </row>
    <row r="48" spans="2:18" s="144" customFormat="1">
      <c r="B48" s="488" t="s">
        <v>2748</v>
      </c>
      <c r="H48" s="840"/>
      <c r="I48" s="840"/>
      <c r="L48" s="322" t="s">
        <v>2749</v>
      </c>
      <c r="P48" s="839"/>
    </row>
    <row r="49" spans="2:16" s="144" customFormat="1">
      <c r="B49" s="336" t="s">
        <v>161</v>
      </c>
      <c r="H49" s="809"/>
      <c r="I49" s="809"/>
      <c r="L49" s="841" t="s">
        <v>162</v>
      </c>
      <c r="P49" s="839"/>
    </row>
    <row r="50" spans="2:16">
      <c r="C50" s="332"/>
      <c r="D50" s="811"/>
      <c r="H50" s="811"/>
      <c r="I50" s="811"/>
    </row>
    <row r="51" spans="2:16">
      <c r="C51" s="332"/>
      <c r="D51" s="811"/>
    </row>
  </sheetData>
  <mergeCells count="3">
    <mergeCell ref="D13:F13"/>
    <mergeCell ref="J13:N13"/>
    <mergeCell ref="B7:E7"/>
  </mergeCells>
  <hyperlinks>
    <hyperlink ref="H2" location="Indice!A1" display="Indice"/>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8"/>
  <sheetViews>
    <sheetView showGridLines="0" zoomScaleNormal="100" zoomScaleSheetLayoutView="80" workbookViewId="0">
      <selection activeCell="B24" sqref="B24"/>
    </sheetView>
  </sheetViews>
  <sheetFormatPr baseColWidth="10" defaultColWidth="10.7109375" defaultRowHeight="12.75"/>
  <cols>
    <col min="1" max="1" width="4.5703125" style="144" customWidth="1"/>
    <col min="2" max="2" width="54" style="144" customWidth="1"/>
    <col min="3" max="3" width="16.42578125" style="500" customWidth="1"/>
    <col min="4" max="4" width="18.28515625" style="500" customWidth="1"/>
    <col min="5" max="5" width="9.7109375" style="144" customWidth="1"/>
    <col min="6" max="7" width="10.7109375" style="144"/>
    <col min="8" max="8" width="13.42578125" style="144" customWidth="1"/>
    <col min="9" max="9" width="14" style="144" customWidth="1"/>
    <col min="10" max="16384" width="10.7109375" style="144"/>
  </cols>
  <sheetData>
    <row r="2" spans="2:4" ht="15">
      <c r="C2" s="492" t="s">
        <v>2921</v>
      </c>
    </row>
    <row r="3" spans="2:4" ht="15">
      <c r="D3" s="843"/>
    </row>
    <row r="4" spans="2:4">
      <c r="B4" s="322"/>
      <c r="C4" s="414"/>
      <c r="D4" s="414"/>
    </row>
    <row r="5" spans="2:4">
      <c r="B5" s="1025"/>
      <c r="C5" s="1025"/>
      <c r="D5" s="1025"/>
    </row>
    <row r="6" spans="2:4">
      <c r="B6" s="252"/>
      <c r="C6" s="252"/>
      <c r="D6" s="252"/>
    </row>
    <row r="7" spans="2:4">
      <c r="B7" s="252"/>
      <c r="C7" s="252"/>
      <c r="D7" s="252"/>
    </row>
    <row r="8" spans="2:4">
      <c r="B8" s="1029" t="str">
        <f>EPN!B7</f>
        <v>PANCHITA G DE NAVEGACIÓN S.A.E.</v>
      </c>
      <c r="C8" s="1029"/>
      <c r="D8" s="1029"/>
    </row>
    <row r="9" spans="2:4">
      <c r="B9" s="1022" t="s">
        <v>3414</v>
      </c>
      <c r="C9" s="1022"/>
      <c r="D9" s="1022"/>
    </row>
    <row r="10" spans="2:4">
      <c r="B10" s="1022" t="s">
        <v>3963</v>
      </c>
      <c r="C10" s="1022"/>
      <c r="D10" s="1022"/>
    </row>
    <row r="11" spans="2:4" ht="18" customHeight="1">
      <c r="B11" s="1016" t="s">
        <v>3964</v>
      </c>
      <c r="C11" s="1016"/>
      <c r="D11" s="1016"/>
    </row>
    <row r="12" spans="2:4">
      <c r="B12" s="1016" t="s">
        <v>2977</v>
      </c>
      <c r="C12" s="1016"/>
      <c r="D12" s="1016"/>
    </row>
    <row r="13" spans="2:4">
      <c r="B13" s="336"/>
      <c r="C13" s="336"/>
      <c r="D13" s="336"/>
    </row>
    <row r="14" spans="2:4">
      <c r="B14" s="336"/>
      <c r="C14" s="336"/>
      <c r="D14" s="336"/>
    </row>
    <row r="15" spans="2:4">
      <c r="B15" s="809"/>
      <c r="C15" s="464">
        <f>ER!D15</f>
        <v>45473</v>
      </c>
      <c r="D15" s="464">
        <f>ER!E15</f>
        <v>45107</v>
      </c>
    </row>
    <row r="16" spans="2:4">
      <c r="B16" s="322"/>
      <c r="C16" s="810"/>
      <c r="D16" s="810"/>
    </row>
    <row r="17" spans="1:4">
      <c r="B17" s="332" t="s">
        <v>3021</v>
      </c>
      <c r="C17" s="790"/>
      <c r="D17" s="790"/>
    </row>
    <row r="18" spans="1:4">
      <c r="B18" s="322" t="s">
        <v>3022</v>
      </c>
      <c r="C18" s="799">
        <v>258123878.77038401</v>
      </c>
      <c r="D18" s="799">
        <v>332334139.06791002</v>
      </c>
    </row>
    <row r="19" spans="1:4" s="500" customFormat="1">
      <c r="A19" s="144"/>
      <c r="B19" s="322" t="s">
        <v>3383</v>
      </c>
      <c r="C19" s="799">
        <v>-211000550.52868718</v>
      </c>
      <c r="D19" s="799">
        <v>-259643259.68920222</v>
      </c>
    </row>
    <row r="20" spans="1:4" s="500" customFormat="1">
      <c r="A20" s="144"/>
      <c r="B20" s="322" t="s">
        <v>3384</v>
      </c>
      <c r="C20" s="799">
        <v>-23007317.615414798</v>
      </c>
      <c r="D20" s="799">
        <v>-30156446.930034351</v>
      </c>
    </row>
    <row r="21" spans="1:4" s="500" customFormat="1">
      <c r="A21" s="144"/>
      <c r="B21" s="322" t="s">
        <v>4017</v>
      </c>
      <c r="C21" s="799">
        <v>-880000.00028475991</v>
      </c>
      <c r="D21" s="799"/>
    </row>
    <row r="22" spans="1:4" s="500" customFormat="1">
      <c r="A22" s="144"/>
      <c r="B22" s="322" t="s">
        <v>3023</v>
      </c>
      <c r="C22" s="799">
        <v>0</v>
      </c>
      <c r="D22" s="799">
        <v>0</v>
      </c>
    </row>
    <row r="23" spans="1:4" s="500" customFormat="1" ht="13.5" thickBot="1">
      <c r="A23" s="144"/>
      <c r="B23" s="332" t="s">
        <v>3024</v>
      </c>
      <c r="C23" s="706">
        <v>23236010</v>
      </c>
      <c r="D23" s="706">
        <v>42534432.448673442</v>
      </c>
    </row>
    <row r="24" spans="1:4" s="500" customFormat="1" ht="13.5" thickTop="1">
      <c r="A24" s="144"/>
      <c r="C24" s="577"/>
      <c r="D24" s="577"/>
    </row>
    <row r="25" spans="1:4" s="500" customFormat="1">
      <c r="A25" s="144"/>
      <c r="B25" s="332" t="s">
        <v>3025</v>
      </c>
      <c r="C25" s="799"/>
      <c r="D25" s="799"/>
    </row>
    <row r="26" spans="1:4" s="500" customFormat="1">
      <c r="A26" s="144"/>
      <c r="B26" s="322" t="s">
        <v>3026</v>
      </c>
      <c r="C26" s="799">
        <v>-417070.18081728125</v>
      </c>
      <c r="D26" s="799">
        <v>-177242.4</v>
      </c>
    </row>
    <row r="27" spans="1:4" s="500" customFormat="1">
      <c r="A27" s="144"/>
      <c r="B27" s="322" t="s">
        <v>3035</v>
      </c>
      <c r="C27" s="799">
        <v>4939431.4800000004</v>
      </c>
      <c r="D27" s="799">
        <v>317266.68699999998</v>
      </c>
    </row>
    <row r="28" spans="1:4" s="500" customFormat="1">
      <c r="A28" s="144"/>
      <c r="B28" s="322" t="s">
        <v>3036</v>
      </c>
      <c r="C28" s="799">
        <v>0.11732735438272357</v>
      </c>
      <c r="D28" s="799">
        <v>-508044.74798178102</v>
      </c>
    </row>
    <row r="29" spans="1:4" s="500" customFormat="1" ht="13.5" thickBot="1">
      <c r="A29" s="144"/>
      <c r="B29" s="332" t="s">
        <v>3027</v>
      </c>
      <c r="C29" s="706">
        <v>4522361.4169900697</v>
      </c>
      <c r="D29" s="706">
        <v>-368020.46098178101</v>
      </c>
    </row>
    <row r="30" spans="1:4" s="500" customFormat="1" ht="13.5" thickTop="1">
      <c r="A30" s="144"/>
      <c r="B30" s="322"/>
      <c r="C30" s="799"/>
      <c r="D30" s="799"/>
    </row>
    <row r="31" spans="1:4" s="500" customFormat="1">
      <c r="A31" s="144"/>
      <c r="B31" s="332" t="s">
        <v>3028</v>
      </c>
      <c r="C31" s="799"/>
      <c r="D31" s="799"/>
    </row>
    <row r="32" spans="1:4" s="500" customFormat="1">
      <c r="A32" s="144"/>
      <c r="B32" s="322" t="s">
        <v>3029</v>
      </c>
      <c r="C32" s="799">
        <v>-20936165.747990906</v>
      </c>
      <c r="D32" s="799">
        <v>-24639902.658617105</v>
      </c>
    </row>
    <row r="33" spans="1:4" s="500" customFormat="1">
      <c r="A33" s="144"/>
      <c r="B33" s="322" t="s">
        <v>14</v>
      </c>
      <c r="C33" s="799">
        <v>-18821921.237829305</v>
      </c>
      <c r="D33" s="799">
        <v>-17622105.749000002</v>
      </c>
    </row>
    <row r="34" spans="1:4" ht="13.5" thickBot="1">
      <c r="B34" s="332" t="s">
        <v>3030</v>
      </c>
      <c r="C34" s="706">
        <v>-40638086.986104973</v>
      </c>
      <c r="D34" s="706">
        <v>-42262008.4076171</v>
      </c>
    </row>
    <row r="35" spans="1:4" ht="13.5" thickTop="1">
      <c r="B35" s="332"/>
      <c r="C35" s="798"/>
      <c r="D35" s="798"/>
    </row>
    <row r="36" spans="1:4">
      <c r="B36" s="322" t="s">
        <v>3031</v>
      </c>
      <c r="C36" s="799">
        <v>-11999715.442833234</v>
      </c>
      <c r="D36" s="799">
        <v>-95596.419925443828</v>
      </c>
    </row>
    <row r="37" spans="1:4">
      <c r="B37" s="322" t="s">
        <v>3032</v>
      </c>
      <c r="C37" s="799">
        <v>70721.506766821098</v>
      </c>
      <c r="D37" s="799">
        <v>29615.153427603695</v>
      </c>
    </row>
    <row r="38" spans="1:4">
      <c r="B38" s="322" t="s">
        <v>3033</v>
      </c>
      <c r="C38" s="799">
        <v>17980416.757240001</v>
      </c>
      <c r="D38" s="799">
        <v>10894414.875700001</v>
      </c>
    </row>
    <row r="39" spans="1:4" ht="9" customHeight="1">
      <c r="B39" s="322"/>
      <c r="C39" s="799"/>
      <c r="D39" s="799"/>
    </row>
    <row r="40" spans="1:4" ht="13.5" thickBot="1">
      <c r="B40" s="332" t="s">
        <v>3241</v>
      </c>
      <c r="C40" s="706">
        <f>SUM(C36:C38)</f>
        <v>6051422.8211735878</v>
      </c>
      <c r="D40" s="706">
        <f>SUM(D36:D38)</f>
        <v>10828433.609202161</v>
      </c>
    </row>
    <row r="41" spans="1:4" ht="13.5" thickTop="1">
      <c r="B41" s="322"/>
      <c r="C41" s="577"/>
      <c r="D41" s="577"/>
    </row>
    <row r="42" spans="1:4">
      <c r="B42" s="322" t="s">
        <v>3929</v>
      </c>
      <c r="C42" s="577"/>
      <c r="D42" s="577"/>
    </row>
    <row r="43" spans="1:4" ht="8.25" customHeight="1">
      <c r="B43" s="322"/>
      <c r="C43" s="577"/>
      <c r="D43" s="577"/>
    </row>
    <row r="44" spans="1:4">
      <c r="B44" s="322" t="s">
        <v>3079</v>
      </c>
      <c r="C44" s="577">
        <v>11981338.397380002</v>
      </c>
      <c r="D44" s="577">
        <v>10828433.609379999</v>
      </c>
    </row>
    <row r="45" spans="1:4">
      <c r="B45" s="322" t="s">
        <v>3240</v>
      </c>
      <c r="C45" s="799">
        <v>-5929915.7332499996</v>
      </c>
      <c r="D45" s="799">
        <v>0</v>
      </c>
    </row>
    <row r="46" spans="1:4" ht="13.5" thickBot="1">
      <c r="B46" s="322"/>
      <c r="C46" s="706">
        <f>SUM(C44:C45)</f>
        <v>6051422.6641300023</v>
      </c>
      <c r="D46" s="706">
        <f>SUM(D44:D45)</f>
        <v>10828433.609379999</v>
      </c>
    </row>
    <row r="47" spans="1:4" ht="13.5" thickTop="1">
      <c r="B47" s="322"/>
    </row>
    <row r="49" spans="2:4">
      <c r="B49" s="322" t="s">
        <v>3893</v>
      </c>
    </row>
    <row r="50" spans="2:4">
      <c r="C50" s="844" t="e">
        <f>C40-#REF!</f>
        <v>#REF!</v>
      </c>
      <c r="D50" s="641">
        <f>D40+969885</f>
        <v>11798318.609202161</v>
      </c>
    </row>
    <row r="51" spans="2:4">
      <c r="C51" s="845"/>
      <c r="D51" s="844"/>
    </row>
    <row r="53" spans="2:4">
      <c r="B53" s="336" t="s">
        <v>2992</v>
      </c>
      <c r="D53" s="336" t="s">
        <v>3034</v>
      </c>
    </row>
    <row r="54" spans="2:4">
      <c r="B54" s="488" t="s">
        <v>2748</v>
      </c>
      <c r="D54" s="336" t="s">
        <v>2749</v>
      </c>
    </row>
    <row r="55" spans="2:4">
      <c r="B55" s="336" t="s">
        <v>161</v>
      </c>
      <c r="D55" s="490" t="s">
        <v>162</v>
      </c>
    </row>
    <row r="58" spans="2:4">
      <c r="C58" s="548"/>
      <c r="D58" s="548"/>
    </row>
  </sheetData>
  <mergeCells count="6">
    <mergeCell ref="B12:D12"/>
    <mergeCell ref="B5:D5"/>
    <mergeCell ref="B8:D8"/>
    <mergeCell ref="B9:D9"/>
    <mergeCell ref="B10:D10"/>
    <mergeCell ref="B11:D11"/>
  </mergeCells>
  <hyperlinks>
    <hyperlink ref="C2" location="Indice!A1" display="Indice"/>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74"/>
  <sheetViews>
    <sheetView showGridLines="0" zoomScaleNormal="100" workbookViewId="0">
      <selection activeCell="K7" sqref="K7:M7"/>
    </sheetView>
  </sheetViews>
  <sheetFormatPr baseColWidth="10" defaultColWidth="11.42578125" defaultRowHeight="16.5"/>
  <cols>
    <col min="1" max="1" width="7.7109375" style="273" customWidth="1"/>
    <col min="2" max="9" width="11.42578125" style="273"/>
    <col min="10" max="10" width="31" style="273" customWidth="1"/>
    <col min="11" max="16384" width="11.42578125" style="273"/>
  </cols>
  <sheetData>
    <row r="1" spans="2:13" ht="15" customHeight="1">
      <c r="J1" s="266" t="s">
        <v>2873</v>
      </c>
    </row>
    <row r="3" spans="2:13">
      <c r="B3" s="1030" t="str">
        <f>EFE!B8</f>
        <v>PANCHITA G DE NAVEGACIÓN S.A.E.</v>
      </c>
      <c r="C3" s="1030"/>
      <c r="D3" s="1030"/>
      <c r="E3" s="1030"/>
      <c r="F3" s="1030"/>
      <c r="G3" s="1030"/>
      <c r="H3" s="1030"/>
      <c r="I3" s="1030"/>
      <c r="J3" s="1030"/>
    </row>
    <row r="4" spans="2:13">
      <c r="B4" s="292"/>
      <c r="C4" s="292"/>
      <c r="D4" s="292"/>
      <c r="E4" s="292"/>
      <c r="F4" s="292"/>
      <c r="G4" s="292"/>
      <c r="H4" s="292"/>
      <c r="I4" s="292"/>
      <c r="J4" s="292"/>
    </row>
    <row r="5" spans="2:13" ht="15" customHeight="1">
      <c r="B5" s="1031" t="s">
        <v>3965</v>
      </c>
      <c r="C5" s="1031"/>
      <c r="D5" s="1031"/>
      <c r="E5" s="1031"/>
      <c r="F5" s="1031"/>
      <c r="G5" s="1031"/>
      <c r="H5" s="1031"/>
      <c r="I5" s="1031"/>
      <c r="J5" s="1031"/>
      <c r="K5" s="286"/>
      <c r="L5" s="286"/>
      <c r="M5" s="286"/>
    </row>
    <row r="6" spans="2:13" ht="15" customHeight="1"/>
    <row r="7" spans="2:13" ht="15" customHeight="1">
      <c r="B7" s="293" t="s">
        <v>3037</v>
      </c>
      <c r="C7" s="293"/>
      <c r="D7" s="293"/>
      <c r="E7" s="293"/>
      <c r="F7" s="293"/>
      <c r="G7" s="293"/>
      <c r="H7" s="293"/>
      <c r="I7" s="293"/>
      <c r="J7" s="293"/>
      <c r="K7" s="1033"/>
      <c r="L7" s="1033"/>
      <c r="M7" s="1033"/>
    </row>
    <row r="8" spans="2:13" ht="15" customHeight="1">
      <c r="B8" s="293"/>
      <c r="C8" s="293"/>
      <c r="D8" s="293"/>
      <c r="E8" s="293"/>
      <c r="F8" s="293"/>
      <c r="G8" s="293"/>
      <c r="H8" s="293"/>
      <c r="I8" s="293"/>
      <c r="J8" s="293"/>
      <c r="K8" s="294"/>
      <c r="L8" s="294"/>
      <c r="M8" s="294"/>
    </row>
    <row r="9" spans="2:13" ht="30" customHeight="1">
      <c r="B9" s="1032" t="s">
        <v>3039</v>
      </c>
      <c r="C9" s="1032"/>
      <c r="D9" s="1032"/>
      <c r="E9" s="1032"/>
      <c r="F9" s="1032"/>
      <c r="G9" s="1032"/>
      <c r="H9" s="1032"/>
      <c r="I9" s="1032"/>
      <c r="J9" s="1032"/>
      <c r="K9" s="295"/>
      <c r="L9" s="295"/>
      <c r="M9" s="295"/>
    </row>
    <row r="10" spans="2:13" ht="15" customHeight="1"/>
    <row r="11" spans="2:13" ht="48" customHeight="1">
      <c r="B11" s="1032" t="s">
        <v>3040</v>
      </c>
      <c r="C11" s="1032"/>
      <c r="D11" s="1032"/>
      <c r="E11" s="1032"/>
      <c r="F11" s="1032"/>
      <c r="G11" s="1032"/>
      <c r="H11" s="1032"/>
      <c r="I11" s="1032"/>
      <c r="J11" s="1032"/>
      <c r="K11" s="295"/>
      <c r="L11" s="295"/>
      <c r="M11" s="295"/>
    </row>
    <row r="12" spans="2:13" ht="15" customHeight="1"/>
    <row r="13" spans="2:13" ht="54.95" customHeight="1">
      <c r="B13" s="1032" t="s">
        <v>3041</v>
      </c>
      <c r="C13" s="1032"/>
      <c r="D13" s="1032"/>
      <c r="E13" s="1032"/>
      <c r="F13" s="1032"/>
      <c r="G13" s="1032"/>
      <c r="H13" s="1032"/>
      <c r="I13" s="1032"/>
      <c r="J13" s="1032"/>
      <c r="K13" s="295"/>
      <c r="L13" s="295"/>
      <c r="M13" s="295"/>
    </row>
    <row r="14" spans="2:13" ht="15" customHeight="1">
      <c r="B14" s="1032"/>
      <c r="C14" s="1032"/>
      <c r="D14" s="1032"/>
      <c r="E14" s="1032"/>
      <c r="F14" s="1032"/>
      <c r="G14" s="1032"/>
      <c r="H14" s="1032"/>
      <c r="I14" s="1032"/>
      <c r="J14" s="1032"/>
    </row>
    <row r="15" spans="2:13" ht="68.25" customHeight="1">
      <c r="B15" s="1032" t="s">
        <v>3042</v>
      </c>
      <c r="C15" s="1032"/>
      <c r="D15" s="1032"/>
      <c r="E15" s="1032"/>
      <c r="F15" s="1032"/>
      <c r="G15" s="1032"/>
      <c r="H15" s="1032"/>
      <c r="I15" s="1032"/>
      <c r="J15" s="1032"/>
      <c r="K15" s="295"/>
      <c r="L15" s="295"/>
      <c r="M15" s="295"/>
    </row>
    <row r="16" spans="2:13" ht="15" customHeight="1">
      <c r="B16" s="1032"/>
      <c r="C16" s="1032"/>
      <c r="D16" s="1032"/>
      <c r="E16" s="1032"/>
      <c r="F16" s="1032"/>
      <c r="G16" s="1032"/>
      <c r="H16" s="1032"/>
      <c r="I16" s="1032"/>
      <c r="J16" s="1032"/>
    </row>
    <row r="17" spans="2:10" ht="36.75" customHeight="1">
      <c r="B17" s="1032" t="s">
        <v>3469</v>
      </c>
      <c r="C17" s="1032"/>
      <c r="D17" s="1032"/>
      <c r="E17" s="1032"/>
      <c r="F17" s="1032"/>
      <c r="G17" s="1032"/>
      <c r="H17" s="1032"/>
      <c r="I17" s="1032"/>
      <c r="J17" s="1032"/>
    </row>
    <row r="18" spans="2:10" ht="5.25" customHeight="1"/>
    <row r="19" spans="2:10" ht="36" customHeight="1">
      <c r="B19" s="1032" t="s">
        <v>3887</v>
      </c>
      <c r="C19" s="1032"/>
      <c r="D19" s="1032"/>
      <c r="E19" s="1032"/>
      <c r="F19" s="1032"/>
      <c r="G19" s="1032"/>
      <c r="H19" s="1032"/>
      <c r="I19" s="1032"/>
      <c r="J19" s="1032"/>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1">
    <mergeCell ref="B3:J3"/>
    <mergeCell ref="B5:J5"/>
    <mergeCell ref="B19:J19"/>
    <mergeCell ref="K7:M7"/>
    <mergeCell ref="B9:J9"/>
    <mergeCell ref="B11:J11"/>
    <mergeCell ref="B13:J13"/>
    <mergeCell ref="B14:J14"/>
    <mergeCell ref="B15:J15"/>
    <mergeCell ref="B16:J16"/>
    <mergeCell ref="B17:J17"/>
  </mergeCells>
  <hyperlinks>
    <hyperlink ref="J1" location="BG!A1" display="BG"/>
  </hyperlinks>
  <pageMargins left="0.7" right="0.7" top="0.75" bottom="0.75" header="0.3" footer="0.3"/>
  <pageSetup paperSize="9" scale="53" fitToHeight="0"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S295"/>
  <sheetViews>
    <sheetView showGridLines="0" zoomScaleNormal="100" zoomScaleSheetLayoutView="80" workbookViewId="0">
      <selection activeCell="L9" sqref="L9"/>
    </sheetView>
  </sheetViews>
  <sheetFormatPr baseColWidth="10" defaultColWidth="11.42578125" defaultRowHeight="15"/>
  <cols>
    <col min="1" max="1" width="5.28515625" style="449" customWidth="1"/>
    <col min="2" max="2" width="36.140625" style="449" customWidth="1"/>
    <col min="3" max="3" width="12.42578125" style="449" customWidth="1"/>
    <col min="4" max="4" width="11.42578125" style="449" customWidth="1"/>
    <col min="5" max="5" width="14.85546875" style="449" customWidth="1"/>
    <col min="6" max="6" width="13.5703125" style="449" customWidth="1"/>
    <col min="7" max="7" width="12" style="449" customWidth="1"/>
    <col min="8" max="8" width="12.7109375" style="449" customWidth="1"/>
    <col min="9" max="9" width="14.5703125" style="449" customWidth="1"/>
    <col min="10" max="10" width="11.28515625" style="449" customWidth="1"/>
    <col min="11" max="16" width="11.42578125" style="449"/>
    <col min="17" max="17" width="5" style="449" customWidth="1"/>
    <col min="18" max="18" width="16.7109375" style="449" customWidth="1"/>
    <col min="19" max="16384" width="11.42578125" style="449"/>
  </cols>
  <sheetData>
    <row r="1" spans="2:12" ht="15" customHeight="1">
      <c r="J1" s="846" t="s">
        <v>2873</v>
      </c>
    </row>
    <row r="2" spans="2:12" ht="15" customHeight="1">
      <c r="B2" s="491" t="str">
        <f>'N3'!B3</f>
        <v>PANCHITA G DE NAVEGACIÓN S.A.E.</v>
      </c>
    </row>
    <row r="3" spans="2:12" ht="15" customHeight="1"/>
    <row r="4" spans="2:12" ht="15" customHeight="1">
      <c r="B4" s="1045" t="s">
        <v>3038</v>
      </c>
      <c r="C4" s="1045"/>
      <c r="D4" s="1045"/>
      <c r="E4" s="1045"/>
      <c r="F4" s="1045"/>
      <c r="G4" s="1045"/>
      <c r="H4" s="1045"/>
      <c r="I4" s="1045"/>
      <c r="J4" s="1045"/>
    </row>
    <row r="5" spans="2:12" ht="15" customHeight="1"/>
    <row r="6" spans="2:12" ht="15" customHeight="1"/>
    <row r="7" spans="2:12" ht="15" customHeight="1">
      <c r="B7" s="1041" t="s">
        <v>3888</v>
      </c>
      <c r="C7" s="1041"/>
      <c r="D7" s="1041"/>
      <c r="E7" s="1041"/>
      <c r="F7" s="1041"/>
      <c r="G7" s="1041"/>
      <c r="H7" s="1041"/>
      <c r="I7" s="1041"/>
      <c r="J7" s="1041"/>
      <c r="K7" s="848"/>
      <c r="L7" s="848"/>
    </row>
    <row r="8" spans="2:12" ht="6.75" customHeight="1">
      <c r="B8" s="847"/>
      <c r="C8" s="847"/>
      <c r="D8" s="847"/>
      <c r="E8" s="847"/>
      <c r="F8" s="847"/>
      <c r="G8" s="847"/>
      <c r="H8" s="847"/>
      <c r="I8" s="847"/>
      <c r="J8" s="847"/>
      <c r="K8" s="848"/>
      <c r="L8" s="848"/>
    </row>
    <row r="9" spans="2:12" ht="72.75" customHeight="1">
      <c r="B9" s="1040" t="s">
        <v>3983</v>
      </c>
      <c r="C9" s="1040"/>
      <c r="D9" s="1040"/>
      <c r="E9" s="1040"/>
      <c r="F9" s="1040"/>
      <c r="G9" s="1040"/>
      <c r="H9" s="1040"/>
      <c r="I9" s="1040"/>
      <c r="J9" s="1040"/>
    </row>
    <row r="10" spans="2:12" ht="12.75" customHeight="1">
      <c r="B10" s="849"/>
      <c r="C10" s="849"/>
      <c r="D10" s="849"/>
      <c r="E10" s="849"/>
      <c r="F10" s="849"/>
      <c r="G10" s="849"/>
      <c r="H10" s="849"/>
      <c r="I10" s="849"/>
      <c r="J10" s="849"/>
    </row>
    <row r="11" spans="2:12" ht="46.5" customHeight="1">
      <c r="B11" s="1048" t="s">
        <v>3889</v>
      </c>
      <c r="C11" s="1048"/>
      <c r="D11" s="1048"/>
      <c r="E11" s="1048"/>
      <c r="F11" s="1048"/>
      <c r="G11" s="1048"/>
      <c r="H11" s="1048"/>
      <c r="I11" s="1048"/>
      <c r="J11" s="1048"/>
    </row>
    <row r="12" spans="2:12" ht="12" customHeight="1">
      <c r="B12" s="850"/>
      <c r="C12" s="850"/>
      <c r="D12" s="850"/>
      <c r="E12" s="850"/>
      <c r="F12" s="850"/>
      <c r="G12" s="850"/>
      <c r="H12" s="850"/>
      <c r="I12" s="850"/>
      <c r="J12" s="850"/>
    </row>
    <row r="13" spans="2:12" ht="33" customHeight="1">
      <c r="B13" s="1043" t="s">
        <v>3984</v>
      </c>
      <c r="C13" s="1043"/>
      <c r="D13" s="1043"/>
      <c r="E13" s="1043"/>
      <c r="F13" s="1043"/>
      <c r="G13" s="1043"/>
      <c r="H13" s="1043"/>
      <c r="I13" s="1043"/>
      <c r="J13" s="1043"/>
    </row>
    <row r="14" spans="2:12" ht="9" customHeight="1">
      <c r="B14" s="851"/>
      <c r="C14" s="851"/>
      <c r="D14" s="851"/>
      <c r="E14" s="851"/>
      <c r="F14" s="851"/>
      <c r="G14" s="851"/>
      <c r="H14" s="851"/>
      <c r="I14" s="851"/>
      <c r="J14" s="851"/>
    </row>
    <row r="15" spans="2:12" ht="34.5" customHeight="1">
      <c r="B15" s="1046" t="s">
        <v>3996</v>
      </c>
      <c r="C15" s="1046"/>
      <c r="D15" s="1046"/>
      <c r="E15" s="1046"/>
      <c r="F15" s="1046"/>
      <c r="G15" s="1046"/>
      <c r="H15" s="1046"/>
      <c r="I15" s="1046"/>
      <c r="J15" s="1046"/>
    </row>
    <row r="16" spans="2:12" ht="15" customHeight="1">
      <c r="B16" s="851"/>
      <c r="C16" s="851"/>
      <c r="D16" s="851"/>
      <c r="E16" s="851"/>
      <c r="F16" s="851"/>
      <c r="G16" s="851"/>
      <c r="H16" s="851"/>
      <c r="I16" s="851"/>
      <c r="J16" s="851"/>
    </row>
    <row r="17" spans="2:12" ht="15" customHeight="1">
      <c r="B17" s="1038" t="s">
        <v>3256</v>
      </c>
      <c r="C17" s="1038"/>
      <c r="D17" s="1038"/>
      <c r="E17" s="1038"/>
      <c r="F17" s="1038"/>
      <c r="G17" s="1038"/>
      <c r="H17" s="1038"/>
      <c r="I17" s="1038"/>
      <c r="J17" s="1038"/>
      <c r="K17" s="848"/>
      <c r="L17" s="848"/>
    </row>
    <row r="18" spans="2:12" ht="8.25" customHeight="1">
      <c r="B18" s="853"/>
      <c r="C18" s="853"/>
      <c r="D18" s="853"/>
      <c r="E18" s="853"/>
      <c r="F18" s="853"/>
      <c r="G18" s="853"/>
      <c r="H18" s="853"/>
      <c r="I18" s="853"/>
      <c r="J18" s="853"/>
      <c r="K18" s="848"/>
      <c r="L18" s="848"/>
    </row>
    <row r="19" spans="2:12" ht="64.5" customHeight="1">
      <c r="B19" s="1034" t="s">
        <v>3890</v>
      </c>
      <c r="C19" s="1034"/>
      <c r="D19" s="1034"/>
      <c r="E19" s="1034"/>
      <c r="F19" s="1034"/>
      <c r="G19" s="1034"/>
      <c r="H19" s="1034"/>
      <c r="I19" s="1034"/>
      <c r="J19" s="1034"/>
    </row>
    <row r="20" spans="2:12" ht="9.75" customHeight="1"/>
    <row r="21" spans="2:12" ht="62.25" customHeight="1">
      <c r="B21" s="1034" t="s">
        <v>3939</v>
      </c>
      <c r="C21" s="1034"/>
      <c r="D21" s="1034"/>
      <c r="E21" s="1034"/>
      <c r="F21" s="1034"/>
      <c r="G21" s="1034"/>
      <c r="H21" s="1034"/>
      <c r="I21" s="1034"/>
      <c r="J21" s="1034"/>
    </row>
    <row r="22" spans="2:12" ht="12" customHeight="1">
      <c r="B22" s="854"/>
    </row>
    <row r="23" spans="2:12" ht="49.5" customHeight="1">
      <c r="B23" s="1034" t="s">
        <v>3940</v>
      </c>
      <c r="C23" s="1034"/>
      <c r="D23" s="1034"/>
      <c r="E23" s="1034"/>
      <c r="F23" s="1034"/>
      <c r="G23" s="1034"/>
      <c r="H23" s="1034"/>
      <c r="I23" s="1034"/>
      <c r="J23" s="1034"/>
    </row>
    <row r="24" spans="2:12" ht="15" customHeight="1"/>
    <row r="25" spans="2:12" ht="77.25" customHeight="1">
      <c r="B25" s="1034" t="s">
        <v>3468</v>
      </c>
      <c r="C25" s="1034"/>
      <c r="D25" s="1034"/>
      <c r="E25" s="1034"/>
      <c r="F25" s="1034"/>
      <c r="G25" s="1034"/>
      <c r="H25" s="1034"/>
      <c r="I25" s="1034"/>
      <c r="J25" s="1034"/>
    </row>
    <row r="26" spans="2:12" ht="9" customHeight="1"/>
    <row r="27" spans="2:12" ht="15" customHeight="1">
      <c r="B27" s="1034" t="s">
        <v>3043</v>
      </c>
      <c r="C27" s="1034"/>
      <c r="D27" s="1034"/>
      <c r="E27" s="1034"/>
      <c r="F27" s="1034"/>
      <c r="G27" s="1034"/>
      <c r="H27" s="1034"/>
      <c r="I27" s="1034"/>
      <c r="J27" s="1034"/>
    </row>
    <row r="28" spans="2:12" ht="9.75" customHeight="1"/>
    <row r="29" spans="2:12" ht="15" customHeight="1">
      <c r="B29" s="855" t="s">
        <v>3506</v>
      </c>
    </row>
    <row r="30" spans="2:12" ht="21" customHeight="1">
      <c r="B30" s="1034" t="s">
        <v>3044</v>
      </c>
      <c r="C30" s="1034"/>
      <c r="D30" s="1034"/>
      <c r="E30" s="1034"/>
      <c r="F30" s="1034"/>
      <c r="G30" s="1034"/>
      <c r="H30" s="1034"/>
      <c r="I30" s="1034"/>
      <c r="J30" s="1034"/>
    </row>
    <row r="31" spans="2:12" ht="9" customHeight="1"/>
    <row r="32" spans="2:12" ht="15" customHeight="1">
      <c r="B32" s="855" t="s">
        <v>3507</v>
      </c>
    </row>
    <row r="33" spans="2:10" ht="34.5" customHeight="1">
      <c r="B33" s="1034" t="s">
        <v>3045</v>
      </c>
      <c r="C33" s="1034"/>
      <c r="D33" s="1034"/>
      <c r="E33" s="1034"/>
      <c r="F33" s="1034"/>
      <c r="G33" s="1034"/>
      <c r="H33" s="1034"/>
      <c r="I33" s="1034"/>
      <c r="J33" s="1034"/>
    </row>
    <row r="34" spans="2:10" ht="9.75" customHeight="1"/>
    <row r="35" spans="2:10" ht="17.25" customHeight="1">
      <c r="B35" s="1034" t="s">
        <v>3153</v>
      </c>
      <c r="C35" s="1034"/>
      <c r="D35" s="1034"/>
      <c r="E35" s="1034"/>
      <c r="F35" s="1034"/>
      <c r="G35" s="1034"/>
      <c r="H35" s="1034"/>
      <c r="I35" s="1034"/>
      <c r="J35" s="1034"/>
    </row>
    <row r="36" spans="2:10" ht="8.25" customHeight="1"/>
    <row r="37" spans="2:10" ht="17.25" customHeight="1">
      <c r="B37" s="1034" t="s">
        <v>3154</v>
      </c>
      <c r="C37" s="1034"/>
      <c r="D37" s="1034"/>
      <c r="E37" s="1034"/>
      <c r="F37" s="1034"/>
      <c r="G37" s="1034"/>
      <c r="H37" s="1034"/>
      <c r="I37" s="1034"/>
      <c r="J37" s="1034"/>
    </row>
    <row r="38" spans="2:10" ht="12" customHeight="1">
      <c r="B38" s="1034"/>
      <c r="C38" s="1034"/>
      <c r="D38" s="1034"/>
      <c r="E38" s="1034"/>
      <c r="F38" s="1034"/>
      <c r="G38" s="1034"/>
      <c r="H38" s="1034"/>
      <c r="I38" s="1034"/>
      <c r="J38" s="1034"/>
    </row>
    <row r="39" spans="2:10" ht="12" customHeight="1">
      <c r="B39" s="449" t="s">
        <v>3155</v>
      </c>
    </row>
    <row r="40" spans="2:10" ht="9.75" customHeight="1">
      <c r="B40" s="1034"/>
      <c r="C40" s="1034"/>
      <c r="D40" s="1034"/>
      <c r="E40" s="1034"/>
      <c r="F40" s="1034"/>
      <c r="G40" s="1034"/>
      <c r="H40" s="1034"/>
      <c r="I40" s="1034"/>
      <c r="J40" s="1034"/>
    </row>
    <row r="41" spans="2:10" ht="17.25" customHeight="1">
      <c r="B41" s="1034" t="s">
        <v>3156</v>
      </c>
      <c r="C41" s="1034"/>
      <c r="D41" s="1034"/>
      <c r="E41" s="1034"/>
      <c r="F41" s="1034"/>
      <c r="G41" s="1034"/>
      <c r="H41" s="1034"/>
      <c r="I41" s="1034"/>
      <c r="J41" s="1034"/>
    </row>
    <row r="42" spans="2:10" ht="12" customHeight="1"/>
    <row r="43" spans="2:10" ht="33.75" customHeight="1">
      <c r="B43" s="1034" t="s">
        <v>3941</v>
      </c>
      <c r="C43" s="1034"/>
      <c r="D43" s="1034"/>
      <c r="E43" s="1034"/>
      <c r="F43" s="1034"/>
      <c r="G43" s="1034"/>
      <c r="H43" s="1034"/>
      <c r="I43" s="1034"/>
      <c r="J43" s="1034"/>
    </row>
    <row r="44" spans="2:10" ht="9.75" customHeight="1"/>
    <row r="45" spans="2:10" ht="15.75" customHeight="1">
      <c r="B45" s="1034" t="s">
        <v>3157</v>
      </c>
      <c r="C45" s="1034"/>
      <c r="D45" s="1034"/>
      <c r="E45" s="1034"/>
      <c r="F45" s="1034"/>
      <c r="G45" s="1034"/>
      <c r="H45" s="1034"/>
      <c r="I45" s="1034"/>
      <c r="J45" s="1034"/>
    </row>
    <row r="46" spans="2:10" ht="8.25" customHeight="1"/>
    <row r="47" spans="2:10" ht="17.25" customHeight="1">
      <c r="B47" s="1034" t="s">
        <v>3158</v>
      </c>
      <c r="C47" s="1034"/>
      <c r="D47" s="1034"/>
      <c r="E47" s="1034"/>
      <c r="F47" s="1034"/>
      <c r="G47" s="1034"/>
      <c r="H47" s="1034"/>
      <c r="I47" s="1034"/>
      <c r="J47" s="1034"/>
    </row>
    <row r="49" spans="2:10">
      <c r="B49" s="855" t="s">
        <v>3508</v>
      </c>
    </row>
    <row r="50" spans="2:10" ht="21" customHeight="1">
      <c r="B50" s="1034" t="s">
        <v>3891</v>
      </c>
      <c r="C50" s="1034"/>
      <c r="D50" s="1034"/>
      <c r="E50" s="1034"/>
      <c r="F50" s="1034"/>
      <c r="G50" s="1034"/>
      <c r="H50" s="1034"/>
      <c r="I50" s="1034"/>
      <c r="J50" s="1034"/>
    </row>
    <row r="51" spans="2:10" ht="9" customHeight="1"/>
    <row r="52" spans="2:10" ht="34.5" customHeight="1">
      <c r="B52" s="1034" t="s">
        <v>3046</v>
      </c>
      <c r="C52" s="1034"/>
      <c r="D52" s="1034"/>
      <c r="E52" s="1034"/>
      <c r="F52" s="1034"/>
      <c r="G52" s="1034"/>
      <c r="H52" s="1034"/>
      <c r="I52" s="1034"/>
      <c r="J52" s="1034"/>
    </row>
    <row r="53" spans="2:10" ht="9.75" customHeight="1"/>
    <row r="54" spans="2:10" ht="48.75" customHeight="1">
      <c r="B54" s="1034" t="s">
        <v>3995</v>
      </c>
      <c r="C54" s="1034"/>
      <c r="D54" s="1034"/>
      <c r="E54" s="1034"/>
      <c r="F54" s="1034"/>
      <c r="G54" s="1034"/>
      <c r="H54" s="1034"/>
      <c r="I54" s="1034"/>
      <c r="J54" s="1034"/>
    </row>
    <row r="55" spans="2:10" ht="9" customHeight="1"/>
    <row r="56" spans="2:10" ht="17.25" customHeight="1">
      <c r="B56" s="1034" t="s">
        <v>3159</v>
      </c>
      <c r="C56" s="1034"/>
      <c r="D56" s="1034"/>
      <c r="E56" s="1034"/>
      <c r="F56" s="1034"/>
      <c r="G56" s="1034"/>
      <c r="H56" s="1034"/>
      <c r="I56" s="1034"/>
      <c r="J56" s="1034"/>
    </row>
    <row r="57" spans="2:10" ht="12" customHeight="1">
      <c r="B57" s="1034"/>
      <c r="C57" s="1034"/>
      <c r="D57" s="1034"/>
      <c r="E57" s="1034"/>
      <c r="F57" s="1034"/>
      <c r="G57" s="1034"/>
      <c r="H57" s="1034"/>
      <c r="I57" s="1034"/>
      <c r="J57" s="1034"/>
    </row>
    <row r="58" spans="2:10" ht="12.6" customHeight="1">
      <c r="B58" s="1036" t="s">
        <v>3160</v>
      </c>
      <c r="C58" s="1036"/>
      <c r="D58" s="1036"/>
      <c r="E58" s="1036"/>
      <c r="F58" s="1036"/>
      <c r="G58" s="1036"/>
      <c r="H58" s="1036"/>
      <c r="I58" s="1036"/>
      <c r="J58" s="1036"/>
    </row>
    <row r="59" spans="2:10" ht="9.75" customHeight="1">
      <c r="B59" s="1034"/>
      <c r="C59" s="1034"/>
      <c r="D59" s="1034"/>
      <c r="E59" s="1034"/>
      <c r="F59" s="1034"/>
      <c r="G59" s="1034"/>
      <c r="H59" s="1034"/>
      <c r="I59" s="1034"/>
      <c r="J59" s="1034"/>
    </row>
    <row r="60" spans="2:10" ht="17.100000000000001" customHeight="1">
      <c r="B60" s="1034" t="s">
        <v>3161</v>
      </c>
      <c r="C60" s="1034"/>
      <c r="D60" s="1034"/>
      <c r="E60" s="1034"/>
      <c r="F60" s="1034"/>
      <c r="G60" s="1034"/>
      <c r="H60" s="1034"/>
      <c r="I60" s="1034"/>
      <c r="J60" s="1034"/>
    </row>
    <row r="61" spans="2:10" ht="9.75" customHeight="1">
      <c r="B61" s="850"/>
      <c r="C61" s="850"/>
      <c r="D61" s="850"/>
      <c r="E61" s="850"/>
      <c r="F61" s="850"/>
      <c r="G61" s="850"/>
      <c r="H61" s="850"/>
      <c r="I61" s="850"/>
      <c r="J61" s="850"/>
    </row>
    <row r="62" spans="2:10" ht="21" customHeight="1">
      <c r="B62" s="856" t="s">
        <v>3894</v>
      </c>
      <c r="C62" s="856"/>
      <c r="D62" s="856"/>
      <c r="E62" s="856"/>
      <c r="F62" s="856"/>
      <c r="G62" s="856"/>
      <c r="H62" s="856"/>
      <c r="I62" s="850"/>
      <c r="J62" s="850"/>
    </row>
    <row r="63" spans="2:10" ht="9.75" customHeight="1">
      <c r="B63" s="850"/>
      <c r="C63" s="850"/>
      <c r="D63" s="850"/>
      <c r="E63" s="850"/>
      <c r="F63" s="850"/>
      <c r="G63" s="850"/>
      <c r="H63" s="850"/>
      <c r="I63" s="850"/>
      <c r="J63" s="850"/>
    </row>
    <row r="64" spans="2:10" ht="30.75" customHeight="1">
      <c r="B64" s="1042" t="s">
        <v>3986</v>
      </c>
      <c r="C64" s="1042"/>
      <c r="D64" s="1042"/>
      <c r="E64" s="1042"/>
      <c r="F64" s="1042"/>
      <c r="G64" s="1042"/>
      <c r="H64" s="1042"/>
      <c r="I64" s="1042"/>
      <c r="J64" s="1042"/>
    </row>
    <row r="65" spans="2:19" ht="15" customHeight="1">
      <c r="B65" s="850"/>
      <c r="C65" s="850"/>
      <c r="D65" s="850"/>
      <c r="E65" s="850"/>
      <c r="F65" s="850"/>
      <c r="G65" s="850"/>
      <c r="H65" s="850"/>
      <c r="I65" s="850"/>
      <c r="J65" s="850"/>
    </row>
    <row r="66" spans="2:19" ht="15" customHeight="1">
      <c r="B66" s="332" t="s">
        <v>3886</v>
      </c>
      <c r="C66" s="144"/>
      <c r="D66" s="144"/>
      <c r="E66" s="384"/>
      <c r="F66" s="384"/>
      <c r="G66" s="310"/>
      <c r="H66" s="310"/>
      <c r="I66" s="850"/>
      <c r="J66" s="850"/>
    </row>
    <row r="67" spans="2:19" ht="15" customHeight="1">
      <c r="B67" s="332"/>
      <c r="C67" s="144"/>
      <c r="D67" s="1037" t="s">
        <v>3076</v>
      </c>
      <c r="E67" s="1037"/>
      <c r="F67" s="310"/>
      <c r="G67" s="1037" t="s">
        <v>3077</v>
      </c>
      <c r="H67" s="1037"/>
      <c r="I67" s="850"/>
      <c r="J67" s="850"/>
    </row>
    <row r="68" spans="2:19" ht="15" customHeight="1">
      <c r="B68" s="144"/>
      <c r="C68" s="144"/>
      <c r="D68" s="1044" t="s">
        <v>3088</v>
      </c>
      <c r="E68" s="1044"/>
      <c r="F68" s="857"/>
      <c r="G68" s="1044" t="s">
        <v>2850</v>
      </c>
      <c r="H68" s="1044"/>
      <c r="I68" s="850"/>
      <c r="J68" s="850"/>
    </row>
    <row r="69" spans="2:19" ht="15" customHeight="1">
      <c r="B69" s="144"/>
      <c r="C69" s="144"/>
      <c r="D69" s="464">
        <f>BG!E13</f>
        <v>45473</v>
      </c>
      <c r="E69" s="464">
        <f>BG!F13</f>
        <v>45291</v>
      </c>
      <c r="F69" s="341"/>
      <c r="G69" s="464">
        <f>D69</f>
        <v>45473</v>
      </c>
      <c r="H69" s="464">
        <f>E69</f>
        <v>45291</v>
      </c>
      <c r="I69" s="850"/>
      <c r="J69" s="850"/>
    </row>
    <row r="70" spans="2:19" ht="15" customHeight="1">
      <c r="B70" s="332" t="s">
        <v>45</v>
      </c>
      <c r="C70" s="144"/>
      <c r="D70" s="144"/>
      <c r="E70" s="144"/>
      <c r="F70" s="144"/>
      <c r="G70" s="144"/>
      <c r="H70" s="144"/>
      <c r="I70" s="850"/>
      <c r="J70" s="850"/>
    </row>
    <row r="71" spans="2:19" ht="15" customHeight="1">
      <c r="B71" s="332" t="s">
        <v>3078</v>
      </c>
      <c r="C71" s="144"/>
      <c r="D71" s="144"/>
      <c r="E71" s="144"/>
      <c r="F71" s="144"/>
      <c r="G71" s="144"/>
      <c r="H71" s="144"/>
      <c r="I71" s="850"/>
      <c r="J71" s="858"/>
      <c r="K71" s="858"/>
      <c r="L71" s="858"/>
      <c r="M71" s="858"/>
      <c r="N71" s="858"/>
      <c r="O71" s="858"/>
      <c r="P71" s="858"/>
      <c r="Q71" s="858"/>
      <c r="R71" s="858"/>
      <c r="S71" s="858"/>
    </row>
    <row r="72" spans="2:19" ht="15" customHeight="1">
      <c r="B72" s="322" t="s">
        <v>25</v>
      </c>
      <c r="C72" s="144"/>
      <c r="D72" s="379">
        <v>1590302.4153676666</v>
      </c>
      <c r="E72" s="379">
        <v>2475277.6372852423</v>
      </c>
      <c r="F72" s="250"/>
      <c r="G72" s="577">
        <v>11981338.397380002</v>
      </c>
      <c r="H72" s="577">
        <v>17980416.757240001</v>
      </c>
      <c r="I72" s="850"/>
      <c r="J72" s="858"/>
      <c r="K72" s="858"/>
      <c r="L72" s="858"/>
      <c r="M72" s="858"/>
      <c r="N72" s="858"/>
      <c r="O72" s="858"/>
      <c r="P72" s="858"/>
      <c r="Q72" s="858"/>
      <c r="R72" s="858"/>
      <c r="S72" s="858"/>
    </row>
    <row r="73" spans="2:19" ht="15" customHeight="1">
      <c r="B73" s="322" t="s">
        <v>26</v>
      </c>
      <c r="C73" s="144"/>
      <c r="D73" s="379">
        <v>5747782.2404970536</v>
      </c>
      <c r="E73" s="379">
        <v>6765510.7065678164</v>
      </c>
      <c r="F73" s="250"/>
      <c r="G73" s="577">
        <v>43303791.89990481</v>
      </c>
      <c r="H73" s="577">
        <v>49144669.772508621</v>
      </c>
      <c r="I73" s="850"/>
      <c r="J73" s="858"/>
      <c r="K73" s="858"/>
      <c r="L73" s="858"/>
      <c r="M73" s="858"/>
      <c r="N73" s="858"/>
      <c r="O73" s="858"/>
      <c r="P73" s="858"/>
      <c r="Q73" s="858"/>
      <c r="R73" s="858"/>
      <c r="S73" s="858"/>
    </row>
    <row r="74" spans="2:19" ht="15" customHeight="1">
      <c r="B74" s="322" t="s">
        <v>3</v>
      </c>
      <c r="C74" s="144"/>
      <c r="D74" s="379">
        <v>1327061.9185187153</v>
      </c>
      <c r="E74" s="379">
        <v>962074.32973502355</v>
      </c>
      <c r="F74" s="250"/>
      <c r="G74" s="577">
        <v>9998084.9941199999</v>
      </c>
      <c r="H74" s="577">
        <v>6988507.9311952107</v>
      </c>
      <c r="I74" s="850"/>
      <c r="J74" s="858"/>
      <c r="K74" s="858"/>
      <c r="L74" s="858"/>
      <c r="M74" s="858"/>
      <c r="N74" s="858"/>
      <c r="O74" s="858"/>
      <c r="P74" s="858"/>
      <c r="Q74" s="858"/>
      <c r="R74" s="858"/>
      <c r="S74" s="858"/>
    </row>
    <row r="75" spans="2:19" ht="15" customHeight="1">
      <c r="B75" s="322" t="s">
        <v>27</v>
      </c>
      <c r="C75" s="144"/>
      <c r="D75" s="379">
        <v>6531692.6319999993</v>
      </c>
      <c r="E75" s="379">
        <v>3689049.0614683414</v>
      </c>
      <c r="F75" s="250"/>
      <c r="G75" s="577">
        <v>49209772.789487988</v>
      </c>
      <c r="H75" s="577">
        <v>26797252.382506032</v>
      </c>
      <c r="I75" s="850"/>
      <c r="J75" s="858"/>
      <c r="K75" s="858"/>
      <c r="L75" s="858"/>
      <c r="M75" s="858"/>
      <c r="N75" s="858"/>
      <c r="O75" s="858"/>
      <c r="P75" s="858"/>
      <c r="Q75" s="858"/>
      <c r="R75" s="858"/>
      <c r="S75" s="858"/>
    </row>
    <row r="76" spans="2:19" ht="15" customHeight="1">
      <c r="B76" s="452"/>
      <c r="C76" s="144"/>
      <c r="D76" s="859">
        <v>15196839.206383435</v>
      </c>
      <c r="E76" s="859">
        <v>13891911.735056423</v>
      </c>
      <c r="F76" s="860"/>
      <c r="G76" s="861">
        <v>114492988.0808928</v>
      </c>
      <c r="H76" s="861">
        <v>100910846.84344986</v>
      </c>
      <c r="I76" s="850"/>
      <c r="J76" s="858"/>
      <c r="K76" s="858"/>
      <c r="L76" s="858"/>
      <c r="M76" s="858"/>
      <c r="N76" s="858"/>
      <c r="O76" s="858"/>
      <c r="P76" s="858"/>
      <c r="Q76" s="858"/>
      <c r="R76" s="858"/>
      <c r="S76" s="858"/>
    </row>
    <row r="77" spans="2:19" ht="15" customHeight="1">
      <c r="B77" s="332" t="s">
        <v>3080</v>
      </c>
      <c r="C77" s="144"/>
      <c r="D77" s="862"/>
      <c r="E77" s="862"/>
      <c r="F77" s="250"/>
      <c r="G77" s="577"/>
      <c r="H77" s="577"/>
      <c r="I77" s="850"/>
      <c r="J77" s="858"/>
      <c r="K77" s="858"/>
      <c r="L77" s="858"/>
      <c r="M77" s="858"/>
      <c r="N77" s="858"/>
      <c r="O77" s="858"/>
      <c r="P77" s="858"/>
      <c r="Q77" s="858"/>
      <c r="R77" s="858"/>
      <c r="S77" s="858"/>
    </row>
    <row r="78" spans="2:19" ht="15" customHeight="1">
      <c r="B78" s="322" t="s">
        <v>3924</v>
      </c>
      <c r="C78" s="144"/>
      <c r="D78" s="379">
        <v>12944221.460214391</v>
      </c>
      <c r="E78" s="379">
        <v>13469478.963359728</v>
      </c>
      <c r="F78" s="250"/>
      <c r="G78" s="577">
        <v>97521764.481255218</v>
      </c>
      <c r="H78" s="577">
        <v>97842295.18984507</v>
      </c>
      <c r="I78" s="850"/>
      <c r="J78" s="858"/>
      <c r="K78" s="858"/>
      <c r="L78" s="858"/>
      <c r="M78" s="858"/>
      <c r="N78" s="858"/>
      <c r="O78" s="858"/>
      <c r="P78" s="858"/>
      <c r="Q78" s="858"/>
      <c r="R78" s="858"/>
      <c r="S78" s="858"/>
    </row>
    <row r="79" spans="2:19" ht="15" customHeight="1">
      <c r="B79" s="322" t="s">
        <v>3925</v>
      </c>
      <c r="C79" s="144"/>
      <c r="D79" s="379">
        <v>2608266.3455809201</v>
      </c>
      <c r="E79" s="379">
        <v>2405978.8297915966</v>
      </c>
      <c r="F79" s="250"/>
      <c r="G79" s="577">
        <v>19650682.414606679</v>
      </c>
      <c r="H79" s="577">
        <v>17477030.219606157</v>
      </c>
      <c r="I79" s="850"/>
      <c r="J79" s="858"/>
      <c r="K79" s="858"/>
      <c r="L79" s="858"/>
      <c r="M79" s="858"/>
      <c r="N79" s="858"/>
      <c r="O79" s="858"/>
      <c r="P79" s="858"/>
      <c r="Q79" s="858"/>
      <c r="R79" s="858"/>
      <c r="S79" s="858"/>
    </row>
    <row r="80" spans="2:19" ht="15" customHeight="1">
      <c r="B80" s="322" t="s">
        <v>27</v>
      </c>
      <c r="C80" s="144"/>
      <c r="D80" s="379">
        <v>4839217.8379999995</v>
      </c>
      <c r="E80" s="379">
        <v>4855841.0459999992</v>
      </c>
      <c r="F80" s="250"/>
      <c r="G80" s="577">
        <v>36458667.191491999</v>
      </c>
      <c r="H80" s="577">
        <v>35272829.358144</v>
      </c>
      <c r="I80" s="850"/>
      <c r="J80" s="858"/>
      <c r="K80" s="858"/>
      <c r="L80" s="858"/>
      <c r="M80" s="858"/>
      <c r="N80" s="858"/>
      <c r="O80" s="858"/>
      <c r="P80" s="858"/>
      <c r="Q80" s="858"/>
      <c r="R80" s="858"/>
      <c r="S80" s="858"/>
    </row>
    <row r="81" spans="2:19" ht="15" customHeight="1">
      <c r="B81" s="322" t="s">
        <v>19</v>
      </c>
      <c r="C81" s="144"/>
      <c r="D81" s="379">
        <v>7163309.6514024306</v>
      </c>
      <c r="E81" s="379">
        <v>7163309.6481103059</v>
      </c>
      <c r="F81" s="250"/>
      <c r="G81" s="577">
        <v>53968374.913665906</v>
      </c>
      <c r="H81" s="577">
        <v>52034281.28387326</v>
      </c>
      <c r="I81" s="850"/>
      <c r="J81" s="858"/>
      <c r="K81" s="858"/>
      <c r="L81" s="858"/>
      <c r="M81" s="858"/>
      <c r="N81" s="858"/>
      <c r="O81" s="858"/>
      <c r="P81" s="858"/>
      <c r="Q81" s="858"/>
      <c r="R81" s="858"/>
      <c r="S81" s="858"/>
    </row>
    <row r="82" spans="2:19" ht="15" customHeight="1">
      <c r="B82" s="322" t="s">
        <v>2746</v>
      </c>
      <c r="C82" s="144"/>
      <c r="D82" s="379">
        <v>72251219.85250631</v>
      </c>
      <c r="E82" s="379">
        <v>74662778.629962295</v>
      </c>
      <c r="F82" s="250"/>
      <c r="G82" s="577">
        <v>544340690.36878252</v>
      </c>
      <c r="H82" s="577">
        <v>542350423.96804619</v>
      </c>
      <c r="I82" s="850"/>
      <c r="J82" s="858"/>
      <c r="K82" s="858"/>
      <c r="L82" s="858"/>
      <c r="M82" s="858"/>
      <c r="N82" s="858"/>
      <c r="O82" s="858"/>
      <c r="P82" s="858"/>
      <c r="Q82" s="858"/>
      <c r="R82" s="858"/>
      <c r="S82" s="858"/>
    </row>
    <row r="83" spans="2:19" ht="15" customHeight="1">
      <c r="B83" s="322" t="s">
        <v>3234</v>
      </c>
      <c r="C83" s="144"/>
      <c r="D83" s="379">
        <v>279854.64999999997</v>
      </c>
      <c r="E83" s="379">
        <v>333139.56999999995</v>
      </c>
      <c r="F83" s="250"/>
      <c r="G83" s="577">
        <v>2108424.9330999996</v>
      </c>
      <c r="H83" s="577">
        <v>2419925.8364799996</v>
      </c>
      <c r="I83" s="850"/>
      <c r="J83" s="858"/>
      <c r="K83" s="858"/>
      <c r="L83" s="858"/>
      <c r="M83" s="858"/>
      <c r="N83" s="858"/>
      <c r="O83" s="858"/>
      <c r="P83" s="858"/>
      <c r="Q83" s="858"/>
      <c r="R83" s="858"/>
      <c r="S83" s="858"/>
    </row>
    <row r="84" spans="2:19" ht="15" customHeight="1">
      <c r="B84" s="452"/>
      <c r="C84" s="144"/>
      <c r="D84" s="859">
        <v>100086090.29770407</v>
      </c>
      <c r="E84" s="859">
        <v>102890527</v>
      </c>
      <c r="F84" s="860"/>
      <c r="G84" s="861">
        <v>754048603.30290222</v>
      </c>
      <c r="H84" s="861">
        <v>747396785.8559947</v>
      </c>
      <c r="I84" s="850"/>
      <c r="J84" s="858"/>
      <c r="K84" s="858"/>
      <c r="L84" s="858"/>
      <c r="M84" s="858"/>
      <c r="N84" s="858"/>
      <c r="O84" s="858"/>
      <c r="P84" s="858"/>
      <c r="Q84" s="858"/>
      <c r="R84" s="858"/>
      <c r="S84" s="858"/>
    </row>
    <row r="85" spans="2:19" ht="15" customHeight="1">
      <c r="B85" s="452"/>
      <c r="C85" s="144"/>
      <c r="D85" s="379"/>
      <c r="E85" s="379"/>
      <c r="F85" s="250"/>
      <c r="G85" s="577"/>
      <c r="H85" s="577"/>
      <c r="I85" s="850"/>
      <c r="J85" s="858"/>
      <c r="K85" s="858"/>
      <c r="L85" s="858"/>
      <c r="M85" s="858"/>
      <c r="N85" s="858"/>
      <c r="O85" s="858"/>
      <c r="P85" s="858"/>
      <c r="Q85" s="858"/>
      <c r="R85" s="858"/>
      <c r="S85" s="858"/>
    </row>
    <row r="86" spans="2:19" ht="15" customHeight="1" thickBot="1">
      <c r="B86" s="332" t="s">
        <v>312</v>
      </c>
      <c r="C86" s="144"/>
      <c r="D86" s="863">
        <v>115282929.50408751</v>
      </c>
      <c r="E86" s="863">
        <v>116782437.73505643</v>
      </c>
      <c r="F86" s="864"/>
      <c r="G86" s="865">
        <v>868541591.38379502</v>
      </c>
      <c r="H86" s="865">
        <v>848307633.19944453</v>
      </c>
      <c r="I86" s="850"/>
      <c r="J86" s="858"/>
      <c r="K86" s="858"/>
      <c r="L86" s="858"/>
      <c r="M86" s="858"/>
      <c r="N86" s="858"/>
      <c r="O86" s="858"/>
      <c r="P86" s="858"/>
      <c r="Q86" s="858"/>
      <c r="R86" s="858"/>
      <c r="S86" s="858"/>
    </row>
    <row r="87" spans="2:19" ht="15" customHeight="1" thickTop="1">
      <c r="B87" s="332"/>
      <c r="C87" s="144"/>
      <c r="D87" s="862"/>
      <c r="E87" s="862"/>
      <c r="F87" s="250"/>
      <c r="G87" s="858"/>
      <c r="H87" s="858"/>
      <c r="I87" s="850"/>
      <c r="J87" s="858"/>
      <c r="K87" s="858"/>
      <c r="L87" s="858"/>
      <c r="M87" s="858"/>
      <c r="N87" s="858"/>
      <c r="O87" s="858"/>
      <c r="P87" s="858"/>
      <c r="Q87" s="858"/>
      <c r="R87" s="858"/>
      <c r="S87" s="858"/>
    </row>
    <row r="88" spans="2:19" ht="15" customHeight="1">
      <c r="B88" s="332" t="s">
        <v>46</v>
      </c>
      <c r="C88" s="144"/>
      <c r="D88" s="862"/>
      <c r="E88" s="862"/>
      <c r="F88" s="250"/>
      <c r="G88" s="250"/>
      <c r="H88" s="250"/>
      <c r="I88" s="850"/>
      <c r="J88" s="858"/>
      <c r="K88" s="858"/>
      <c r="L88" s="858"/>
      <c r="M88" s="858"/>
      <c r="N88" s="858"/>
      <c r="O88" s="858"/>
      <c r="P88" s="858"/>
      <c r="Q88" s="858"/>
      <c r="R88" s="858"/>
      <c r="S88" s="858"/>
    </row>
    <row r="89" spans="2:19" ht="15" customHeight="1">
      <c r="B89" s="452" t="s">
        <v>3081</v>
      </c>
      <c r="C89" s="144"/>
      <c r="D89" s="862"/>
      <c r="E89" s="862"/>
      <c r="F89" s="250"/>
      <c r="G89" s="250"/>
      <c r="H89" s="250"/>
      <c r="I89" s="850"/>
      <c r="J89" s="858"/>
      <c r="K89" s="858"/>
      <c r="L89" s="858"/>
      <c r="M89" s="858"/>
      <c r="N89" s="858"/>
      <c r="O89" s="858"/>
      <c r="P89" s="858"/>
      <c r="Q89" s="858"/>
      <c r="R89" s="858"/>
      <c r="S89" s="858"/>
    </row>
    <row r="90" spans="2:19" ht="15" customHeight="1">
      <c r="B90" s="322" t="s">
        <v>15</v>
      </c>
      <c r="C90" s="144"/>
      <c r="D90" s="379">
        <v>22596205.539337132</v>
      </c>
      <c r="E90" s="379">
        <v>16825096.852615356</v>
      </c>
      <c r="F90" s="379"/>
      <c r="G90" s="577">
        <v>170443178.38321999</v>
      </c>
      <c r="H90" s="577">
        <v>122554005.47445023</v>
      </c>
      <c r="I90" s="850"/>
      <c r="J90" s="858"/>
      <c r="K90" s="858"/>
      <c r="L90" s="858"/>
      <c r="M90" s="858"/>
      <c r="N90" s="858"/>
      <c r="O90" s="858"/>
      <c r="P90" s="858"/>
      <c r="Q90" s="858"/>
      <c r="R90" s="858"/>
      <c r="S90" s="858"/>
    </row>
    <row r="91" spans="2:19" ht="15" customHeight="1">
      <c r="B91" s="322" t="s">
        <v>1588</v>
      </c>
      <c r="C91" s="144"/>
      <c r="D91" s="379">
        <v>21149278.319936257</v>
      </c>
      <c r="E91" s="379">
        <v>21734215.573844779</v>
      </c>
      <c r="F91" s="379"/>
      <c r="G91" s="577">
        <v>159529006.36727917</v>
      </c>
      <c r="H91" s="577">
        <v>158312026</v>
      </c>
      <c r="I91" s="850"/>
      <c r="J91" s="858"/>
      <c r="K91" s="858"/>
      <c r="L91" s="858"/>
      <c r="M91" s="858"/>
      <c r="N91" s="858"/>
      <c r="O91" s="858"/>
      <c r="P91" s="858"/>
      <c r="Q91" s="858"/>
      <c r="R91" s="858"/>
      <c r="S91" s="858"/>
    </row>
    <row r="92" spans="2:19" ht="15" customHeight="1">
      <c r="B92" s="322" t="s">
        <v>10</v>
      </c>
      <c r="C92" s="144"/>
      <c r="D92" s="379">
        <v>1882071.5344027574</v>
      </c>
      <c r="E92" s="379">
        <v>497388.48778143874</v>
      </c>
      <c r="F92" s="379"/>
      <c r="G92" s="577">
        <v>14196465.583999999</v>
      </c>
      <c r="H92" s="577">
        <v>3622977.7450000001</v>
      </c>
      <c r="I92" s="850"/>
      <c r="J92" s="858"/>
      <c r="K92" s="858"/>
      <c r="L92" s="858"/>
      <c r="M92" s="858"/>
      <c r="N92" s="858"/>
      <c r="O92" s="858"/>
      <c r="P92" s="858"/>
      <c r="Q92" s="858"/>
      <c r="R92" s="858"/>
      <c r="S92" s="858"/>
    </row>
    <row r="93" spans="2:19" ht="15" customHeight="1">
      <c r="B93" s="322" t="s">
        <v>11</v>
      </c>
      <c r="C93" s="144"/>
      <c r="D93" s="379">
        <v>481945.83388572186</v>
      </c>
      <c r="E93" s="379">
        <v>397059.96087314666</v>
      </c>
      <c r="F93" s="379"/>
      <c r="G93" s="577">
        <v>3635317.4249999998</v>
      </c>
      <c r="H93" s="577">
        <v>2892184.7550000004</v>
      </c>
      <c r="I93" s="850"/>
      <c r="J93" s="858"/>
      <c r="K93" s="858"/>
      <c r="L93" s="858"/>
      <c r="M93" s="858"/>
      <c r="N93" s="858"/>
      <c r="O93" s="858"/>
      <c r="P93" s="858"/>
      <c r="Q93" s="858"/>
      <c r="R93" s="858"/>
      <c r="S93" s="858"/>
    </row>
    <row r="94" spans="2:19" ht="15" customHeight="1">
      <c r="B94" s="452"/>
      <c r="C94" s="144"/>
      <c r="D94" s="866">
        <v>46109501.227561869</v>
      </c>
      <c r="E94" s="866">
        <v>39453760.875114717</v>
      </c>
      <c r="F94" s="867"/>
      <c r="G94" s="868">
        <v>347803967.75949913</v>
      </c>
      <c r="H94" s="868">
        <v>287381193.97445023</v>
      </c>
      <c r="I94" s="850"/>
      <c r="J94" s="858"/>
      <c r="K94" s="858"/>
      <c r="L94" s="858"/>
      <c r="M94" s="858"/>
      <c r="N94" s="858"/>
      <c r="O94" s="858"/>
      <c r="P94" s="858"/>
      <c r="Q94" s="858"/>
      <c r="R94" s="858"/>
      <c r="S94" s="858"/>
    </row>
    <row r="95" spans="2:19" ht="15" customHeight="1">
      <c r="B95" s="452" t="s">
        <v>3083</v>
      </c>
      <c r="C95" s="144"/>
      <c r="D95" s="379"/>
      <c r="E95" s="379"/>
      <c r="F95" s="250"/>
      <c r="G95" s="577"/>
      <c r="H95" s="577"/>
      <c r="I95" s="850"/>
      <c r="J95" s="858"/>
      <c r="K95" s="858"/>
      <c r="L95" s="858"/>
      <c r="M95" s="858"/>
      <c r="N95" s="858"/>
      <c r="O95" s="858"/>
      <c r="P95" s="858"/>
      <c r="Q95" s="858"/>
      <c r="R95" s="858"/>
      <c r="S95" s="858"/>
    </row>
    <row r="96" spans="2:19" ht="15" customHeight="1">
      <c r="B96" s="322" t="s">
        <v>3926</v>
      </c>
      <c r="C96" s="144"/>
      <c r="D96" s="379">
        <v>2942090.5810619113</v>
      </c>
      <c r="E96" s="379">
        <v>3899750.2414640798</v>
      </c>
      <c r="F96" s="379"/>
      <c r="G96" s="577">
        <v>22192189.252949998</v>
      </c>
      <c r="H96" s="577">
        <v>28405780.758824356</v>
      </c>
      <c r="I96" s="850"/>
      <c r="J96" s="858"/>
      <c r="K96" s="858"/>
      <c r="L96" s="858"/>
      <c r="M96" s="858"/>
      <c r="N96" s="858"/>
      <c r="O96" s="858"/>
      <c r="P96" s="858"/>
      <c r="Q96" s="858"/>
      <c r="R96" s="858"/>
      <c r="S96" s="858"/>
    </row>
    <row r="97" spans="2:19" ht="15" customHeight="1">
      <c r="B97" s="322" t="s">
        <v>3927</v>
      </c>
      <c r="C97" s="144"/>
      <c r="D97" s="379">
        <v>32477992.325600352</v>
      </c>
      <c r="E97" s="379">
        <v>35860066.838723697</v>
      </c>
      <c r="F97" s="379"/>
      <c r="G97" s="577">
        <v>244981496.11200348</v>
      </c>
      <c r="H97" s="577">
        <v>261204726.4940235</v>
      </c>
      <c r="I97" s="850"/>
      <c r="J97" s="858"/>
      <c r="K97" s="858"/>
      <c r="L97" s="858"/>
      <c r="M97" s="858"/>
      <c r="N97" s="858"/>
      <c r="O97" s="858"/>
      <c r="P97" s="858"/>
      <c r="Q97" s="858"/>
      <c r="R97" s="858"/>
      <c r="S97" s="858"/>
    </row>
    <row r="98" spans="2:19" ht="15" customHeight="1">
      <c r="B98" s="322" t="s">
        <v>3928</v>
      </c>
      <c r="C98" s="144"/>
      <c r="D98" s="379">
        <v>292671.07291528571</v>
      </c>
      <c r="E98" s="379">
        <v>303077.69124107633</v>
      </c>
      <c r="F98" s="379"/>
      <c r="G98" s="577">
        <v>2207617.9029999999</v>
      </c>
      <c r="H98" s="577">
        <v>2207617.9029999999</v>
      </c>
      <c r="I98" s="850"/>
      <c r="J98" s="858"/>
      <c r="K98" s="858"/>
      <c r="L98" s="858"/>
      <c r="M98" s="858"/>
      <c r="N98" s="858"/>
      <c r="O98" s="858"/>
      <c r="P98" s="858"/>
      <c r="Q98" s="858"/>
      <c r="R98" s="858"/>
      <c r="S98" s="858"/>
    </row>
    <row r="99" spans="2:19" ht="15" customHeight="1">
      <c r="B99" s="452"/>
      <c r="C99" s="144"/>
      <c r="D99" s="859">
        <v>35712753.979577549</v>
      </c>
      <c r="E99" s="859">
        <v>40062894.771428853</v>
      </c>
      <c r="F99" s="860"/>
      <c r="G99" s="861">
        <v>269381303.26795346</v>
      </c>
      <c r="H99" s="861">
        <v>291818125.15584785</v>
      </c>
      <c r="I99" s="850"/>
      <c r="J99" s="858"/>
      <c r="K99" s="858"/>
      <c r="L99" s="858"/>
      <c r="M99" s="858"/>
      <c r="N99" s="858"/>
      <c r="O99" s="858"/>
      <c r="P99" s="858"/>
      <c r="Q99" s="858"/>
      <c r="R99" s="858"/>
      <c r="S99" s="858"/>
    </row>
    <row r="100" spans="2:19" ht="15" customHeight="1">
      <c r="B100" s="452"/>
      <c r="C100" s="144"/>
      <c r="D100" s="379"/>
      <c r="E100" s="379"/>
      <c r="F100" s="379"/>
      <c r="G100" s="577"/>
      <c r="H100" s="577"/>
      <c r="I100" s="850"/>
      <c r="J100" s="858"/>
      <c r="K100" s="858"/>
      <c r="L100" s="858"/>
      <c r="M100" s="858"/>
      <c r="N100" s="858"/>
      <c r="O100" s="858"/>
      <c r="P100" s="858"/>
      <c r="Q100" s="858"/>
      <c r="R100" s="858"/>
      <c r="S100" s="858"/>
    </row>
    <row r="101" spans="2:19" ht="15" customHeight="1" thickBot="1">
      <c r="B101" s="332" t="s">
        <v>3084</v>
      </c>
      <c r="C101" s="144"/>
      <c r="D101" s="863">
        <v>81822255.207139418</v>
      </c>
      <c r="E101" s="863">
        <v>79516655.646543562</v>
      </c>
      <c r="F101" s="864"/>
      <c r="G101" s="865">
        <v>617185271.02745259</v>
      </c>
      <c r="H101" s="865">
        <v>579199319.13029814</v>
      </c>
      <c r="I101" s="850"/>
      <c r="J101" s="850"/>
    </row>
    <row r="102" spans="2:19" ht="15" customHeight="1" thickTop="1">
      <c r="B102" s="452" t="s">
        <v>97</v>
      </c>
      <c r="C102" s="144"/>
      <c r="D102" s="862"/>
      <c r="E102" s="862"/>
      <c r="F102" s="250"/>
      <c r="G102" s="858"/>
      <c r="H102" s="858"/>
      <c r="I102" s="850"/>
      <c r="J102" s="850"/>
    </row>
    <row r="103" spans="2:19" ht="15" customHeight="1">
      <c r="B103" s="332" t="s">
        <v>3085</v>
      </c>
      <c r="C103" s="144"/>
      <c r="D103" s="862"/>
      <c r="E103" s="862"/>
      <c r="F103" s="250"/>
      <c r="G103" s="858"/>
      <c r="H103" s="858"/>
      <c r="I103" s="850"/>
      <c r="J103" s="850"/>
    </row>
    <row r="104" spans="2:19" ht="15" customHeight="1">
      <c r="B104" s="322" t="s">
        <v>3086</v>
      </c>
      <c r="C104" s="144"/>
      <c r="D104" s="379">
        <v>11947365.138353361</v>
      </c>
      <c r="E104" s="379">
        <v>11947365.138353361</v>
      </c>
      <c r="F104" s="379"/>
      <c r="G104" s="577">
        <v>66800000</v>
      </c>
      <c r="H104" s="577">
        <v>66800000</v>
      </c>
      <c r="I104" s="850"/>
      <c r="J104" s="850"/>
    </row>
    <row r="105" spans="2:19" ht="15" customHeight="1">
      <c r="B105" s="322" t="s">
        <v>3472</v>
      </c>
      <c r="C105" s="144"/>
      <c r="D105" s="379">
        <v>177074.51842923369</v>
      </c>
      <c r="E105" s="379">
        <v>177074.51842923369</v>
      </c>
      <c r="F105" s="379"/>
      <c r="G105" s="577">
        <v>1290000</v>
      </c>
      <c r="H105" s="577">
        <v>1290000</v>
      </c>
      <c r="I105" s="850"/>
      <c r="J105" s="850"/>
    </row>
    <row r="106" spans="2:19" ht="15" customHeight="1">
      <c r="B106" s="322" t="s">
        <v>13</v>
      </c>
      <c r="C106" s="144"/>
      <c r="D106" s="379">
        <v>1301379.98</v>
      </c>
      <c r="E106" s="379">
        <v>956785.3338183614</v>
      </c>
      <c r="F106" s="379"/>
      <c r="G106" s="577">
        <v>7388500.4610000001</v>
      </c>
      <c r="H106" s="577">
        <v>4907418.9684144072</v>
      </c>
      <c r="I106" s="850"/>
      <c r="J106" s="850"/>
    </row>
    <row r="107" spans="2:19" ht="15" customHeight="1">
      <c r="B107" s="322" t="s">
        <v>2843</v>
      </c>
      <c r="C107" s="144"/>
      <c r="D107" s="379">
        <v>0</v>
      </c>
      <c r="E107" s="379">
        <v>0</v>
      </c>
      <c r="F107" s="379"/>
      <c r="G107" s="577">
        <v>79704727.582319856</v>
      </c>
      <c r="H107" s="577">
        <v>76014551.958279565</v>
      </c>
      <c r="I107" s="850"/>
      <c r="J107" s="850"/>
    </row>
    <row r="108" spans="2:19" ht="15" customHeight="1">
      <c r="B108" s="332" t="s">
        <v>3087</v>
      </c>
      <c r="C108" s="144"/>
      <c r="D108" s="379"/>
      <c r="E108" s="379"/>
      <c r="F108" s="379"/>
      <c r="G108" s="577"/>
      <c r="H108" s="577"/>
      <c r="I108" s="850"/>
      <c r="J108" s="850"/>
    </row>
    <row r="109" spans="2:19" ht="15" customHeight="1">
      <c r="B109" s="322" t="s">
        <v>5</v>
      </c>
      <c r="C109" s="144"/>
      <c r="D109" s="379">
        <v>22315448.776008964</v>
      </c>
      <c r="E109" s="379">
        <v>17652757.000848304</v>
      </c>
      <c r="F109" s="379"/>
      <c r="G109" s="577">
        <v>106615261.55155298</v>
      </c>
      <c r="H109" s="577">
        <v>72694496.221654534</v>
      </c>
      <c r="I109" s="850"/>
      <c r="J109" s="850"/>
    </row>
    <row r="110" spans="2:19" ht="15" customHeight="1">
      <c r="B110" s="322" t="s">
        <v>550</v>
      </c>
      <c r="C110" s="144"/>
      <c r="D110" s="379">
        <v>-2280593.7228630348</v>
      </c>
      <c r="E110" s="379">
        <v>6531799.9551045736</v>
      </c>
      <c r="F110" s="379"/>
      <c r="G110" s="379">
        <v>-10442169.738515891</v>
      </c>
      <c r="H110" s="577">
        <v>47401846.8227688</v>
      </c>
      <c r="I110" s="850"/>
      <c r="J110" s="850"/>
    </row>
    <row r="111" spans="2:19" ht="15" customHeight="1">
      <c r="B111" s="332"/>
      <c r="C111" s="144"/>
      <c r="D111" s="869">
        <v>20034855</v>
      </c>
      <c r="E111" s="869">
        <v>24184557</v>
      </c>
      <c r="F111" s="870"/>
      <c r="G111" s="871">
        <v>96173091.813037097</v>
      </c>
      <c r="H111" s="871">
        <v>120096343.04442334</v>
      </c>
      <c r="I111" s="850"/>
      <c r="J111" s="850"/>
    </row>
    <row r="112" spans="2:19" ht="15" customHeight="1">
      <c r="B112" s="332" t="s">
        <v>34</v>
      </c>
      <c r="C112" s="144"/>
      <c r="D112" s="872">
        <v>33460674.636782598</v>
      </c>
      <c r="E112" s="872">
        <v>37265781.990600958</v>
      </c>
      <c r="F112" s="873"/>
      <c r="G112" s="874">
        <v>251356319.85635695</v>
      </c>
      <c r="H112" s="874">
        <v>269108313.97111732</v>
      </c>
      <c r="I112" s="850"/>
      <c r="J112" s="850"/>
    </row>
    <row r="113" spans="2:10" ht="15" customHeight="1" thickBot="1">
      <c r="B113" s="332" t="s">
        <v>156</v>
      </c>
      <c r="C113" s="144"/>
      <c r="D113" s="863">
        <v>115282929.84392202</v>
      </c>
      <c r="E113" s="863">
        <v>116782437.63714452</v>
      </c>
      <c r="F113" s="864"/>
      <c r="G113" s="865">
        <v>868541590.88380957</v>
      </c>
      <c r="H113" s="865">
        <v>848307632.6014154</v>
      </c>
      <c r="I113" s="850"/>
      <c r="J113" s="850"/>
    </row>
    <row r="114" spans="2:10" ht="15" customHeight="1" thickTop="1">
      <c r="B114" s="144"/>
      <c r="C114" s="144"/>
      <c r="D114" s="250"/>
      <c r="E114" s="250"/>
      <c r="F114" s="250"/>
      <c r="G114" s="144"/>
      <c r="H114" s="144"/>
      <c r="I114" s="850"/>
      <c r="J114" s="850"/>
    </row>
    <row r="115" spans="2:10" ht="15" customHeight="1">
      <c r="B115" s="332" t="s">
        <v>3895</v>
      </c>
      <c r="G115" s="875"/>
      <c r="H115" s="875"/>
      <c r="I115" s="850"/>
      <c r="J115" s="850"/>
    </row>
    <row r="116" spans="2:10" ht="15" customHeight="1">
      <c r="B116" s="310"/>
      <c r="C116" s="144"/>
      <c r="D116" s="1037" t="s">
        <v>3076</v>
      </c>
      <c r="E116" s="1037"/>
      <c r="F116" s="310"/>
      <c r="G116" s="1037" t="s">
        <v>3077</v>
      </c>
      <c r="H116" s="1037"/>
      <c r="I116" s="850"/>
      <c r="J116" s="850"/>
    </row>
    <row r="117" spans="2:10" ht="15" customHeight="1">
      <c r="B117" s="310"/>
      <c r="C117" s="144"/>
      <c r="D117" s="1044" t="s">
        <v>3088</v>
      </c>
      <c r="E117" s="1044"/>
      <c r="F117" s="857"/>
      <c r="G117" s="1044" t="s">
        <v>2850</v>
      </c>
      <c r="H117" s="1044"/>
      <c r="I117" s="850"/>
      <c r="J117" s="850"/>
    </row>
    <row r="118" spans="2:10" ht="15" customHeight="1">
      <c r="B118" s="144"/>
      <c r="C118" s="144"/>
      <c r="D118" s="464">
        <f>ER!D15</f>
        <v>45473</v>
      </c>
      <c r="E118" s="464">
        <f>ER!E15</f>
        <v>45107</v>
      </c>
      <c r="F118" s="341"/>
      <c r="G118" s="464">
        <f>D118</f>
        <v>45473</v>
      </c>
      <c r="H118" s="464">
        <f>E118</f>
        <v>45107</v>
      </c>
      <c r="I118" s="850"/>
      <c r="J118" s="850"/>
    </row>
    <row r="119" spans="2:10" ht="15" customHeight="1">
      <c r="B119" s="322" t="s">
        <v>9</v>
      </c>
      <c r="C119" s="144"/>
      <c r="D119" s="931">
        <v>34589183.892762013</v>
      </c>
      <c r="E119" s="932">
        <v>43807648.65581385</v>
      </c>
      <c r="F119" s="144"/>
      <c r="G119" s="922">
        <v>255930374.19800001</v>
      </c>
      <c r="H119" s="922">
        <v>316398579.74299997</v>
      </c>
      <c r="I119" s="850"/>
      <c r="J119" s="850"/>
    </row>
    <row r="120" spans="2:10" ht="15" customHeight="1">
      <c r="B120" s="322" t="s">
        <v>20</v>
      </c>
      <c r="C120" s="144"/>
      <c r="D120" s="931">
        <v>-32087937.391468894</v>
      </c>
      <c r="E120" s="932">
        <v>-28522501.721516702</v>
      </c>
      <c r="F120" s="144"/>
      <c r="G120" s="922">
        <v>-234767605.23381472</v>
      </c>
      <c r="H120" s="922">
        <v>-206922968.85023901</v>
      </c>
      <c r="I120" s="850"/>
      <c r="J120" s="850"/>
    </row>
    <row r="121" spans="2:10" ht="15" customHeight="1">
      <c r="B121" s="332" t="s">
        <v>2856</v>
      </c>
      <c r="C121" s="144"/>
      <c r="D121" s="933">
        <v>2501246.501293119</v>
      </c>
      <c r="E121" s="933">
        <v>15285146.934297148</v>
      </c>
      <c r="F121" s="144"/>
      <c r="G121" s="933">
        <v>21162768.964185297</v>
      </c>
      <c r="H121" s="933">
        <v>109475611.39276087</v>
      </c>
      <c r="I121" s="850"/>
      <c r="J121" s="850"/>
    </row>
    <row r="122" spans="2:10" ht="15" customHeight="1">
      <c r="B122" s="322" t="s">
        <v>316</v>
      </c>
      <c r="C122" s="144"/>
      <c r="D122" s="931">
        <v>-3547445.1839712104</v>
      </c>
      <c r="E122" s="932">
        <v>-2865470.9441067106</v>
      </c>
      <c r="F122" s="144"/>
      <c r="G122" s="922">
        <v>-25873792.637661681</v>
      </c>
      <c r="H122" s="922">
        <v>-20479014.047608476</v>
      </c>
      <c r="I122" s="850"/>
      <c r="J122" s="850"/>
    </row>
    <row r="123" spans="2:10" ht="15" customHeight="1">
      <c r="B123" s="322" t="s">
        <v>41</v>
      </c>
      <c r="C123" s="144"/>
      <c r="D123" s="931">
        <v>1146225.4741262605</v>
      </c>
      <c r="E123" s="932">
        <v>1141481.3488473103</v>
      </c>
      <c r="F123" s="144"/>
      <c r="G123" s="922">
        <v>8369410.9780000001</v>
      </c>
      <c r="H123" s="922">
        <v>8270341.9900000002</v>
      </c>
      <c r="I123" s="850"/>
      <c r="J123" s="850"/>
    </row>
    <row r="124" spans="2:10" ht="15" customHeight="1">
      <c r="B124" s="332" t="s">
        <v>2857</v>
      </c>
      <c r="C124" s="144"/>
      <c r="D124" s="933">
        <v>100026.79144816916</v>
      </c>
      <c r="E124" s="933">
        <v>13561157.339037748</v>
      </c>
      <c r="F124" s="144"/>
      <c r="G124" s="933">
        <v>3658386.804523617</v>
      </c>
      <c r="H124" s="933">
        <v>97266939.335152388</v>
      </c>
      <c r="I124" s="850"/>
      <c r="J124" s="850"/>
    </row>
    <row r="125" spans="2:10" ht="15" customHeight="1">
      <c r="B125" s="322" t="s">
        <v>2852</v>
      </c>
      <c r="C125" s="144"/>
      <c r="D125" s="931">
        <f>-3156227.3643112+1</f>
        <v>-3156226.3643112001</v>
      </c>
      <c r="E125" s="932">
        <f>-2776277.71666918+1</f>
        <v>-2776276.71666918</v>
      </c>
      <c r="F125" s="144"/>
      <c r="G125" s="922">
        <v>-19754439.4840395</v>
      </c>
      <c r="H125" s="922">
        <v>-19755297.497421626</v>
      </c>
      <c r="I125" s="850"/>
      <c r="J125" s="850"/>
    </row>
    <row r="126" spans="2:10" ht="15" customHeight="1">
      <c r="B126" s="332" t="s">
        <v>3213</v>
      </c>
      <c r="C126" s="144"/>
      <c r="D126" s="924">
        <v>-3056200.572863033</v>
      </c>
      <c r="E126" s="933">
        <v>10784879.622368569</v>
      </c>
      <c r="F126" s="144"/>
      <c r="G126" s="924">
        <v>-16096052.179515865</v>
      </c>
      <c r="H126" s="924">
        <v>77511641.837730765</v>
      </c>
      <c r="I126" s="850"/>
      <c r="J126" s="850"/>
    </row>
    <row r="127" spans="2:10" ht="15" customHeight="1">
      <c r="B127" s="144" t="s">
        <v>3442</v>
      </c>
      <c r="C127" s="144"/>
      <c r="D127" s="922">
        <v>686032.15</v>
      </c>
      <c r="E127" s="922">
        <v>43461.19</v>
      </c>
      <c r="F127" s="144"/>
      <c r="G127" s="922">
        <v>4939431.4800000004</v>
      </c>
      <c r="H127" s="922">
        <v>317266.68699999998</v>
      </c>
      <c r="I127" s="850"/>
      <c r="J127" s="850"/>
    </row>
    <row r="128" spans="2:10" ht="15" customHeight="1">
      <c r="B128" s="475" t="s">
        <v>2853</v>
      </c>
      <c r="C128" s="144"/>
      <c r="D128" s="933">
        <v>-2370168.4228630331</v>
      </c>
      <c r="E128" s="933">
        <v>10828340.812368568</v>
      </c>
      <c r="F128" s="144"/>
      <c r="G128" s="933">
        <v>-11156620.699515864</v>
      </c>
      <c r="H128" s="933">
        <v>77828908.524730772</v>
      </c>
      <c r="I128" s="850"/>
      <c r="J128" s="850"/>
    </row>
    <row r="129" spans="2:10" ht="15" customHeight="1">
      <c r="B129" s="322" t="s">
        <v>1824</v>
      </c>
      <c r="C129" s="144"/>
      <c r="D129" s="932">
        <v>0</v>
      </c>
      <c r="E129" s="932">
        <v>0</v>
      </c>
      <c r="F129" s="144"/>
      <c r="G129" s="922">
        <v>0</v>
      </c>
      <c r="H129" s="922">
        <v>0</v>
      </c>
      <c r="I129" s="850"/>
      <c r="J129" s="850"/>
    </row>
    <row r="130" spans="2:10" ht="15" customHeight="1">
      <c r="B130" s="332" t="s">
        <v>2854</v>
      </c>
      <c r="C130" s="144"/>
      <c r="D130" s="923">
        <v>-2370168.4228630331</v>
      </c>
      <c r="E130" s="923">
        <v>10828340.812368568</v>
      </c>
      <c r="F130" s="144"/>
      <c r="G130" s="923">
        <v>-11156620.699515864</v>
      </c>
      <c r="H130" s="923">
        <v>77828908.524730772</v>
      </c>
      <c r="I130" s="850"/>
      <c r="J130" s="850"/>
    </row>
    <row r="131" spans="2:10" ht="15" customHeight="1">
      <c r="B131" s="144" t="s">
        <v>2855</v>
      </c>
      <c r="C131" s="144"/>
      <c r="D131" s="931">
        <v>89574.7</v>
      </c>
      <c r="E131" s="932">
        <v>0</v>
      </c>
      <c r="F131" s="144"/>
      <c r="G131" s="922">
        <v>714450.96100000001</v>
      </c>
      <c r="H131" s="922">
        <v>-21142.240000000002</v>
      </c>
      <c r="I131" s="850"/>
      <c r="J131" s="850"/>
    </row>
    <row r="132" spans="2:10" ht="15" customHeight="1" thickBot="1">
      <c r="B132" s="876" t="s">
        <v>550</v>
      </c>
      <c r="C132" s="856"/>
      <c r="D132" s="925">
        <v>-2280593.7228630329</v>
      </c>
      <c r="E132" s="925">
        <v>10828340.812368568</v>
      </c>
      <c r="G132" s="925">
        <v>-10442169.738515865</v>
      </c>
      <c r="H132" s="925">
        <v>77807767.284730777</v>
      </c>
      <c r="I132" s="850"/>
      <c r="J132" s="850"/>
    </row>
    <row r="133" spans="2:10" ht="15" customHeight="1" thickTop="1">
      <c r="B133" s="876"/>
      <c r="C133" s="856"/>
      <c r="D133" s="477"/>
      <c r="E133" s="477"/>
      <c r="G133" s="477"/>
      <c r="H133" s="477"/>
      <c r="I133" s="850"/>
      <c r="J133" s="850"/>
    </row>
    <row r="134" spans="2:10" ht="36" customHeight="1">
      <c r="B134" s="1035" t="s">
        <v>3415</v>
      </c>
      <c r="C134" s="1035"/>
      <c r="D134" s="1035"/>
      <c r="E134" s="1035"/>
      <c r="F134" s="1035"/>
      <c r="G134" s="1035"/>
      <c r="H134" s="1035"/>
      <c r="I134" s="1035"/>
      <c r="J134" s="850"/>
    </row>
    <row r="135" spans="2:10" ht="15" customHeight="1">
      <c r="B135" s="850"/>
      <c r="C135" s="850"/>
      <c r="D135" s="850"/>
      <c r="E135" s="850"/>
      <c r="F135" s="850"/>
      <c r="G135" s="850"/>
      <c r="H135" s="850"/>
      <c r="I135" s="850"/>
      <c r="J135" s="850"/>
    </row>
    <row r="136" spans="2:10" ht="15" customHeight="1">
      <c r="B136" s="1034" t="s">
        <v>3985</v>
      </c>
      <c r="C136" s="1034"/>
      <c r="D136" s="1034"/>
      <c r="E136" s="1034"/>
      <c r="F136" s="1034"/>
      <c r="G136" s="1034"/>
      <c r="H136" s="1034"/>
      <c r="I136" s="1034"/>
      <c r="J136" s="1034"/>
    </row>
    <row r="137" spans="2:10" ht="15" customHeight="1">
      <c r="B137" s="1034"/>
      <c r="C137" s="1034"/>
      <c r="D137" s="1034"/>
      <c r="E137" s="1034"/>
      <c r="F137" s="1034"/>
      <c r="G137" s="1034"/>
      <c r="H137" s="1034"/>
      <c r="I137" s="1034"/>
      <c r="J137" s="1034"/>
    </row>
    <row r="138" spans="2:10" ht="15" customHeight="1">
      <c r="B138" s="850"/>
      <c r="C138" s="850"/>
      <c r="D138" s="850"/>
      <c r="E138" s="850"/>
      <c r="F138" s="850"/>
      <c r="G138" s="850"/>
      <c r="H138" s="850"/>
      <c r="I138" s="850"/>
      <c r="J138" s="850"/>
    </row>
    <row r="139" spans="2:10" ht="15" customHeight="1">
      <c r="B139" s="427"/>
      <c r="C139" s="464">
        <f>D118</f>
        <v>45473</v>
      </c>
      <c r="D139" s="584"/>
      <c r="E139" s="464">
        <f>C139</f>
        <v>45473</v>
      </c>
      <c r="F139" s="464">
        <v>45291</v>
      </c>
      <c r="G139" s="584"/>
      <c r="H139" s="450">
        <f>F139</f>
        <v>45291</v>
      </c>
      <c r="I139" s="584"/>
    </row>
    <row r="140" spans="2:10" ht="30" customHeight="1">
      <c r="B140" s="427"/>
      <c r="C140" s="429" t="s">
        <v>3089</v>
      </c>
      <c r="D140" s="429"/>
      <c r="E140" s="429" t="s">
        <v>3090</v>
      </c>
      <c r="F140" s="429" t="s">
        <v>3089</v>
      </c>
      <c r="G140" s="584"/>
      <c r="H140" s="429" t="s">
        <v>3090</v>
      </c>
      <c r="I140" s="584"/>
    </row>
    <row r="141" spans="2:10" ht="27" customHeight="1">
      <c r="B141" s="427"/>
      <c r="C141" s="431" t="s">
        <v>2850</v>
      </c>
      <c r="D141" s="431" t="s">
        <v>3410</v>
      </c>
      <c r="E141" s="431" t="s">
        <v>2850</v>
      </c>
      <c r="F141" s="431" t="s">
        <v>2850</v>
      </c>
      <c r="G141" s="431" t="s">
        <v>3410</v>
      </c>
      <c r="H141" s="431" t="s">
        <v>2850</v>
      </c>
      <c r="I141" s="432" t="s">
        <v>3093</v>
      </c>
    </row>
    <row r="142" spans="2:10" ht="15" customHeight="1">
      <c r="B142" s="434" t="s">
        <v>45</v>
      </c>
      <c r="C142" s="427"/>
      <c r="D142" s="427"/>
      <c r="E142" s="427"/>
      <c r="F142" s="427"/>
      <c r="G142" s="427"/>
      <c r="H142" s="427"/>
      <c r="I142" s="427"/>
    </row>
    <row r="143" spans="2:10" ht="15" customHeight="1">
      <c r="B143" s="322" t="s">
        <v>25</v>
      </c>
      <c r="C143" s="468">
        <v>11981338.397380002</v>
      </c>
      <c r="D143" s="468">
        <v>0</v>
      </c>
      <c r="E143" s="468">
        <v>11981338.397380002</v>
      </c>
      <c r="F143" s="468">
        <v>17980416.757999998</v>
      </c>
      <c r="G143" s="468">
        <v>0</v>
      </c>
      <c r="H143" s="468">
        <v>17980416.757240001</v>
      </c>
      <c r="I143" s="437"/>
    </row>
    <row r="144" spans="2:10" ht="15" customHeight="1">
      <c r="B144" s="322" t="s">
        <v>3473</v>
      </c>
      <c r="C144" s="468">
        <v>43303791.89990481</v>
      </c>
      <c r="D144" s="468">
        <v>0</v>
      </c>
      <c r="E144" s="468">
        <v>43303791.89990481</v>
      </c>
      <c r="F144" s="468">
        <v>50514268.838508628</v>
      </c>
      <c r="G144" s="468">
        <v>0</v>
      </c>
      <c r="H144" s="468">
        <v>49144669.772508621</v>
      </c>
      <c r="I144" s="437"/>
    </row>
    <row r="145" spans="2:11" ht="15" customHeight="1">
      <c r="B145" s="322" t="s">
        <v>3474</v>
      </c>
      <c r="C145" s="468">
        <v>9998084.9941199999</v>
      </c>
      <c r="D145" s="468">
        <v>0</v>
      </c>
      <c r="E145" s="468">
        <v>9998084.9941199999</v>
      </c>
      <c r="F145" s="468">
        <v>6988507.9311152119</v>
      </c>
      <c r="G145" s="468">
        <v>0</v>
      </c>
      <c r="H145" s="468">
        <v>6988507.9311952107</v>
      </c>
      <c r="I145" s="437"/>
      <c r="J145" s="877"/>
    </row>
    <row r="146" spans="2:11" ht="15" customHeight="1">
      <c r="B146" s="322" t="s">
        <v>27</v>
      </c>
      <c r="C146" s="468">
        <v>45102533.907249987</v>
      </c>
      <c r="D146" s="468">
        <v>4107238.3822380002</v>
      </c>
      <c r="E146" s="468">
        <v>49209772.789487988</v>
      </c>
      <c r="F146" s="468">
        <v>24204603.315456014</v>
      </c>
      <c r="G146" s="468">
        <v>2592649.0670500174</v>
      </c>
      <c r="H146" s="468">
        <v>26797252.382506032</v>
      </c>
      <c r="I146" s="336" t="s">
        <v>3094</v>
      </c>
    </row>
    <row r="147" spans="2:11" ht="15" customHeight="1">
      <c r="B147" s="322" t="s">
        <v>3475</v>
      </c>
      <c r="C147" s="468">
        <v>97518131.765019998</v>
      </c>
      <c r="D147" s="468">
        <v>3632.7162352204323</v>
      </c>
      <c r="E147" s="468">
        <v>97521764.481255218</v>
      </c>
      <c r="F147" s="468">
        <v>97838662.473785073</v>
      </c>
      <c r="G147" s="468">
        <v>3632.7160599976778</v>
      </c>
      <c r="H147" s="468">
        <v>97842295.18984507</v>
      </c>
      <c r="I147" s="336" t="s">
        <v>3094</v>
      </c>
    </row>
    <row r="148" spans="2:11" ht="15" customHeight="1">
      <c r="B148" s="322" t="s">
        <v>3476</v>
      </c>
      <c r="C148" s="468">
        <v>19650682.414606679</v>
      </c>
      <c r="D148" s="468">
        <v>0</v>
      </c>
      <c r="E148" s="468">
        <v>19650682.414606679</v>
      </c>
      <c r="F148" s="468">
        <v>17477030.219606157</v>
      </c>
      <c r="G148" s="468">
        <v>0</v>
      </c>
      <c r="H148" s="468">
        <v>17477030.219606157</v>
      </c>
      <c r="I148" s="336"/>
    </row>
    <row r="149" spans="2:11" ht="15" customHeight="1">
      <c r="B149" s="322" t="s">
        <v>3477</v>
      </c>
      <c r="C149" s="468">
        <v>35407182.108339995</v>
      </c>
      <c r="D149" s="468">
        <v>1051485.0831520036</v>
      </c>
      <c r="E149" s="468">
        <v>36458667.191491999</v>
      </c>
      <c r="F149" s="468">
        <v>35400150.331783995</v>
      </c>
      <c r="G149" s="468">
        <v>-127320.97363999486</v>
      </c>
      <c r="H149" s="468">
        <v>35272829.358144</v>
      </c>
      <c r="I149" s="336" t="s">
        <v>3094</v>
      </c>
    </row>
    <row r="150" spans="2:11" ht="15" customHeight="1">
      <c r="B150" s="322" t="s">
        <v>19</v>
      </c>
      <c r="C150" s="468">
        <v>30789341.319608077</v>
      </c>
      <c r="D150" s="468">
        <v>23179033.594057828</v>
      </c>
      <c r="E150" s="468">
        <v>53968374.913665906</v>
      </c>
      <c r="F150" s="468">
        <v>30789341.29921408</v>
      </c>
      <c r="G150" s="468">
        <v>21244939.98465918</v>
      </c>
      <c r="H150" s="468">
        <v>52034281.28387326</v>
      </c>
      <c r="I150" s="336" t="s">
        <v>3095</v>
      </c>
    </row>
    <row r="151" spans="2:11" ht="15" customHeight="1">
      <c r="B151" s="322" t="s">
        <v>2746</v>
      </c>
      <c r="C151" s="468">
        <v>460800454.80569774</v>
      </c>
      <c r="D151" s="468">
        <v>83540235.563084796</v>
      </c>
      <c r="E151" s="468">
        <v>544340690.36878252</v>
      </c>
      <c r="F151" s="468">
        <v>475101921.89278483</v>
      </c>
      <c r="G151" s="468">
        <v>67248502.075261369</v>
      </c>
      <c r="H151" s="468">
        <v>542350423.96804619</v>
      </c>
      <c r="I151" s="336" t="s">
        <v>3094</v>
      </c>
    </row>
    <row r="152" spans="2:11" ht="15" customHeight="1">
      <c r="B152" s="322" t="s">
        <v>2747</v>
      </c>
      <c r="C152" s="468">
        <v>2046114.8257000009</v>
      </c>
      <c r="D152" s="468">
        <v>62310.107399998698</v>
      </c>
      <c r="E152" s="468">
        <v>2108424.9330999996</v>
      </c>
      <c r="F152" s="468">
        <v>2329393.8401800003</v>
      </c>
      <c r="G152" s="468">
        <v>90531.9962999993</v>
      </c>
      <c r="H152" s="468">
        <v>2419925.8364799996</v>
      </c>
      <c r="I152" s="336" t="s">
        <v>3094</v>
      </c>
    </row>
    <row r="153" spans="2:11" ht="15" customHeight="1" thickBot="1">
      <c r="B153" s="434" t="s">
        <v>38</v>
      </c>
      <c r="C153" s="436">
        <v>756597656.43762732</v>
      </c>
      <c r="D153" s="436">
        <v>111943935.94616786</v>
      </c>
      <c r="E153" s="436">
        <v>868541591.38379502</v>
      </c>
      <c r="F153" s="436">
        <v>758624296.90043402</v>
      </c>
      <c r="G153" s="436">
        <v>91052934.865690574</v>
      </c>
      <c r="H153" s="436">
        <v>848307632.69944453</v>
      </c>
      <c r="I153" s="437"/>
    </row>
    <row r="154" spans="2:11" s="758" customFormat="1" ht="15" hidden="1" customHeight="1">
      <c r="B154" s="653"/>
      <c r="C154" s="878">
        <v>-28571417.000000119</v>
      </c>
      <c r="D154" s="878"/>
      <c r="F154" s="878">
        <v>-2.6667594909667969E-2</v>
      </c>
      <c r="G154" s="879">
        <v>-28496736</v>
      </c>
      <c r="H154" s="878"/>
      <c r="J154" s="878">
        <f>H153-H86</f>
        <v>-0.5</v>
      </c>
      <c r="K154" s="758" t="s">
        <v>3411</v>
      </c>
    </row>
    <row r="155" spans="2:11" ht="11.25" customHeight="1">
      <c r="B155" s="850"/>
      <c r="C155" s="850"/>
      <c r="D155" s="850"/>
      <c r="E155" s="850"/>
      <c r="F155" s="850"/>
      <c r="G155" s="850"/>
      <c r="H155" s="850"/>
      <c r="I155" s="850"/>
      <c r="J155" s="850"/>
    </row>
    <row r="156" spans="2:11" ht="15" customHeight="1">
      <c r="B156" s="434" t="s">
        <v>46</v>
      </c>
      <c r="C156" s="435"/>
      <c r="D156" s="435"/>
      <c r="E156" s="435"/>
      <c r="F156" s="435"/>
      <c r="G156" s="427"/>
      <c r="H156" s="435"/>
      <c r="I156" s="437"/>
      <c r="J156" s="850"/>
    </row>
    <row r="157" spans="2:11" ht="15" customHeight="1">
      <c r="B157" s="322" t="s">
        <v>15</v>
      </c>
      <c r="C157" s="468">
        <v>168613436.02007183</v>
      </c>
      <c r="D157" s="468">
        <v>1829742.363148123</v>
      </c>
      <c r="E157" s="468">
        <v>170443178.38321999</v>
      </c>
      <c r="F157" s="468">
        <v>121908160.24398209</v>
      </c>
      <c r="G157" s="468">
        <v>645845.23046813905</v>
      </c>
      <c r="H157" s="468">
        <v>122554005.47445023</v>
      </c>
      <c r="I157" s="336" t="s">
        <v>3094</v>
      </c>
    </row>
    <row r="158" spans="2:11" ht="15" customHeight="1">
      <c r="B158" s="322" t="s">
        <v>1588</v>
      </c>
      <c r="C158" s="468">
        <v>159529006.36727917</v>
      </c>
      <c r="D158" s="468">
        <v>0</v>
      </c>
      <c r="E158" s="468">
        <v>159529006.36727917</v>
      </c>
      <c r="F158" s="468">
        <v>158312026.39088538</v>
      </c>
      <c r="G158" s="468">
        <v>-0.15099999308586121</v>
      </c>
      <c r="H158" s="468">
        <v>158312026.23988539</v>
      </c>
    </row>
    <row r="159" spans="2:11" ht="15" customHeight="1">
      <c r="B159" s="322" t="s">
        <v>10</v>
      </c>
      <c r="C159" s="468">
        <v>14196465.865</v>
      </c>
      <c r="D159" s="468">
        <v>0</v>
      </c>
      <c r="E159" s="468">
        <v>14196465.864999998</v>
      </c>
      <c r="F159" s="468">
        <v>3622978.0260000001</v>
      </c>
      <c r="G159" s="468">
        <v>0</v>
      </c>
      <c r="H159" s="468">
        <v>3622978.0260000001</v>
      </c>
    </row>
    <row r="160" spans="2:11" ht="15" customHeight="1">
      <c r="B160" s="322" t="s">
        <v>11</v>
      </c>
      <c r="C160" s="468">
        <v>3635317.4249999998</v>
      </c>
      <c r="D160" s="468">
        <v>0</v>
      </c>
      <c r="E160" s="468">
        <v>3635317.4249999998</v>
      </c>
      <c r="F160" s="468">
        <v>2892184.7549999999</v>
      </c>
      <c r="G160" s="468">
        <v>0</v>
      </c>
      <c r="H160" s="468">
        <v>2892184.7550000004</v>
      </c>
    </row>
    <row r="161" spans="2:11" ht="15" customHeight="1">
      <c r="B161" s="322" t="s">
        <v>3478</v>
      </c>
      <c r="C161" s="468">
        <v>22268065.001343582</v>
      </c>
      <c r="D161" s="468">
        <v>-75875.248393583999</v>
      </c>
      <c r="E161" s="468">
        <v>22192189.252949998</v>
      </c>
      <c r="F161" s="468">
        <v>29180430.927167945</v>
      </c>
      <c r="G161" s="468">
        <v>-774650.16834358498</v>
      </c>
      <c r="H161" s="468">
        <v>28405780.75882436</v>
      </c>
      <c r="I161" s="336" t="s">
        <v>3094</v>
      </c>
    </row>
    <row r="162" spans="2:11" ht="15" customHeight="1">
      <c r="B162" s="322" t="s">
        <v>3479</v>
      </c>
      <c r="C162" s="468">
        <v>244981496.11200348</v>
      </c>
      <c r="D162" s="468">
        <v>0</v>
      </c>
      <c r="E162" s="468">
        <v>244981496.11200348</v>
      </c>
      <c r="F162" s="468">
        <v>261204726.7020635</v>
      </c>
      <c r="G162" s="468">
        <v>0.15119993686676025</v>
      </c>
      <c r="H162" s="468">
        <v>261204726.85326344</v>
      </c>
    </row>
    <row r="163" spans="2:11" ht="15" customHeight="1">
      <c r="B163" s="322" t="s">
        <v>12</v>
      </c>
      <c r="C163" s="468">
        <v>2207617.9029999999</v>
      </c>
      <c r="D163" s="468">
        <v>0</v>
      </c>
      <c r="E163" s="468">
        <v>2207617.9029999999</v>
      </c>
      <c r="F163" s="468">
        <v>2207617.622</v>
      </c>
      <c r="G163" s="468">
        <v>-1.0000001639127731E-3</v>
      </c>
      <c r="H163" s="468">
        <v>2207617.6209999998</v>
      </c>
    </row>
    <row r="164" spans="2:11" ht="15" customHeight="1" thickBot="1">
      <c r="B164" s="434" t="s">
        <v>38</v>
      </c>
      <c r="C164" s="436">
        <f>SUM(C157:C163)</f>
        <v>615431404.69369817</v>
      </c>
      <c r="D164" s="436">
        <f t="shared" ref="D164:H164" si="0">SUM(D157:D163)</f>
        <v>1753867.114754539</v>
      </c>
      <c r="E164" s="436">
        <f t="shared" si="0"/>
        <v>617185271.30845261</v>
      </c>
      <c r="F164" s="436">
        <f t="shared" si="0"/>
        <v>579328124.667099</v>
      </c>
      <c r="G164" s="436">
        <f t="shared" si="0"/>
        <v>-128804.93867550232</v>
      </c>
      <c r="H164" s="436">
        <f t="shared" si="0"/>
        <v>579199319.72842348</v>
      </c>
    </row>
    <row r="165" spans="2:11" s="758" customFormat="1" ht="15" hidden="1" customHeight="1">
      <c r="B165" s="880"/>
      <c r="C165" s="880">
        <f>C164-('Mo local'!D84/1000)</f>
        <v>-12100421.33503437</v>
      </c>
      <c r="D165" s="880"/>
      <c r="F165" s="878">
        <f>E164-G101</f>
        <v>0.28100001811981201</v>
      </c>
      <c r="G165" s="880"/>
      <c r="H165" s="880"/>
      <c r="J165" s="878">
        <f>H164-H101</f>
        <v>0.59812533855438232</v>
      </c>
      <c r="K165" s="758" t="s">
        <v>3411</v>
      </c>
    </row>
    <row r="166" spans="2:11" ht="15" customHeight="1">
      <c r="B166" s="850"/>
      <c r="C166" s="850"/>
      <c r="D166" s="850"/>
      <c r="E166" s="850"/>
      <c r="F166" s="850"/>
      <c r="G166" s="850"/>
      <c r="H166" s="850"/>
      <c r="J166" s="850"/>
    </row>
    <row r="167" spans="2:11" ht="15" customHeight="1">
      <c r="B167" s="964"/>
      <c r="C167" s="850"/>
      <c r="D167" s="850"/>
      <c r="E167" s="850"/>
      <c r="F167" s="850"/>
      <c r="G167" s="850"/>
      <c r="H167" s="850"/>
      <c r="J167" s="850"/>
    </row>
    <row r="168" spans="2:11" ht="15" customHeight="1">
      <c r="B168" s="427"/>
      <c r="C168" s="464">
        <f>C139</f>
        <v>45473</v>
      </c>
      <c r="D168" s="584"/>
      <c r="E168" s="464">
        <f>E139</f>
        <v>45473</v>
      </c>
      <c r="F168" s="450">
        <f>F139</f>
        <v>45291</v>
      </c>
      <c r="G168" s="584"/>
      <c r="H168" s="450">
        <f>H139</f>
        <v>45291</v>
      </c>
      <c r="I168" s="584"/>
    </row>
    <row r="169" spans="2:11" ht="33" customHeight="1">
      <c r="B169" s="427"/>
      <c r="C169" s="429" t="s">
        <v>3089</v>
      </c>
      <c r="D169" s="429"/>
      <c r="E169" s="429" t="s">
        <v>3090</v>
      </c>
      <c r="F169" s="429" t="s">
        <v>3089</v>
      </c>
      <c r="G169" s="584"/>
      <c r="H169" s="429" t="s">
        <v>3090</v>
      </c>
      <c r="I169" s="584"/>
    </row>
    <row r="170" spans="2:11" ht="25.5" customHeight="1">
      <c r="B170" s="427"/>
      <c r="C170" s="431" t="s">
        <v>2850</v>
      </c>
      <c r="D170" s="431" t="s">
        <v>3410</v>
      </c>
      <c r="E170" s="431" t="s">
        <v>2850</v>
      </c>
      <c r="F170" s="431" t="s">
        <v>2850</v>
      </c>
      <c r="G170" s="431" t="s">
        <v>3410</v>
      </c>
      <c r="H170" s="431" t="s">
        <v>2850</v>
      </c>
      <c r="I170" s="432" t="s">
        <v>3093</v>
      </c>
    </row>
    <row r="171" spans="2:11" ht="15" customHeight="1">
      <c r="B171" s="434" t="s">
        <v>97</v>
      </c>
      <c r="C171" s="435"/>
      <c r="D171" s="435"/>
      <c r="E171" s="435"/>
      <c r="F171" s="435"/>
      <c r="G171" s="427"/>
      <c r="H171" s="435"/>
      <c r="I171" s="437"/>
    </row>
    <row r="172" spans="2:11" ht="15" customHeight="1">
      <c r="B172" s="427" t="s">
        <v>3086</v>
      </c>
      <c r="C172" s="468">
        <v>66800000</v>
      </c>
      <c r="D172" s="468">
        <v>0</v>
      </c>
      <c r="E172" s="468">
        <v>66800000</v>
      </c>
      <c r="F172" s="468">
        <v>66800000</v>
      </c>
      <c r="G172" s="468">
        <v>0</v>
      </c>
      <c r="H172" s="468">
        <v>66800000</v>
      </c>
      <c r="I172" s="437"/>
    </row>
    <row r="173" spans="2:11" ht="15" customHeight="1">
      <c r="B173" s="427" t="s">
        <v>3283</v>
      </c>
      <c r="C173" s="468">
        <v>1290000</v>
      </c>
      <c r="D173" s="468">
        <v>0</v>
      </c>
      <c r="E173" s="468">
        <v>1290000</v>
      </c>
      <c r="F173" s="468">
        <v>1290000</v>
      </c>
      <c r="G173" s="468">
        <v>0</v>
      </c>
      <c r="H173" s="468">
        <v>1290000</v>
      </c>
      <c r="I173" s="437"/>
    </row>
    <row r="174" spans="2:11" ht="15" customHeight="1">
      <c r="B174" s="427" t="s">
        <v>13</v>
      </c>
      <c r="C174" s="468">
        <v>7388500.4610000001</v>
      </c>
      <c r="D174" s="468">
        <v>0</v>
      </c>
      <c r="E174" s="468">
        <v>7388500.4610000001</v>
      </c>
      <c r="F174" s="468">
        <v>4907418.9684144072</v>
      </c>
      <c r="G174" s="468">
        <v>0</v>
      </c>
      <c r="H174" s="468">
        <v>4907418.9684144072</v>
      </c>
      <c r="I174" s="437"/>
    </row>
    <row r="175" spans="2:11" ht="15" customHeight="1">
      <c r="B175" s="427" t="s">
        <v>4</v>
      </c>
      <c r="C175" s="468">
        <v>104688295.79700001</v>
      </c>
      <c r="D175" s="468">
        <v>-104688295.79700001</v>
      </c>
      <c r="E175" s="468">
        <v>0</v>
      </c>
      <c r="F175" s="468">
        <v>104688295.79700001</v>
      </c>
      <c r="G175" s="468">
        <v>-104688295.79700001</v>
      </c>
      <c r="H175" s="468">
        <v>0</v>
      </c>
      <c r="I175" s="437" t="s">
        <v>3096</v>
      </c>
    </row>
    <row r="176" spans="2:11" ht="15" customHeight="1">
      <c r="B176" s="427" t="s">
        <v>2843</v>
      </c>
      <c r="C176" s="468">
        <v>0</v>
      </c>
      <c r="D176" s="468">
        <v>79704727.582319856</v>
      </c>
      <c r="E176" s="468">
        <v>79704727.582319856</v>
      </c>
      <c r="F176" s="468">
        <v>0</v>
      </c>
      <c r="G176" s="468">
        <v>76014514.028279528</v>
      </c>
      <c r="H176" s="468">
        <v>76014515.028279528</v>
      </c>
      <c r="I176" s="437" t="s">
        <v>3097</v>
      </c>
    </row>
    <row r="177" spans="2:11" ht="15" customHeight="1">
      <c r="B177" s="427" t="s">
        <v>5</v>
      </c>
      <c r="C177" s="468">
        <v>18895269.552999999</v>
      </c>
      <c r="D177" s="468">
        <v>87638555.333576486</v>
      </c>
      <c r="E177" s="468">
        <v>106615261.55155298</v>
      </c>
      <c r="F177" s="468">
        <v>-15463441.471414413</v>
      </c>
      <c r="G177" s="468">
        <v>88157937.693068936</v>
      </c>
      <c r="H177" s="468">
        <v>72694496.221654534</v>
      </c>
      <c r="I177" s="437" t="s">
        <v>3098</v>
      </c>
    </row>
    <row r="178" spans="2:11" ht="15" customHeight="1">
      <c r="B178" s="427" t="s">
        <v>550</v>
      </c>
      <c r="C178" s="468">
        <v>-57977251.953753829</v>
      </c>
      <c r="D178" s="468">
        <v>47535082.215237938</v>
      </c>
      <c r="E178" s="468">
        <v>-10442169.738515891</v>
      </c>
      <c r="F178" s="468">
        <v>15622863.20730871</v>
      </c>
      <c r="G178" s="468">
        <v>31697583.880029209</v>
      </c>
      <c r="H178" s="468">
        <v>47401883.752314419</v>
      </c>
      <c r="I178" s="437" t="s">
        <v>3099</v>
      </c>
    </row>
    <row r="179" spans="2:11" ht="15" customHeight="1" thickBot="1">
      <c r="B179" s="434" t="s">
        <v>38</v>
      </c>
      <c r="C179" s="436">
        <f>SUM(C172:C178)</f>
        <v>141084813.85724619</v>
      </c>
      <c r="D179" s="436">
        <f t="shared" ref="D179:H179" si="1">SUM(D172:D178)</f>
        <v>110190069.33413428</v>
      </c>
      <c r="E179" s="436">
        <f t="shared" si="1"/>
        <v>251356319.85635695</v>
      </c>
      <c r="F179" s="436">
        <f t="shared" si="1"/>
        <v>177845136.50130871</v>
      </c>
      <c r="G179" s="436">
        <f t="shared" si="1"/>
        <v>91181739.804377675</v>
      </c>
      <c r="H179" s="436">
        <f t="shared" si="1"/>
        <v>269108313.97066289</v>
      </c>
      <c r="I179" s="427"/>
    </row>
    <row r="180" spans="2:11" s="758" customFormat="1" ht="15" hidden="1" customHeight="1">
      <c r="B180" s="581"/>
      <c r="C180" s="881">
        <f>C179-('Mo local'!D86/1000)</f>
        <v>2665860.3471150696</v>
      </c>
      <c r="D180" s="581"/>
      <c r="F180" s="882">
        <f>E179-G112</f>
        <v>0</v>
      </c>
      <c r="G180" s="581"/>
      <c r="I180" s="882">
        <f>H179-H112</f>
        <v>-4.5442581176757813E-4</v>
      </c>
      <c r="K180" s="758" t="s">
        <v>3411</v>
      </c>
    </row>
    <row r="181" spans="2:11" ht="15" customHeight="1">
      <c r="B181" s="850"/>
      <c r="C181" s="850"/>
      <c r="D181" s="850"/>
      <c r="E181" s="850"/>
      <c r="F181" s="850"/>
      <c r="G181" s="850"/>
      <c r="H181" s="850"/>
      <c r="I181" s="850"/>
    </row>
    <row r="182" spans="2:11" ht="33" customHeight="1">
      <c r="B182" s="1034" t="s">
        <v>3105</v>
      </c>
      <c r="C182" s="1034"/>
      <c r="D182" s="1034"/>
      <c r="E182" s="1034"/>
      <c r="F182" s="1034"/>
      <c r="G182" s="1034"/>
      <c r="H182" s="1034"/>
      <c r="I182" s="1034"/>
      <c r="J182" s="1034"/>
    </row>
    <row r="183" spans="2:11" ht="15" customHeight="1">
      <c r="B183" s="427"/>
      <c r="C183" s="427"/>
      <c r="D183" s="435"/>
      <c r="E183" s="427"/>
      <c r="F183" s="427"/>
      <c r="G183" s="427"/>
      <c r="H183" s="427"/>
      <c r="I183" s="427"/>
      <c r="J183" s="427"/>
    </row>
    <row r="184" spans="2:11" ht="49.5" customHeight="1">
      <c r="B184" s="1034" t="s">
        <v>3104</v>
      </c>
      <c r="C184" s="1034"/>
      <c r="D184" s="1034"/>
      <c r="E184" s="1034"/>
      <c r="F184" s="1034"/>
      <c r="G184" s="1034"/>
      <c r="H184" s="1034"/>
      <c r="I184" s="1034"/>
      <c r="J184" s="1034"/>
    </row>
    <row r="185" spans="2:11" ht="15" customHeight="1">
      <c r="B185" s="850"/>
      <c r="C185" s="850"/>
      <c r="D185" s="850"/>
      <c r="E185" s="850"/>
      <c r="F185" s="850"/>
      <c r="G185" s="850"/>
      <c r="H185" s="850"/>
      <c r="I185" s="850"/>
      <c r="J185" s="850"/>
    </row>
    <row r="186" spans="2:11" ht="15" customHeight="1">
      <c r="B186" s="883" t="s">
        <v>3930</v>
      </c>
      <c r="C186" s="427"/>
      <c r="D186" s="427"/>
      <c r="E186" s="427"/>
      <c r="F186" s="427"/>
      <c r="G186" s="427"/>
      <c r="H186" s="427"/>
      <c r="I186" s="427"/>
      <c r="J186" s="427"/>
    </row>
    <row r="187" spans="2:11" ht="15" customHeight="1">
      <c r="B187" s="427"/>
      <c r="C187" s="144"/>
      <c r="D187" s="427"/>
      <c r="E187" s="427"/>
      <c r="F187" s="427"/>
      <c r="G187" s="427"/>
      <c r="H187" s="427"/>
      <c r="I187" s="427"/>
      <c r="J187" s="427"/>
    </row>
    <row r="188" spans="2:11" ht="15" customHeight="1">
      <c r="B188" s="884"/>
      <c r="C188" s="427"/>
      <c r="D188" s="885" t="s">
        <v>2897</v>
      </c>
      <c r="E188" s="427"/>
      <c r="F188" s="427"/>
      <c r="G188" s="427"/>
      <c r="H188" s="427"/>
      <c r="I188" s="427"/>
      <c r="J188" s="427"/>
      <c r="K188" s="427"/>
    </row>
    <row r="189" spans="2:11" ht="15" customHeight="1">
      <c r="B189" s="884"/>
      <c r="C189" s="427"/>
      <c r="D189" s="464">
        <f>C168</f>
        <v>45473</v>
      </c>
      <c r="E189" s="427"/>
      <c r="F189" s="427"/>
      <c r="G189" s="427"/>
      <c r="H189" s="427"/>
      <c r="I189" s="427"/>
      <c r="J189" s="427"/>
      <c r="K189" s="427"/>
    </row>
    <row r="190" spans="2:11" ht="15" customHeight="1">
      <c r="B190" s="884" t="s">
        <v>3987</v>
      </c>
      <c r="C190" s="427"/>
      <c r="D190" s="934">
        <v>460800454.80569774</v>
      </c>
      <c r="E190" s="886"/>
      <c r="F190" s="881"/>
      <c r="G190" s="427"/>
      <c r="H190" s="427"/>
      <c r="I190" s="427"/>
      <c r="J190" s="427"/>
      <c r="K190" s="427"/>
    </row>
    <row r="191" spans="2:11" ht="15" customHeight="1">
      <c r="B191" s="144"/>
      <c r="C191" s="427"/>
      <c r="D191" s="588"/>
      <c r="E191" s="427"/>
      <c r="F191" s="427"/>
      <c r="G191" s="427"/>
      <c r="H191" s="427"/>
      <c r="I191" s="427"/>
      <c r="J191" s="427"/>
      <c r="K191" s="427"/>
    </row>
    <row r="192" spans="2:11" ht="15" customHeight="1">
      <c r="B192" s="887" t="s">
        <v>3100</v>
      </c>
      <c r="C192" s="427"/>
      <c r="D192" s="886">
        <v>83540235.563084796</v>
      </c>
      <c r="E192" s="435"/>
      <c r="F192" s="427"/>
      <c r="G192" s="427"/>
      <c r="H192" s="427"/>
      <c r="I192" s="427"/>
      <c r="J192" s="427"/>
      <c r="K192" s="427"/>
    </row>
    <row r="193" spans="2:12" ht="15" customHeight="1">
      <c r="B193" s="888" t="s">
        <v>3101</v>
      </c>
      <c r="C193" s="427"/>
      <c r="D193" s="935">
        <v>-104688295.79700001</v>
      </c>
      <c r="E193" s="427"/>
      <c r="F193" s="427"/>
      <c r="G193" s="427"/>
      <c r="H193" s="427"/>
      <c r="I193" s="427"/>
      <c r="J193" s="427"/>
      <c r="K193" s="427"/>
    </row>
    <row r="194" spans="2:12" ht="15" customHeight="1">
      <c r="B194" s="888" t="s">
        <v>3102</v>
      </c>
      <c r="C194" s="427"/>
      <c r="D194" s="935">
        <v>172085823.01108477</v>
      </c>
      <c r="E194" s="427"/>
      <c r="F194" s="427"/>
      <c r="G194" s="427"/>
      <c r="H194" s="427"/>
      <c r="I194" s="427"/>
      <c r="J194" s="427"/>
      <c r="K194" s="427"/>
    </row>
    <row r="195" spans="2:12" ht="15" customHeight="1">
      <c r="B195" s="888" t="s">
        <v>3103</v>
      </c>
      <c r="C195" s="427"/>
      <c r="D195" s="935">
        <v>16142708.848999999</v>
      </c>
      <c r="E195" s="427"/>
      <c r="F195" s="427"/>
      <c r="G195" s="427"/>
      <c r="H195" s="427"/>
      <c r="I195" s="427"/>
      <c r="J195" s="427"/>
      <c r="K195" s="427"/>
    </row>
    <row r="196" spans="2:12" ht="15" customHeight="1" thickBot="1">
      <c r="B196" s="884" t="s">
        <v>3988</v>
      </c>
      <c r="C196" s="427"/>
      <c r="D196" s="936">
        <v>544340690.36878252</v>
      </c>
      <c r="E196" s="886"/>
      <c r="F196" s="881"/>
      <c r="G196" s="427"/>
      <c r="H196" s="427"/>
      <c r="I196" s="427"/>
      <c r="J196" s="427"/>
      <c r="K196" s="427"/>
    </row>
    <row r="197" spans="2:12" ht="15" customHeight="1" thickTop="1">
      <c r="B197" s="427"/>
      <c r="C197" s="427"/>
      <c r="D197" s="427"/>
      <c r="E197" s="427"/>
      <c r="F197" s="427"/>
      <c r="G197" s="427"/>
      <c r="H197" s="427"/>
      <c r="I197" s="427"/>
      <c r="J197" s="427"/>
      <c r="K197" s="427"/>
    </row>
    <row r="198" spans="2:12" ht="15" customHeight="1">
      <c r="B198" s="427"/>
      <c r="C198" s="427"/>
      <c r="D198" s="427"/>
      <c r="E198" s="427"/>
      <c r="F198" s="427"/>
      <c r="G198" s="427"/>
      <c r="H198" s="427"/>
      <c r="I198" s="427"/>
      <c r="J198" s="427"/>
      <c r="K198" s="427"/>
    </row>
    <row r="199" spans="2:12" ht="40.5" customHeight="1">
      <c r="B199" s="1034" t="s">
        <v>3942</v>
      </c>
      <c r="C199" s="1034"/>
      <c r="D199" s="1034"/>
      <c r="E199" s="1034"/>
      <c r="F199" s="1034"/>
      <c r="G199" s="1034"/>
      <c r="H199" s="1034"/>
      <c r="I199" s="1034"/>
      <c r="J199" s="1034"/>
    </row>
    <row r="200" spans="2:12" ht="9" customHeight="1">
      <c r="B200" s="889"/>
      <c r="C200" s="427"/>
      <c r="D200" s="427"/>
      <c r="E200" s="427"/>
      <c r="F200" s="427"/>
      <c r="G200" s="427"/>
      <c r="H200" s="427"/>
      <c r="I200" s="427"/>
      <c r="J200" s="427"/>
    </row>
    <row r="201" spans="2:12" ht="30" customHeight="1">
      <c r="B201" s="1034" t="s">
        <v>3943</v>
      </c>
      <c r="C201" s="1034"/>
      <c r="D201" s="1034"/>
      <c r="E201" s="1034"/>
      <c r="F201" s="1034"/>
      <c r="G201" s="1034"/>
      <c r="H201" s="1034"/>
      <c r="I201" s="1034"/>
      <c r="J201" s="1034"/>
    </row>
    <row r="202" spans="2:12" ht="10.5" customHeight="1">
      <c r="B202" s="890"/>
      <c r="C202" s="427"/>
      <c r="D202" s="427"/>
      <c r="E202" s="427"/>
      <c r="F202" s="427"/>
      <c r="G202" s="427"/>
      <c r="H202" s="427"/>
      <c r="I202" s="427"/>
      <c r="J202" s="427"/>
    </row>
    <row r="203" spans="2:12" ht="33" customHeight="1">
      <c r="B203" s="1034" t="s">
        <v>3944</v>
      </c>
      <c r="C203" s="1034"/>
      <c r="D203" s="1034"/>
      <c r="E203" s="1034"/>
      <c r="F203" s="1034"/>
      <c r="G203" s="1034"/>
      <c r="H203" s="1034"/>
      <c r="I203" s="1034"/>
      <c r="J203" s="1034"/>
    </row>
    <row r="204" spans="2:12" ht="12.75" customHeight="1">
      <c r="B204" s="850"/>
      <c r="C204" s="850"/>
      <c r="D204" s="850"/>
      <c r="E204" s="850"/>
      <c r="F204" s="850"/>
      <c r="G204" s="850"/>
      <c r="H204" s="850"/>
      <c r="I204" s="850"/>
      <c r="J204" s="850"/>
    </row>
    <row r="205" spans="2:12" ht="15" customHeight="1">
      <c r="B205" s="1039" t="s">
        <v>3243</v>
      </c>
      <c r="C205" s="1039"/>
      <c r="D205" s="1039"/>
      <c r="E205" s="1039"/>
      <c r="F205" s="1039"/>
      <c r="G205" s="1039"/>
      <c r="H205" s="1039"/>
      <c r="I205" s="1039"/>
      <c r="J205" s="1039"/>
      <c r="K205" s="848"/>
      <c r="L205" s="848"/>
    </row>
    <row r="206" spans="2:12" ht="58.5" customHeight="1">
      <c r="B206" s="1043" t="s">
        <v>3416</v>
      </c>
      <c r="C206" s="1043"/>
      <c r="D206" s="1043"/>
      <c r="E206" s="1043"/>
      <c r="F206" s="1043"/>
      <c r="G206" s="1043"/>
      <c r="H206" s="1043"/>
      <c r="I206" s="1043"/>
      <c r="J206" s="1043"/>
    </row>
    <row r="207" spans="2:12" ht="33.75" customHeight="1">
      <c r="B207" s="1043" t="s">
        <v>3938</v>
      </c>
      <c r="C207" s="1043"/>
      <c r="D207" s="1043"/>
      <c r="E207" s="1043"/>
      <c r="F207" s="1043"/>
      <c r="G207" s="1043"/>
      <c r="H207" s="1043"/>
      <c r="I207" s="1043"/>
      <c r="J207" s="1043"/>
    </row>
    <row r="208" spans="2:12" ht="15" customHeight="1">
      <c r="B208" s="852"/>
      <c r="C208" s="852"/>
      <c r="D208" s="852"/>
      <c r="E208" s="852"/>
      <c r="F208" s="852"/>
      <c r="G208" s="852"/>
      <c r="H208" s="852"/>
      <c r="I208" s="852"/>
      <c r="J208" s="852"/>
    </row>
    <row r="209" spans="2:12" ht="30" customHeight="1">
      <c r="B209" s="1043" t="s">
        <v>3945</v>
      </c>
      <c r="C209" s="1043"/>
      <c r="D209" s="1043"/>
      <c r="E209" s="1043"/>
      <c r="F209" s="1043"/>
      <c r="G209" s="1043"/>
      <c r="H209" s="1043"/>
      <c r="I209" s="1043"/>
      <c r="J209" s="1043"/>
    </row>
    <row r="210" spans="2:12" ht="15" customHeight="1">
      <c r="B210" s="852"/>
      <c r="C210" s="852"/>
      <c r="D210" s="852"/>
      <c r="E210" s="852"/>
      <c r="F210" s="852"/>
      <c r="G210" s="852"/>
      <c r="H210" s="852"/>
      <c r="I210" s="852"/>
      <c r="J210" s="852"/>
    </row>
    <row r="211" spans="2:12" ht="15" customHeight="1">
      <c r="B211" s="1039" t="s">
        <v>3244</v>
      </c>
      <c r="C211" s="1039"/>
      <c r="D211" s="1039"/>
      <c r="E211" s="1039"/>
      <c r="F211" s="1039"/>
      <c r="G211" s="1039"/>
      <c r="H211" s="1039"/>
      <c r="I211" s="1039"/>
      <c r="J211" s="1039"/>
      <c r="K211" s="848"/>
      <c r="L211" s="848"/>
    </row>
    <row r="212" spans="2:12" ht="15" customHeight="1">
      <c r="B212" s="1043" t="s">
        <v>3274</v>
      </c>
      <c r="C212" s="1043"/>
      <c r="D212" s="1043"/>
      <c r="E212" s="1043"/>
      <c r="F212" s="1043"/>
      <c r="G212" s="1043"/>
      <c r="H212" s="1043"/>
      <c r="I212" s="1043"/>
      <c r="J212" s="1043"/>
    </row>
    <row r="213" spans="2:12" ht="31.5" customHeight="1">
      <c r="B213" s="1043" t="s">
        <v>3245</v>
      </c>
      <c r="C213" s="1043"/>
      <c r="D213" s="1043"/>
      <c r="E213" s="1043"/>
      <c r="F213" s="1043"/>
      <c r="G213" s="1043"/>
      <c r="H213" s="1043"/>
      <c r="I213" s="1043"/>
      <c r="J213" s="1043"/>
    </row>
    <row r="214" spans="2:12" ht="15" customHeight="1">
      <c r="B214" s="891"/>
      <c r="C214" s="892"/>
      <c r="D214" s="757"/>
      <c r="E214" s="757"/>
      <c r="F214" s="757"/>
      <c r="G214" s="757"/>
      <c r="H214" s="892"/>
      <c r="I214" s="757"/>
      <c r="J214" s="757"/>
    </row>
    <row r="215" spans="2:12" ht="15" customHeight="1">
      <c r="C215" s="757"/>
      <c r="D215" s="757"/>
      <c r="E215" s="893"/>
      <c r="F215" s="757"/>
      <c r="G215" s="757"/>
      <c r="H215" s="757"/>
      <c r="I215" s="757"/>
      <c r="J215" s="757"/>
    </row>
    <row r="216" spans="2:12" ht="15" customHeight="1">
      <c r="C216" s="1049">
        <f>D189</f>
        <v>45473</v>
      </c>
      <c r="D216" s="1050"/>
      <c r="E216" s="1051"/>
      <c r="F216" s="757"/>
      <c r="G216" s="1052">
        <v>45291</v>
      </c>
      <c r="H216" s="1053"/>
      <c r="I216" s="1054"/>
      <c r="J216" s="757"/>
    </row>
    <row r="217" spans="2:12" ht="15" customHeight="1">
      <c r="C217" s="894" t="s">
        <v>3509</v>
      </c>
      <c r="D217" s="894" t="s">
        <v>3255</v>
      </c>
      <c r="E217" s="335" t="s">
        <v>42</v>
      </c>
      <c r="F217" s="757"/>
      <c r="G217" s="894" t="s">
        <v>3509</v>
      </c>
      <c r="H217" s="894" t="s">
        <v>3255</v>
      </c>
      <c r="I217" s="335" t="s">
        <v>42</v>
      </c>
      <c r="J217" s="757"/>
      <c r="K217" s="891"/>
      <c r="L217" s="895"/>
    </row>
    <row r="218" spans="2:12" ht="15" customHeight="1">
      <c r="B218" s="449" t="s">
        <v>3246</v>
      </c>
      <c r="C218" s="896">
        <v>28459430.460000001</v>
      </c>
      <c r="D218" s="897">
        <v>1.3273161667109106E-4</v>
      </c>
      <c r="E218" s="898">
        <v>3777466.2144942926</v>
      </c>
      <c r="F218" s="757"/>
      <c r="G218" s="896">
        <v>31131355.004999999</v>
      </c>
      <c r="H218" s="897">
        <v>1.3766519823788548E-4</v>
      </c>
      <c r="I218" s="898">
        <v>4285704.1581773134</v>
      </c>
      <c r="J218" s="757"/>
      <c r="K218" s="891"/>
      <c r="L218" s="895"/>
    </row>
    <row r="219" spans="2:12" ht="15" customHeight="1">
      <c r="B219" s="449" t="s">
        <v>3247</v>
      </c>
      <c r="C219" s="896">
        <v>-25205372.575999998</v>
      </c>
      <c r="D219" s="899">
        <v>1.3257324671881213E-4</v>
      </c>
      <c r="E219" s="900">
        <v>-3341558.0771576297</v>
      </c>
      <c r="F219" s="757"/>
      <c r="G219" s="896">
        <v>-20731488.501999997</v>
      </c>
      <c r="H219" s="899">
        <v>1.3728720483250961E-4</v>
      </c>
      <c r="I219" s="900">
        <v>-2846168.1084568915</v>
      </c>
      <c r="K219" s="901"/>
      <c r="L219" s="895"/>
    </row>
    <row r="220" spans="2:12" ht="15" customHeight="1">
      <c r="B220" s="856" t="s">
        <v>3248</v>
      </c>
      <c r="C220" s="902">
        <v>3254057.3840000033</v>
      </c>
      <c r="D220" s="856"/>
      <c r="E220" s="903">
        <v>435908.13733666297</v>
      </c>
      <c r="G220" s="902">
        <v>10399866.503000002</v>
      </c>
      <c r="H220" s="856"/>
      <c r="I220" s="904">
        <v>1439536.0497204219</v>
      </c>
      <c r="K220" s="891"/>
      <c r="L220" s="891"/>
    </row>
    <row r="221" spans="2:12" ht="15" customHeight="1">
      <c r="B221" s="891"/>
      <c r="C221" s="891"/>
      <c r="D221" s="891"/>
      <c r="E221" s="891"/>
      <c r="F221" s="891"/>
      <c r="G221" s="891"/>
      <c r="H221" s="891"/>
      <c r="I221" s="891"/>
      <c r="K221" s="891"/>
      <c r="L221" s="891"/>
    </row>
    <row r="222" spans="2:12" ht="15" customHeight="1">
      <c r="B222" s="1039" t="s">
        <v>3249</v>
      </c>
      <c r="C222" s="1039"/>
      <c r="D222" s="1039"/>
      <c r="E222" s="1039"/>
      <c r="F222" s="1039"/>
      <c r="G222" s="1039"/>
      <c r="H222" s="1039"/>
      <c r="I222" s="1039"/>
      <c r="J222" s="1039"/>
      <c r="K222" s="848"/>
      <c r="L222" s="848"/>
    </row>
    <row r="223" spans="2:12" ht="34.5" customHeight="1">
      <c r="B223" s="1040" t="s">
        <v>3250</v>
      </c>
      <c r="C223" s="1040"/>
      <c r="D223" s="1040"/>
      <c r="E223" s="1040"/>
      <c r="F223" s="1040"/>
      <c r="G223" s="1040"/>
      <c r="H223" s="1040"/>
      <c r="I223" s="1040"/>
      <c r="J223" s="1040"/>
    </row>
    <row r="224" spans="2:12" ht="15" customHeight="1">
      <c r="B224" s="849"/>
      <c r="C224" s="849"/>
      <c r="D224" s="849"/>
      <c r="E224" s="849"/>
      <c r="F224" s="849"/>
      <c r="G224" s="849"/>
      <c r="H224" s="849"/>
      <c r="I224" s="849"/>
      <c r="J224" s="849"/>
    </row>
    <row r="225" spans="2:12" ht="15" customHeight="1">
      <c r="B225" s="1041" t="s">
        <v>3251</v>
      </c>
      <c r="C225" s="1041"/>
      <c r="D225" s="1041"/>
      <c r="E225" s="1041"/>
      <c r="F225" s="1041"/>
      <c r="G225" s="1041"/>
      <c r="H225" s="1041"/>
      <c r="I225" s="1041"/>
      <c r="J225" s="1041"/>
      <c r="K225" s="848"/>
      <c r="L225" s="848"/>
    </row>
    <row r="226" spans="2:12" ht="34.5" customHeight="1">
      <c r="B226" s="1034" t="s">
        <v>3051</v>
      </c>
      <c r="C226" s="1034"/>
      <c r="D226" s="1034"/>
      <c r="E226" s="1034"/>
      <c r="F226" s="1034"/>
      <c r="G226" s="1034"/>
      <c r="H226" s="1034"/>
      <c r="I226" s="1034"/>
      <c r="J226" s="1034"/>
    </row>
    <row r="227" spans="2:12" ht="9.75" customHeight="1"/>
    <row r="228" spans="2:12" ht="52.5" customHeight="1">
      <c r="B228" s="1034" t="s">
        <v>3052</v>
      </c>
      <c r="C228" s="1034"/>
      <c r="D228" s="1034"/>
      <c r="E228" s="1034"/>
      <c r="F228" s="1034"/>
      <c r="G228" s="1034"/>
      <c r="H228" s="1034"/>
      <c r="I228" s="1034"/>
      <c r="J228" s="1034"/>
    </row>
    <row r="229" spans="2:12" ht="15" customHeight="1">
      <c r="B229" s="1038"/>
      <c r="C229" s="1038"/>
      <c r="D229" s="1038"/>
      <c r="E229" s="1038"/>
      <c r="F229" s="1038"/>
      <c r="G229" s="1038"/>
      <c r="H229" s="1038"/>
      <c r="I229" s="1038"/>
      <c r="J229" s="1038"/>
    </row>
    <row r="230" spans="2:12" ht="15" customHeight="1">
      <c r="B230" s="1039" t="s">
        <v>3252</v>
      </c>
      <c r="C230" s="1039"/>
      <c r="D230" s="1039"/>
      <c r="E230" s="1039"/>
      <c r="F230" s="1039"/>
      <c r="G230" s="1039"/>
      <c r="H230" s="1039"/>
      <c r="I230" s="1039"/>
      <c r="J230" s="1039"/>
      <c r="K230" s="848"/>
      <c r="L230" s="848"/>
    </row>
    <row r="231" spans="2:12" ht="38.25" customHeight="1">
      <c r="B231" s="1034" t="s">
        <v>3047</v>
      </c>
      <c r="C231" s="1034"/>
      <c r="D231" s="1034"/>
      <c r="E231" s="1034"/>
      <c r="F231" s="1034"/>
      <c r="G231" s="1034"/>
      <c r="H231" s="1034"/>
      <c r="I231" s="1034"/>
      <c r="J231" s="1034"/>
    </row>
    <row r="232" spans="2:12" ht="11.25" customHeight="1">
      <c r="B232" s="850"/>
      <c r="C232" s="850"/>
      <c r="D232" s="850"/>
      <c r="E232" s="850"/>
      <c r="F232" s="850"/>
      <c r="G232" s="850"/>
      <c r="H232" s="850"/>
      <c r="I232" s="850"/>
      <c r="J232" s="850"/>
    </row>
    <row r="233" spans="2:12" ht="33" customHeight="1">
      <c r="B233" s="1038" t="s">
        <v>3931</v>
      </c>
      <c r="C233" s="1038"/>
      <c r="D233" s="852"/>
      <c r="E233" s="852"/>
      <c r="F233" s="852"/>
      <c r="G233" s="852"/>
      <c r="H233" s="852"/>
      <c r="I233" s="852"/>
      <c r="J233" s="852"/>
    </row>
    <row r="234" spans="2:12" ht="15" customHeight="1">
      <c r="B234" s="1040"/>
      <c r="C234" s="1040"/>
      <c r="D234" s="1040"/>
      <c r="E234" s="1040"/>
      <c r="F234" s="1040"/>
      <c r="G234" s="1040"/>
      <c r="H234" s="1040"/>
      <c r="I234" s="1040"/>
      <c r="J234" s="1040"/>
    </row>
    <row r="235" spans="2:12" ht="15" customHeight="1">
      <c r="B235" s="1039" t="s">
        <v>3253</v>
      </c>
      <c r="C235" s="1039"/>
      <c r="D235" s="1039"/>
      <c r="E235" s="1039"/>
      <c r="F235" s="1039"/>
      <c r="G235" s="1039"/>
      <c r="H235" s="1039"/>
      <c r="I235" s="1039"/>
      <c r="J235" s="1039"/>
      <c r="K235" s="848"/>
      <c r="L235" s="848"/>
    </row>
    <row r="236" spans="2:12" ht="15" customHeight="1">
      <c r="B236" s="1034" t="s">
        <v>3048</v>
      </c>
      <c r="C236" s="1034"/>
      <c r="D236" s="1034"/>
      <c r="E236" s="1034"/>
      <c r="F236" s="1034"/>
      <c r="G236" s="1034"/>
      <c r="H236" s="1034"/>
      <c r="I236" s="1034"/>
      <c r="J236" s="1034"/>
    </row>
    <row r="237" spans="2:12" ht="8.25" customHeight="1"/>
    <row r="238" spans="2:12" ht="15" customHeight="1">
      <c r="B238" s="1034" t="s">
        <v>3049</v>
      </c>
      <c r="C238" s="1034"/>
      <c r="D238" s="1034"/>
      <c r="E238" s="1034"/>
      <c r="F238" s="1034"/>
      <c r="G238" s="1034"/>
      <c r="H238" s="1034"/>
      <c r="I238" s="1034"/>
      <c r="J238" s="1034"/>
    </row>
    <row r="239" spans="2:12" ht="9.75" customHeight="1"/>
    <row r="240" spans="2:12" ht="15" customHeight="1">
      <c r="B240" s="1034" t="s">
        <v>3050</v>
      </c>
      <c r="C240" s="1034"/>
      <c r="D240" s="1034"/>
      <c r="E240" s="1034"/>
      <c r="F240" s="1034"/>
      <c r="G240" s="1034"/>
      <c r="H240" s="1034"/>
      <c r="I240" s="1034"/>
      <c r="J240" s="1034"/>
    </row>
    <row r="241" spans="2:12" ht="15" customHeight="1">
      <c r="B241" s="850"/>
      <c r="C241" s="850"/>
      <c r="D241" s="850"/>
      <c r="E241" s="850"/>
      <c r="F241" s="850"/>
      <c r="G241" s="850"/>
      <c r="H241" s="850"/>
      <c r="I241" s="850"/>
      <c r="J241" s="850"/>
    </row>
    <row r="242" spans="2:12" ht="15" customHeight="1">
      <c r="B242" s="1039" t="s">
        <v>3260</v>
      </c>
      <c r="C242" s="1039"/>
      <c r="D242" s="1039"/>
      <c r="E242" s="1039"/>
      <c r="F242" s="1039"/>
      <c r="G242" s="1039"/>
      <c r="H242" s="1039"/>
      <c r="I242" s="1039"/>
      <c r="J242" s="1039"/>
      <c r="K242" s="1038"/>
      <c r="L242" s="1038"/>
    </row>
    <row r="243" spans="2:12" ht="30.75" customHeight="1">
      <c r="B243" s="1040" t="s">
        <v>3254</v>
      </c>
      <c r="C243" s="1040"/>
      <c r="D243" s="1040"/>
      <c r="E243" s="1040"/>
      <c r="F243" s="1040"/>
      <c r="G243" s="1040"/>
      <c r="H243" s="1040"/>
      <c r="I243" s="1040"/>
      <c r="J243" s="1040"/>
      <c r="K243" s="1038"/>
      <c r="L243" s="1038"/>
    </row>
    <row r="244" spans="2:12" ht="12.75" customHeight="1">
      <c r="B244" s="849"/>
      <c r="C244" s="849"/>
      <c r="D244" s="849"/>
      <c r="E244" s="849"/>
      <c r="F244" s="849"/>
      <c r="G244" s="849"/>
      <c r="H244" s="849"/>
      <c r="I244" s="849"/>
      <c r="J244" s="849"/>
      <c r="K244" s="852"/>
      <c r="L244" s="852"/>
    </row>
    <row r="245" spans="2:12" ht="68.25" customHeight="1">
      <c r="B245" s="1040" t="s">
        <v>3257</v>
      </c>
      <c r="C245" s="1040"/>
      <c r="D245" s="1040"/>
      <c r="E245" s="1040"/>
      <c r="F245" s="1040"/>
      <c r="G245" s="1040"/>
      <c r="H245" s="1040"/>
      <c r="I245" s="1040"/>
      <c r="J245" s="1040"/>
      <c r="K245" s="852"/>
      <c r="L245" s="852"/>
    </row>
    <row r="246" spans="2:12" ht="12.75" customHeight="1">
      <c r="B246" s="849"/>
      <c r="C246" s="849"/>
      <c r="D246" s="849"/>
      <c r="E246" s="849"/>
      <c r="F246" s="849"/>
      <c r="G246" s="849"/>
      <c r="H246" s="849"/>
      <c r="I246" s="849"/>
      <c r="J246" s="849"/>
      <c r="K246" s="852"/>
      <c r="L246" s="852"/>
    </row>
    <row r="247" spans="2:12" ht="15" customHeight="1">
      <c r="B247" s="1034" t="s">
        <v>3258</v>
      </c>
      <c r="C247" s="1034"/>
      <c r="D247" s="1034"/>
      <c r="E247" s="1034"/>
      <c r="F247" s="1034"/>
      <c r="G247" s="1034"/>
      <c r="H247" s="1034"/>
      <c r="I247" s="1034"/>
      <c r="J247" s="1034"/>
      <c r="K247" s="1038"/>
      <c r="L247" s="1038"/>
    </row>
    <row r="248" spans="2:12" ht="15" customHeight="1">
      <c r="K248" s="852"/>
      <c r="L248" s="852"/>
    </row>
    <row r="249" spans="2:12" ht="28.5" customHeight="1">
      <c r="B249" s="905"/>
      <c r="C249" s="905" t="s">
        <v>3053</v>
      </c>
      <c r="D249" s="905" t="s">
        <v>3053</v>
      </c>
      <c r="E249" s="905" t="s">
        <v>3056</v>
      </c>
      <c r="K249" s="852"/>
      <c r="L249" s="852"/>
    </row>
    <row r="250" spans="2:12" ht="18.75" customHeight="1">
      <c r="B250" s="905" t="s">
        <v>47</v>
      </c>
      <c r="C250" s="905" t="s">
        <v>2819</v>
      </c>
      <c r="D250" s="905" t="s">
        <v>2819</v>
      </c>
      <c r="E250" s="905" t="s">
        <v>3057</v>
      </c>
      <c r="K250" s="852"/>
      <c r="L250" s="852"/>
    </row>
    <row r="251" spans="2:12" ht="24.75" customHeight="1">
      <c r="B251" s="503"/>
      <c r="C251" s="905" t="s">
        <v>3054</v>
      </c>
      <c r="D251" s="905" t="s">
        <v>3055</v>
      </c>
      <c r="E251" s="503"/>
      <c r="K251" s="852"/>
      <c r="L251" s="852"/>
    </row>
    <row r="252" spans="2:12" ht="15" customHeight="1">
      <c r="B252" s="906" t="s">
        <v>3058</v>
      </c>
      <c r="C252" s="907">
        <v>0.05</v>
      </c>
      <c r="D252" s="907">
        <v>0.05</v>
      </c>
      <c r="E252" s="907">
        <v>0.2</v>
      </c>
      <c r="K252" s="852"/>
      <c r="L252" s="852"/>
    </row>
    <row r="253" spans="2:12" ht="15" customHeight="1">
      <c r="B253" s="906" t="s">
        <v>3059</v>
      </c>
      <c r="C253" s="907">
        <v>0.25</v>
      </c>
      <c r="D253" s="907">
        <v>0.5</v>
      </c>
      <c r="E253" s="907">
        <v>0.1</v>
      </c>
      <c r="K253" s="852"/>
      <c r="L253" s="852"/>
    </row>
    <row r="254" spans="2:12" ht="15" customHeight="1">
      <c r="B254" s="906" t="s">
        <v>3060</v>
      </c>
      <c r="C254" s="907">
        <v>0.2</v>
      </c>
      <c r="D254" s="907">
        <v>0.2</v>
      </c>
      <c r="E254" s="907">
        <v>0.1</v>
      </c>
      <c r="K254" s="852"/>
      <c r="L254" s="852"/>
    </row>
    <row r="255" spans="2:12" ht="15" customHeight="1">
      <c r="B255" s="906" t="s">
        <v>3061</v>
      </c>
      <c r="C255" s="907">
        <v>0.1</v>
      </c>
      <c r="D255" s="907">
        <v>0.2</v>
      </c>
      <c r="E255" s="907">
        <v>0.1</v>
      </c>
      <c r="K255" s="852"/>
      <c r="L255" s="852"/>
    </row>
    <row r="256" spans="2:12" ht="15" customHeight="1">
      <c r="B256" s="852"/>
      <c r="C256" s="852"/>
      <c r="D256" s="852"/>
      <c r="E256" s="852"/>
      <c r="F256" s="852"/>
      <c r="G256" s="852"/>
      <c r="H256" s="852"/>
      <c r="I256" s="852"/>
      <c r="J256" s="852"/>
      <c r="K256" s="852"/>
      <c r="L256" s="852"/>
    </row>
    <row r="257" spans="2:12" ht="36.75" customHeight="1">
      <c r="B257" s="1034" t="s">
        <v>3062</v>
      </c>
      <c r="C257" s="1034"/>
      <c r="D257" s="1034"/>
      <c r="E257" s="1034"/>
      <c r="F257" s="1034"/>
      <c r="G257" s="1034"/>
      <c r="H257" s="1034"/>
      <c r="I257" s="1034"/>
      <c r="J257" s="1034"/>
      <c r="K257" s="852"/>
      <c r="L257" s="852"/>
    </row>
    <row r="258" spans="2:12" ht="10.5" customHeight="1">
      <c r="K258" s="852"/>
      <c r="L258" s="852"/>
    </row>
    <row r="259" spans="2:12" ht="15" customHeight="1">
      <c r="B259" s="1034" t="s">
        <v>3063</v>
      </c>
      <c r="C259" s="1034"/>
      <c r="D259" s="1034"/>
      <c r="E259" s="1034"/>
      <c r="F259" s="1034"/>
      <c r="G259" s="1034"/>
      <c r="H259" s="1034"/>
      <c r="I259" s="1034"/>
      <c r="J259" s="1034"/>
      <c r="K259" s="852"/>
      <c r="L259" s="852"/>
    </row>
    <row r="260" spans="2:12" ht="12" customHeight="1">
      <c r="K260" s="852"/>
      <c r="L260" s="852"/>
    </row>
    <row r="261" spans="2:12" ht="35.25" customHeight="1">
      <c r="B261" s="1034" t="s">
        <v>3064</v>
      </c>
      <c r="C261" s="1034"/>
      <c r="D261" s="1034"/>
      <c r="E261" s="1034"/>
      <c r="F261" s="1034"/>
      <c r="G261" s="1034"/>
      <c r="H261" s="1034"/>
      <c r="I261" s="1034"/>
      <c r="J261" s="1034"/>
      <c r="K261" s="852"/>
      <c r="L261" s="852"/>
    </row>
    <row r="262" spans="2:12" ht="15" customHeight="1">
      <c r="K262" s="852"/>
      <c r="L262" s="852"/>
    </row>
    <row r="263" spans="2:12" ht="15" customHeight="1">
      <c r="B263" s="1034" t="s">
        <v>3470</v>
      </c>
      <c r="C263" s="1034"/>
      <c r="D263" s="1034"/>
      <c r="E263" s="1034"/>
      <c r="F263" s="1034"/>
      <c r="G263" s="1034"/>
      <c r="H263" s="1034"/>
      <c r="I263" s="1034"/>
      <c r="J263" s="1034"/>
      <c r="K263" s="852"/>
      <c r="L263" s="852"/>
    </row>
    <row r="264" spans="2:12" ht="15" customHeight="1">
      <c r="K264" s="852"/>
      <c r="L264" s="852"/>
    </row>
    <row r="265" spans="2:12" ht="36.75" customHeight="1">
      <c r="B265" s="1034" t="s">
        <v>3065</v>
      </c>
      <c r="C265" s="1034"/>
      <c r="D265" s="1034"/>
      <c r="E265" s="1034"/>
      <c r="F265" s="1034"/>
      <c r="G265" s="1034"/>
      <c r="H265" s="1034"/>
      <c r="I265" s="1034"/>
      <c r="J265" s="1034"/>
      <c r="K265" s="852"/>
      <c r="L265" s="852"/>
    </row>
    <row r="266" spans="2:12" ht="15" customHeight="1">
      <c r="B266" s="852"/>
      <c r="C266" s="852"/>
      <c r="D266" s="852"/>
      <c r="E266" s="852"/>
      <c r="F266" s="852"/>
      <c r="G266" s="852"/>
      <c r="H266" s="852"/>
      <c r="I266" s="852"/>
      <c r="J266" s="852"/>
      <c r="K266" s="852"/>
      <c r="L266" s="852"/>
    </row>
    <row r="267" spans="2:12" ht="15" customHeight="1">
      <c r="B267" s="1039" t="s">
        <v>3261</v>
      </c>
      <c r="C267" s="1039"/>
      <c r="D267" s="1039"/>
      <c r="E267" s="1039"/>
      <c r="F267" s="1039"/>
      <c r="G267" s="1039"/>
      <c r="H267" s="1039"/>
      <c r="I267" s="1039"/>
      <c r="J267" s="1039"/>
      <c r="K267" s="1038"/>
      <c r="L267" s="1038"/>
    </row>
    <row r="268" spans="2:12" ht="38.25" customHeight="1">
      <c r="B268" s="1040" t="s">
        <v>3066</v>
      </c>
      <c r="C268" s="1040"/>
      <c r="D268" s="1040"/>
      <c r="E268" s="1040"/>
      <c r="F268" s="1040"/>
      <c r="G268" s="1040"/>
      <c r="H268" s="1040"/>
      <c r="I268" s="1040"/>
      <c r="J268" s="1040"/>
      <c r="K268" s="1038"/>
      <c r="L268" s="1038"/>
    </row>
    <row r="269" spans="2:12" ht="15" customHeight="1">
      <c r="B269" s="849"/>
      <c r="C269" s="849"/>
      <c r="D269" s="849"/>
      <c r="E269" s="849"/>
      <c r="F269" s="849"/>
      <c r="G269" s="849"/>
      <c r="H269" s="849"/>
      <c r="I269" s="849"/>
      <c r="J269" s="849"/>
      <c r="K269" s="852"/>
      <c r="L269" s="852"/>
    </row>
    <row r="270" spans="2:12" s="757" customFormat="1" ht="15" customHeight="1">
      <c r="B270" s="1039" t="s">
        <v>3947</v>
      </c>
      <c r="C270" s="1039"/>
      <c r="D270" s="1039"/>
      <c r="E270" s="1039"/>
      <c r="F270" s="1039"/>
      <c r="G270" s="1039"/>
      <c r="H270" s="1039"/>
      <c r="I270" s="1039"/>
      <c r="J270" s="1039"/>
      <c r="K270" s="908"/>
      <c r="L270" s="908"/>
    </row>
    <row r="271" spans="2:12" ht="34.5" customHeight="1">
      <c r="B271" s="1040" t="s">
        <v>3067</v>
      </c>
      <c r="C271" s="1040"/>
      <c r="D271" s="1040"/>
      <c r="E271" s="1040"/>
      <c r="F271" s="1040"/>
      <c r="G271" s="1040"/>
      <c r="H271" s="1040"/>
      <c r="I271" s="1040"/>
      <c r="J271" s="1040"/>
      <c r="K271" s="852"/>
      <c r="L271" s="852"/>
    </row>
    <row r="272" spans="2:12" ht="15" customHeight="1">
      <c r="K272" s="1038"/>
      <c r="L272" s="1038"/>
    </row>
    <row r="273" spans="2:12" ht="15" customHeight="1">
      <c r="B273" s="1039" t="s">
        <v>3948</v>
      </c>
      <c r="C273" s="1039"/>
      <c r="D273" s="1039"/>
      <c r="E273" s="1039"/>
      <c r="F273" s="1039"/>
      <c r="G273" s="1039"/>
      <c r="H273" s="1039"/>
      <c r="I273" s="1039"/>
      <c r="J273" s="1039"/>
      <c r="K273" s="1038"/>
      <c r="L273" s="1038"/>
    </row>
    <row r="274" spans="2:12" ht="65.25" customHeight="1">
      <c r="B274" s="1034" t="s">
        <v>4012</v>
      </c>
      <c r="C274" s="1034"/>
      <c r="D274" s="1034"/>
      <c r="E274" s="1034"/>
      <c r="F274" s="1034"/>
      <c r="G274" s="1034"/>
      <c r="H274" s="1034"/>
      <c r="I274" s="1034"/>
      <c r="J274" s="1034"/>
      <c r="K274" s="852"/>
      <c r="L274" s="852"/>
    </row>
    <row r="275" spans="2:12" ht="9.75" customHeight="1">
      <c r="B275" s="849"/>
      <c r="C275" s="849"/>
      <c r="D275" s="849"/>
      <c r="E275" s="849"/>
      <c r="F275" s="849"/>
      <c r="G275" s="849"/>
      <c r="H275" s="849"/>
      <c r="I275" s="849"/>
      <c r="J275" s="849"/>
      <c r="K275" s="852"/>
      <c r="L275" s="852"/>
    </row>
    <row r="276" spans="2:12" ht="15" customHeight="1">
      <c r="B276" s="1047" t="s">
        <v>3949</v>
      </c>
      <c r="C276" s="1047"/>
      <c r="D276" s="1047"/>
      <c r="E276" s="1047"/>
      <c r="F276" s="1047"/>
      <c r="G276" s="1047"/>
      <c r="H276" s="1047"/>
      <c r="I276" s="1047"/>
      <c r="J276" s="1047"/>
      <c r="K276" s="856"/>
      <c r="L276" s="856"/>
    </row>
    <row r="277" spans="2:12" ht="9.75" customHeight="1">
      <c r="B277" s="849"/>
      <c r="C277" s="849"/>
      <c r="D277" s="849"/>
      <c r="E277" s="849"/>
      <c r="F277" s="849"/>
      <c r="G277" s="849"/>
      <c r="H277" s="849"/>
      <c r="I277" s="849"/>
      <c r="J277" s="849"/>
      <c r="K277" s="852"/>
      <c r="L277" s="852"/>
    </row>
    <row r="278" spans="2:12" ht="51.75" customHeight="1">
      <c r="B278" s="1040" t="s">
        <v>3259</v>
      </c>
      <c r="C278" s="1040"/>
      <c r="D278" s="1040"/>
      <c r="E278" s="1040"/>
      <c r="F278" s="1040"/>
      <c r="G278" s="1040"/>
      <c r="H278" s="1040"/>
      <c r="I278" s="1040"/>
      <c r="J278" s="1040"/>
      <c r="K278" s="852"/>
      <c r="L278" s="852"/>
    </row>
    <row r="279" spans="2:12" ht="15" customHeight="1">
      <c r="B279" s="849"/>
      <c r="C279" s="849"/>
      <c r="D279" s="849"/>
      <c r="E279" s="849"/>
      <c r="F279" s="849"/>
      <c r="G279" s="849"/>
      <c r="H279" s="849"/>
      <c r="I279" s="849"/>
      <c r="J279" s="849"/>
      <c r="K279" s="852"/>
      <c r="L279" s="852"/>
    </row>
    <row r="280" spans="2:12" ht="15" customHeight="1">
      <c r="B280" s="1039" t="s">
        <v>3950</v>
      </c>
      <c r="C280" s="1039"/>
      <c r="D280" s="1039"/>
      <c r="E280" s="1039"/>
      <c r="F280" s="1039"/>
      <c r="G280" s="1039"/>
      <c r="H280" s="1039"/>
      <c r="I280" s="1039"/>
      <c r="J280" s="1039"/>
      <c r="K280" s="852"/>
      <c r="L280" s="852"/>
    </row>
    <row r="281" spans="2:12" ht="36" customHeight="1">
      <c r="B281" s="1034" t="s">
        <v>3068</v>
      </c>
      <c r="C281" s="1034"/>
      <c r="D281" s="1034"/>
      <c r="E281" s="1034"/>
      <c r="F281" s="1034"/>
      <c r="G281" s="1034"/>
      <c r="H281" s="1034"/>
      <c r="I281" s="1034"/>
      <c r="J281" s="1034"/>
      <c r="K281" s="852"/>
      <c r="L281" s="852"/>
    </row>
    <row r="282" spans="2:12" s="757" customFormat="1" ht="15" customHeight="1">
      <c r="B282" s="1039" t="s">
        <v>3951</v>
      </c>
      <c r="C282" s="1039"/>
      <c r="D282" s="1039"/>
      <c r="E282" s="1039"/>
      <c r="F282" s="1039"/>
      <c r="G282" s="1039"/>
      <c r="H282" s="1039"/>
      <c r="I282" s="1039"/>
      <c r="J282" s="1039"/>
    </row>
    <row r="283" spans="2:12" ht="15" customHeight="1">
      <c r="B283" s="1034" t="s">
        <v>3069</v>
      </c>
      <c r="C283" s="1034"/>
      <c r="D283" s="1034"/>
      <c r="E283" s="1034"/>
      <c r="F283" s="1034"/>
      <c r="G283" s="1034"/>
      <c r="H283" s="1034"/>
      <c r="I283" s="1034"/>
      <c r="J283" s="1034"/>
    </row>
    <row r="284" spans="2:12" ht="15" customHeight="1">
      <c r="B284" s="854"/>
    </row>
    <row r="285" spans="2:12" ht="15" customHeight="1">
      <c r="B285" s="1039" t="s">
        <v>3952</v>
      </c>
      <c r="C285" s="1039"/>
      <c r="D285" s="1039"/>
      <c r="E285" s="1039"/>
      <c r="F285" s="1039"/>
      <c r="G285" s="1039"/>
      <c r="H285" s="1039"/>
      <c r="I285" s="1039"/>
      <c r="J285" s="1039"/>
    </row>
    <row r="286" spans="2:12" ht="9.75" customHeight="1">
      <c r="B286" s="853"/>
      <c r="C286" s="853"/>
      <c r="D286" s="853"/>
      <c r="E286" s="853"/>
      <c r="F286" s="853"/>
      <c r="G286" s="853"/>
      <c r="H286" s="853"/>
      <c r="I286" s="853"/>
      <c r="J286" s="853"/>
    </row>
    <row r="287" spans="2:12" ht="44.25" customHeight="1">
      <c r="B287" s="1040" t="s">
        <v>3946</v>
      </c>
      <c r="C287" s="1040"/>
      <c r="D287" s="1040"/>
      <c r="E287" s="1040"/>
      <c r="F287" s="1040"/>
      <c r="G287" s="1040"/>
      <c r="H287" s="1040"/>
      <c r="I287" s="1040"/>
      <c r="J287" s="1040"/>
    </row>
    <row r="288" spans="2:12" ht="15" customHeight="1"/>
    <row r="289" spans="2:15" ht="15" customHeight="1">
      <c r="B289" s="1040"/>
      <c r="C289" s="1040"/>
      <c r="D289" s="1040"/>
      <c r="E289" s="1040"/>
      <c r="F289" s="1040"/>
      <c r="G289" s="1040"/>
      <c r="H289" s="1040"/>
      <c r="I289" s="1040"/>
      <c r="J289" s="1040"/>
    </row>
    <row r="290" spans="2:15" ht="15" customHeight="1"/>
    <row r="291" spans="2:15" ht="15" customHeight="1"/>
    <row r="295" spans="2:15">
      <c r="G295" s="1034"/>
      <c r="H295" s="1034"/>
      <c r="I295" s="1034"/>
      <c r="J295" s="1034"/>
      <c r="K295" s="1034"/>
      <c r="L295" s="1034"/>
      <c r="M295" s="1034"/>
      <c r="N295" s="1034"/>
      <c r="O295" s="1034"/>
    </row>
  </sheetData>
  <mergeCells count="101">
    <mergeCell ref="B7:J7"/>
    <mergeCell ref="B13:J13"/>
    <mergeCell ref="B11:J11"/>
    <mergeCell ref="B37:J37"/>
    <mergeCell ref="B27:J27"/>
    <mergeCell ref="B30:J30"/>
    <mergeCell ref="B267:J267"/>
    <mergeCell ref="B23:J23"/>
    <mergeCell ref="B282:J282"/>
    <mergeCell ref="B278:J278"/>
    <mergeCell ref="B270:J270"/>
    <mergeCell ref="B271:J271"/>
    <mergeCell ref="B280:J280"/>
    <mergeCell ref="C216:E216"/>
    <mergeCell ref="G216:I216"/>
    <mergeCell ref="B43:J43"/>
    <mergeCell ref="B45:J45"/>
    <mergeCell ref="B47:J47"/>
    <mergeCell ref="B50:J50"/>
    <mergeCell ref="B52:J52"/>
    <mergeCell ref="B199:J199"/>
    <mergeCell ref="B25:J25"/>
    <mergeCell ref="B245:J245"/>
    <mergeCell ref="B60:J60"/>
    <mergeCell ref="K242:L242"/>
    <mergeCell ref="B243:J243"/>
    <mergeCell ref="K243:L243"/>
    <mergeCell ref="B236:J236"/>
    <mergeCell ref="B229:J229"/>
    <mergeCell ref="B230:J230"/>
    <mergeCell ref="B231:J231"/>
    <mergeCell ref="B234:J234"/>
    <mergeCell ref="B235:J235"/>
    <mergeCell ref="B238:J238"/>
    <mergeCell ref="B240:J240"/>
    <mergeCell ref="B242:J242"/>
    <mergeCell ref="K267:L267"/>
    <mergeCell ref="B268:J268"/>
    <mergeCell ref="K268:L268"/>
    <mergeCell ref="B247:J247"/>
    <mergeCell ref="K247:L247"/>
    <mergeCell ref="B263:J263"/>
    <mergeCell ref="B257:J257"/>
    <mergeCell ref="B259:J259"/>
    <mergeCell ref="B261:J261"/>
    <mergeCell ref="B265:J265"/>
    <mergeCell ref="K272:L272"/>
    <mergeCell ref="B273:J273"/>
    <mergeCell ref="K273:L273"/>
    <mergeCell ref="B274:J274"/>
    <mergeCell ref="B276:J276"/>
    <mergeCell ref="G295:O295"/>
    <mergeCell ref="B283:J283"/>
    <mergeCell ref="B285:J285"/>
    <mergeCell ref="B287:J287"/>
    <mergeCell ref="B281:J281"/>
    <mergeCell ref="B289:J289"/>
    <mergeCell ref="B4:J4"/>
    <mergeCell ref="B9:J9"/>
    <mergeCell ref="B15:J15"/>
    <mergeCell ref="B209:J209"/>
    <mergeCell ref="B17:J17"/>
    <mergeCell ref="B19:J19"/>
    <mergeCell ref="B21:J21"/>
    <mergeCell ref="B205:J205"/>
    <mergeCell ref="B206:J206"/>
    <mergeCell ref="B207:J207"/>
    <mergeCell ref="B33:J33"/>
    <mergeCell ref="B35:J35"/>
    <mergeCell ref="B59:J59"/>
    <mergeCell ref="B38:J38"/>
    <mergeCell ref="B40:J40"/>
    <mergeCell ref="B41:J41"/>
    <mergeCell ref="G116:H116"/>
    <mergeCell ref="D117:E117"/>
    <mergeCell ref="G117:H117"/>
    <mergeCell ref="B201:J201"/>
    <mergeCell ref="B203:J203"/>
    <mergeCell ref="B136:J137"/>
    <mergeCell ref="B182:J182"/>
    <mergeCell ref="B184:J184"/>
    <mergeCell ref="B54:J54"/>
    <mergeCell ref="B56:J56"/>
    <mergeCell ref="B57:J57"/>
    <mergeCell ref="B134:I134"/>
    <mergeCell ref="B58:J58"/>
    <mergeCell ref="D116:E116"/>
    <mergeCell ref="B226:J226"/>
    <mergeCell ref="B228:J228"/>
    <mergeCell ref="B233:C233"/>
    <mergeCell ref="B222:J222"/>
    <mergeCell ref="B223:J223"/>
    <mergeCell ref="B225:J225"/>
    <mergeCell ref="B64:J64"/>
    <mergeCell ref="D67:E67"/>
    <mergeCell ref="G67:H67"/>
    <mergeCell ref="B211:J211"/>
    <mergeCell ref="B212:J212"/>
    <mergeCell ref="B213:J213"/>
    <mergeCell ref="D68:E68"/>
    <mergeCell ref="G68:H68"/>
  </mergeCells>
  <conditionalFormatting sqref="B116:B118">
    <cfRule type="iconSet" priority="1">
      <iconSet iconSet="3Symbols2">
        <cfvo type="percent" val="0"/>
        <cfvo type="num" val="0" gte="0"/>
        <cfvo type="num" val="1"/>
      </iconSet>
    </cfRule>
  </conditionalFormatting>
  <hyperlinks>
    <hyperlink ref="J1" location="BG!A1" display="BG"/>
  </hyperlinks>
  <pageMargins left="0.70866141732283472" right="0.70866141732283472" top="0.74803149606299213" bottom="0.74803149606299213" header="0.31496062992125984" footer="0.31496062992125984"/>
  <pageSetup paperSize="5" scale="58" orientation="portrait" r:id="rId1"/>
  <rowBreaks count="2" manualBreakCount="2">
    <brk id="87" max="9" man="1"/>
    <brk id="197" max="9" man="1"/>
  </rowBreaks>
  <colBreaks count="1" manualBreakCount="1">
    <brk id="10"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19"/>
  <sheetViews>
    <sheetView showGridLines="0" zoomScaleNormal="100" workbookViewId="0">
      <selection activeCell="H14" sqref="H14"/>
    </sheetView>
  </sheetViews>
  <sheetFormatPr baseColWidth="10" defaultColWidth="11.42578125" defaultRowHeight="12.75"/>
  <cols>
    <col min="1" max="1" width="3.28515625" style="144" customWidth="1"/>
    <col min="2" max="2" width="36.28515625" style="144" customWidth="1"/>
    <col min="3" max="3" width="6.85546875" style="144" customWidth="1"/>
    <col min="4" max="4" width="14.28515625" style="144" customWidth="1"/>
    <col min="5" max="5" width="14" style="144" customWidth="1"/>
    <col min="6" max="6" width="8.7109375" style="144" customWidth="1"/>
    <col min="7" max="8" width="11.42578125" style="144"/>
    <col min="9" max="9" width="4.7109375" style="144" customWidth="1"/>
    <col min="10" max="16384" width="11.42578125" style="144"/>
  </cols>
  <sheetData>
    <row r="3" spans="2:11" ht="15">
      <c r="B3" s="491" t="str">
        <f>Indice!$C$7</f>
        <v>PANCHITA G DE NAVEGACIÓN S.A.E.</v>
      </c>
      <c r="E3" s="492" t="s">
        <v>2873</v>
      </c>
    </row>
    <row r="6" spans="2:11">
      <c r="B6" s="193" t="s">
        <v>3168</v>
      </c>
      <c r="G6" s="310"/>
    </row>
    <row r="7" spans="2:11">
      <c r="B7" s="193"/>
      <c r="G7" s="310"/>
      <c r="H7" s="310"/>
      <c r="I7" s="310"/>
      <c r="J7" s="310"/>
      <c r="K7" s="310"/>
    </row>
    <row r="8" spans="2:11">
      <c r="B8" s="493" t="s">
        <v>3011</v>
      </c>
      <c r="G8" s="310"/>
      <c r="H8" s="310"/>
      <c r="I8" s="310"/>
      <c r="J8" s="310"/>
      <c r="K8" s="310"/>
    </row>
    <row r="9" spans="2:11" s="252" customFormat="1">
      <c r="D9" s="1055" t="s">
        <v>2850</v>
      </c>
      <c r="E9" s="1055"/>
      <c r="F9" s="144"/>
      <c r="G9" s="310"/>
      <c r="H9" s="310"/>
      <c r="I9" s="310"/>
      <c r="J9" s="310"/>
      <c r="K9" s="310"/>
    </row>
    <row r="10" spans="2:11" s="252" customFormat="1">
      <c r="B10" s="494" t="s">
        <v>1</v>
      </c>
      <c r="D10" s="499">
        <v>45473</v>
      </c>
      <c r="E10" s="499">
        <v>45291</v>
      </c>
      <c r="F10" s="144"/>
      <c r="G10" s="310"/>
      <c r="H10" s="310"/>
      <c r="I10" s="310"/>
      <c r="J10" s="310"/>
      <c r="K10" s="310"/>
    </row>
    <row r="11" spans="2:11" ht="14.25" customHeight="1">
      <c r="B11" s="495" t="s">
        <v>3009</v>
      </c>
      <c r="D11" s="496">
        <v>5057913.8947000001</v>
      </c>
      <c r="E11" s="496">
        <v>11950529.959080001</v>
      </c>
      <c r="G11" s="310"/>
      <c r="H11" s="310"/>
      <c r="I11" s="310"/>
      <c r="J11" s="310"/>
      <c r="K11" s="310"/>
    </row>
    <row r="12" spans="2:11" ht="14.25" customHeight="1">
      <c r="B12" s="495" t="s">
        <v>3010</v>
      </c>
      <c r="D12" s="496">
        <v>1766042.277</v>
      </c>
      <c r="E12" s="496">
        <v>5948386.7989999996</v>
      </c>
      <c r="G12" s="310"/>
      <c r="H12" s="310"/>
      <c r="I12" s="310"/>
      <c r="J12" s="310"/>
      <c r="K12" s="310"/>
    </row>
    <row r="13" spans="2:11" s="193" customFormat="1">
      <c r="B13" s="495" t="s">
        <v>3906</v>
      </c>
      <c r="D13" s="496">
        <v>4925743.7736800006</v>
      </c>
      <c r="E13" s="496">
        <v>0</v>
      </c>
      <c r="F13" s="144"/>
      <c r="G13" s="310"/>
      <c r="H13" s="310"/>
      <c r="I13" s="310"/>
      <c r="J13" s="310"/>
      <c r="K13" s="310"/>
    </row>
    <row r="14" spans="2:11">
      <c r="B14" s="144" t="s">
        <v>151</v>
      </c>
      <c r="D14" s="496">
        <v>231637.95199999999</v>
      </c>
      <c r="E14" s="496">
        <v>81500</v>
      </c>
      <c r="G14" s="310"/>
      <c r="H14" s="310"/>
      <c r="I14" s="310"/>
      <c r="J14" s="310"/>
      <c r="K14" s="310"/>
    </row>
    <row r="15" spans="2:11" ht="13.5" thickBot="1">
      <c r="B15" s="497" t="s">
        <v>3008</v>
      </c>
      <c r="D15" s="498">
        <f>SUM(D11:D14)</f>
        <v>11981337.89738</v>
      </c>
      <c r="E15" s="498">
        <v>17980416.758080002</v>
      </c>
      <c r="F15" s="310"/>
      <c r="G15" s="310"/>
      <c r="H15" s="310"/>
      <c r="I15" s="310"/>
      <c r="J15" s="310"/>
      <c r="K15" s="310"/>
    </row>
    <row r="16" spans="2:11" ht="13.5" thickTop="1">
      <c r="D16" s="310"/>
      <c r="E16" s="310"/>
      <c r="F16" s="310"/>
      <c r="G16" s="310"/>
      <c r="H16" s="310"/>
      <c r="I16" s="310"/>
      <c r="J16" s="310"/>
      <c r="K16" s="310"/>
    </row>
    <row r="17" spans="4:11">
      <c r="D17" s="310"/>
      <c r="E17" s="310"/>
      <c r="F17" s="310"/>
      <c r="G17" s="310"/>
      <c r="H17" s="310"/>
      <c r="I17" s="310"/>
      <c r="J17" s="310"/>
      <c r="K17" s="310"/>
    </row>
    <row r="18" spans="4:11">
      <c r="D18" s="310"/>
      <c r="E18" s="310"/>
      <c r="F18" s="310"/>
      <c r="G18" s="310"/>
      <c r="H18" s="310"/>
      <c r="I18" s="310"/>
      <c r="J18" s="310"/>
      <c r="K18" s="310"/>
    </row>
    <row r="19" spans="4:11">
      <c r="D19" s="310"/>
      <c r="E19" s="310"/>
      <c r="F19" s="310"/>
    </row>
  </sheetData>
  <mergeCells count="1">
    <mergeCell ref="D9:E9"/>
  </mergeCells>
  <hyperlinks>
    <hyperlink ref="E3" location="BG!A1" display="BG"/>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9"/>
  <sheetViews>
    <sheetView showGridLines="0" zoomScaleNormal="100" workbookViewId="0">
      <selection activeCell="G8" sqref="G8"/>
    </sheetView>
  </sheetViews>
  <sheetFormatPr baseColWidth="10" defaultColWidth="11.42578125" defaultRowHeight="12.75"/>
  <cols>
    <col min="1" max="1" width="3.28515625" style="144" customWidth="1"/>
    <col min="2" max="2" width="56.85546875" style="144" customWidth="1"/>
    <col min="3" max="3" width="7.42578125" style="144" customWidth="1"/>
    <col min="4" max="4" width="14.28515625" style="144" customWidth="1"/>
    <col min="5" max="5" width="14" style="144" customWidth="1"/>
    <col min="6" max="6" width="27.7109375" style="144" customWidth="1"/>
    <col min="7" max="16384" width="11.42578125" style="144"/>
  </cols>
  <sheetData>
    <row r="3" spans="2:8" ht="15">
      <c r="B3" s="491" t="str">
        <f>Indice!$C$7</f>
        <v>PANCHITA G DE NAVEGACIÓN S.A.E.</v>
      </c>
      <c r="E3" s="492" t="s">
        <v>2873</v>
      </c>
    </row>
    <row r="6" spans="2:8">
      <c r="B6" s="193" t="s">
        <v>3270</v>
      </c>
    </row>
    <row r="7" spans="2:8">
      <c r="B7" s="193"/>
    </row>
    <row r="8" spans="2:8">
      <c r="B8" s="493" t="s">
        <v>3011</v>
      </c>
    </row>
    <row r="9" spans="2:8" s="252" customFormat="1">
      <c r="D9" s="1055" t="s">
        <v>2897</v>
      </c>
      <c r="E9" s="1055"/>
      <c r="F9" s="144"/>
      <c r="G9" s="144"/>
      <c r="H9" s="144"/>
    </row>
    <row r="10" spans="2:8" s="252" customFormat="1">
      <c r="B10" s="494" t="s">
        <v>1</v>
      </c>
      <c r="D10" s="499">
        <f>'N3'!D10</f>
        <v>45473</v>
      </c>
      <c r="E10" s="499">
        <v>45291</v>
      </c>
      <c r="F10" s="144"/>
      <c r="G10" s="144"/>
    </row>
    <row r="11" spans="2:8" ht="14.25" customHeight="1">
      <c r="B11" s="493" t="s">
        <v>3169</v>
      </c>
      <c r="D11" s="496">
        <v>0</v>
      </c>
      <c r="E11" s="496">
        <v>0</v>
      </c>
    </row>
    <row r="12" spans="2:8" ht="14.25" customHeight="1">
      <c r="B12" s="493" t="s">
        <v>3170</v>
      </c>
      <c r="D12" s="496">
        <v>0</v>
      </c>
      <c r="E12" s="496">
        <v>0</v>
      </c>
    </row>
    <row r="13" spans="2:8">
      <c r="B13" s="493" t="s">
        <v>3171</v>
      </c>
      <c r="D13" s="496">
        <v>0</v>
      </c>
      <c r="E13" s="496">
        <v>0</v>
      </c>
    </row>
    <row r="14" spans="2:8" s="193" customFormat="1" ht="13.5" thickBot="1">
      <c r="B14" s="497" t="s">
        <v>3172</v>
      </c>
      <c r="D14" s="498">
        <v>0</v>
      </c>
      <c r="E14" s="498">
        <v>0</v>
      </c>
      <c r="F14" s="144"/>
      <c r="G14" s="144"/>
    </row>
    <row r="15" spans="2:8" ht="13.5" thickTop="1"/>
    <row r="16" spans="2:8">
      <c r="D16" s="310"/>
      <c r="E16" s="310"/>
      <c r="F16" s="310"/>
    </row>
    <row r="17" spans="4:6">
      <c r="D17" s="310"/>
      <c r="E17" s="310"/>
      <c r="F17" s="310"/>
    </row>
    <row r="18" spans="4:6">
      <c r="D18" s="310"/>
      <c r="E18" s="310"/>
      <c r="F18" s="310"/>
    </row>
    <row r="19" spans="4:6">
      <c r="D19" s="310"/>
      <c r="E19" s="310"/>
      <c r="F19" s="310"/>
    </row>
  </sheetData>
  <mergeCells count="1">
    <mergeCell ref="D9:E9"/>
  </mergeCells>
  <hyperlinks>
    <hyperlink ref="E3"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6"/>
  <sheetViews>
    <sheetView showGridLines="0" topLeftCell="B1" zoomScaleNormal="100" zoomScaleSheetLayoutView="90" workbookViewId="0">
      <selection activeCell="H43" sqref="H43"/>
    </sheetView>
  </sheetViews>
  <sheetFormatPr baseColWidth="10" defaultColWidth="11.42578125" defaultRowHeight="12.75"/>
  <cols>
    <col min="1" max="1" width="0" style="144" hidden="1" customWidth="1"/>
    <col min="2" max="2" width="4.28515625" style="144" customWidth="1"/>
    <col min="3" max="3" width="34.140625" style="144" customWidth="1"/>
    <col min="4" max="4" width="21.7109375" style="144" customWidth="1"/>
    <col min="5" max="5" width="2.140625" style="144" customWidth="1"/>
    <col min="6" max="6" width="13.42578125" style="144" customWidth="1"/>
    <col min="7" max="7" width="13.28515625" style="144" customWidth="1"/>
    <col min="8" max="8" width="11.42578125" style="144"/>
    <col min="9" max="9" width="13.7109375" style="144" customWidth="1"/>
    <col min="10" max="10" width="13" style="144" customWidth="1"/>
    <col min="11" max="11" width="3.7109375" style="144" customWidth="1"/>
    <col min="12" max="12" width="13" style="144" customWidth="1"/>
    <col min="13" max="13" width="12.42578125" style="144" customWidth="1"/>
    <col min="14" max="15" width="11.7109375" style="500" bestFit="1" customWidth="1"/>
    <col min="16" max="16" width="11.42578125" style="500"/>
    <col min="17" max="16384" width="11.42578125" style="144"/>
  </cols>
  <sheetData>
    <row r="2" spans="3:18">
      <c r="C2" s="193" t="str">
        <f>'N3'!B3</f>
        <v>PANCHITA G DE NAVEGACIÓN S.A.E.</v>
      </c>
    </row>
    <row r="3" spans="3:18" ht="15">
      <c r="G3" s="492" t="s">
        <v>2873</v>
      </c>
      <c r="N3" s="144"/>
      <c r="O3" s="144"/>
      <c r="P3" s="144"/>
    </row>
    <row r="4" spans="3:18">
      <c r="N4" s="144"/>
      <c r="O4" s="144"/>
      <c r="P4" s="144"/>
    </row>
    <row r="5" spans="3:18">
      <c r="C5" s="193" t="s">
        <v>3173</v>
      </c>
      <c r="N5" s="144"/>
      <c r="O5" s="144"/>
      <c r="P5" s="144"/>
    </row>
    <row r="6" spans="3:18">
      <c r="C6" s="193"/>
      <c r="N6" s="144"/>
      <c r="O6" s="144"/>
      <c r="P6" s="144"/>
    </row>
    <row r="7" spans="3:18">
      <c r="C7" s="144" t="s">
        <v>3012</v>
      </c>
      <c r="N7" s="144"/>
      <c r="O7" s="144"/>
      <c r="P7" s="144"/>
    </row>
    <row r="8" spans="3:18" ht="10.5" customHeight="1">
      <c r="F8" s="1055" t="s">
        <v>2897</v>
      </c>
      <c r="G8" s="1055"/>
      <c r="N8" s="144"/>
      <c r="O8" s="144"/>
      <c r="P8" s="144"/>
    </row>
    <row r="9" spans="3:18" s="252" customFormat="1">
      <c r="F9" s="499">
        <f>'N4'!D10</f>
        <v>45473</v>
      </c>
      <c r="G9" s="499">
        <v>45291</v>
      </c>
      <c r="I9" s="144"/>
      <c r="J9" s="144"/>
      <c r="K9" s="144"/>
      <c r="L9" s="144"/>
      <c r="M9" s="144"/>
      <c r="N9" s="144"/>
      <c r="O9" s="144"/>
      <c r="P9" s="144"/>
      <c r="Q9" s="144"/>
      <c r="R9" s="144"/>
    </row>
    <row r="10" spans="3:18" s="252" customFormat="1">
      <c r="C10" s="337" t="s">
        <v>218</v>
      </c>
      <c r="I10" s="144"/>
      <c r="J10" s="144"/>
      <c r="K10" s="144"/>
      <c r="L10" s="144"/>
      <c r="M10" s="144"/>
      <c r="N10" s="144"/>
      <c r="O10" s="144"/>
      <c r="P10" s="144"/>
      <c r="Q10" s="144"/>
      <c r="R10" s="144"/>
    </row>
    <row r="11" spans="3:18" ht="12.75" customHeight="1">
      <c r="C11" s="144" t="s">
        <v>2844</v>
      </c>
      <c r="D11" s="144" t="s">
        <v>2846</v>
      </c>
      <c r="F11" s="379">
        <v>36095627.702119999</v>
      </c>
      <c r="G11" s="379">
        <v>41159931.697028615</v>
      </c>
      <c r="N11" s="144"/>
      <c r="O11" s="144"/>
      <c r="P11" s="144"/>
    </row>
    <row r="12" spans="3:18" ht="12.75" customHeight="1">
      <c r="C12" s="502" t="s">
        <v>2844</v>
      </c>
      <c r="D12" s="502" t="s">
        <v>2845</v>
      </c>
      <c r="E12" s="502"/>
      <c r="F12" s="379">
        <v>2639695.986</v>
      </c>
      <c r="G12" s="379">
        <v>364320.01400000037</v>
      </c>
      <c r="N12" s="144"/>
      <c r="O12" s="144"/>
      <c r="P12" s="144"/>
    </row>
    <row r="13" spans="3:18" ht="12.75" customHeight="1">
      <c r="C13" s="502" t="s">
        <v>2847</v>
      </c>
      <c r="D13" s="144" t="s">
        <v>2846</v>
      </c>
      <c r="F13" s="379">
        <v>589846.80487999995</v>
      </c>
      <c r="G13" s="379">
        <v>568708.14847999997</v>
      </c>
      <c r="N13" s="144"/>
      <c r="O13" s="144"/>
      <c r="P13" s="144"/>
    </row>
    <row r="14" spans="3:18" ht="12.75" customHeight="1">
      <c r="C14" s="502" t="s">
        <v>2847</v>
      </c>
      <c r="D14" s="502" t="s">
        <v>2845</v>
      </c>
      <c r="E14" s="502"/>
      <c r="F14" s="379">
        <v>4034479.3740000003</v>
      </c>
      <c r="G14" s="379">
        <v>7107567.8800000008</v>
      </c>
      <c r="N14" s="144"/>
      <c r="O14" s="144"/>
      <c r="P14" s="144"/>
    </row>
    <row r="15" spans="3:18" ht="12.75" customHeight="1">
      <c r="C15" s="502" t="s">
        <v>2994</v>
      </c>
      <c r="D15" s="502"/>
      <c r="E15" s="502"/>
      <c r="F15" s="379">
        <v>-55857.966999999997</v>
      </c>
      <c r="G15" s="379">
        <v>-55857.966999999997</v>
      </c>
      <c r="N15" s="144"/>
      <c r="O15" s="144"/>
      <c r="P15" s="144"/>
    </row>
    <row r="16" spans="3:18" s="193" customFormat="1" ht="12.75" customHeight="1" thickBot="1">
      <c r="C16" s="337" t="s">
        <v>2756</v>
      </c>
      <c r="F16" s="381">
        <v>43303791.899999999</v>
      </c>
      <c r="G16" s="381">
        <v>49144669.772508614</v>
      </c>
      <c r="I16" s="144"/>
      <c r="J16" s="144"/>
      <c r="K16" s="144"/>
      <c r="L16" s="144"/>
      <c r="M16" s="144"/>
      <c r="N16" s="144"/>
      <c r="O16" s="144"/>
      <c r="P16" s="144"/>
      <c r="Q16" s="144"/>
      <c r="R16" s="144"/>
    </row>
    <row r="17" spans="1:18" ht="13.5" thickTop="1">
      <c r="N17" s="144"/>
      <c r="O17" s="144"/>
      <c r="P17" s="144"/>
    </row>
    <row r="18" spans="1:18">
      <c r="N18" s="144"/>
      <c r="O18" s="144"/>
      <c r="P18" s="144"/>
    </row>
    <row r="19" spans="1:18">
      <c r="F19" s="1056" t="s">
        <v>2897</v>
      </c>
      <c r="G19" s="1056"/>
      <c r="N19" s="144"/>
      <c r="O19" s="144"/>
      <c r="P19" s="144"/>
    </row>
    <row r="20" spans="1:18">
      <c r="C20" s="252"/>
      <c r="D20" s="252"/>
      <c r="E20" s="252"/>
      <c r="F20" s="499">
        <f>F9</f>
        <v>45473</v>
      </c>
      <c r="G20" s="499">
        <f>G9</f>
        <v>45291</v>
      </c>
      <c r="N20" s="144"/>
      <c r="O20" s="144"/>
      <c r="P20" s="144"/>
    </row>
    <row r="21" spans="1:18" ht="12.75" customHeight="1">
      <c r="C21" s="337" t="s">
        <v>219</v>
      </c>
      <c r="D21" s="503"/>
      <c r="E21" s="503"/>
      <c r="F21" s="504"/>
      <c r="G21" s="250"/>
      <c r="N21" s="144"/>
      <c r="O21" s="144"/>
      <c r="P21" s="144"/>
    </row>
    <row r="22" spans="1:18" ht="12.75" customHeight="1">
      <c r="C22" s="502" t="s">
        <v>2847</v>
      </c>
      <c r="D22" s="502" t="s">
        <v>2845</v>
      </c>
      <c r="E22" s="502"/>
      <c r="F22" s="379">
        <v>94759696.555999994</v>
      </c>
      <c r="G22" s="379">
        <v>94719696.556164995</v>
      </c>
      <c r="N22" s="144"/>
      <c r="O22" s="144"/>
      <c r="P22" s="144"/>
    </row>
    <row r="23" spans="1:18" ht="12.75" customHeight="1">
      <c r="C23" s="502" t="s">
        <v>2847</v>
      </c>
      <c r="D23" s="144" t="s">
        <v>2846</v>
      </c>
      <c r="F23" s="379">
        <f>3122598.63368-0.5</f>
        <v>3122598.13368</v>
      </c>
      <c r="G23" s="379">
        <v>3122598.63368</v>
      </c>
      <c r="N23" s="144"/>
      <c r="O23" s="144"/>
      <c r="P23" s="144"/>
    </row>
    <row r="24" spans="1:18" ht="12.75" customHeight="1">
      <c r="A24" s="375"/>
      <c r="B24" s="375"/>
      <c r="C24" s="502" t="s">
        <v>2844</v>
      </c>
      <c r="D24" s="502" t="s">
        <v>2845</v>
      </c>
      <c r="E24" s="502"/>
      <c r="F24" s="379">
        <f>1770405.211</f>
        <v>1770405.2109999999</v>
      </c>
      <c r="G24" s="379">
        <v>1770405.2109999999</v>
      </c>
      <c r="N24" s="144"/>
      <c r="O24" s="144"/>
      <c r="P24" s="144"/>
    </row>
    <row r="25" spans="1:18" ht="12.75" customHeight="1">
      <c r="A25" s="375"/>
      <c r="B25" s="375"/>
      <c r="C25" s="502" t="s">
        <v>2844</v>
      </c>
      <c r="D25" s="144" t="s">
        <v>2846</v>
      </c>
      <c r="F25" s="379">
        <v>12461811.686399998</v>
      </c>
      <c r="G25" s="379">
        <v>12461811.686399998</v>
      </c>
      <c r="N25" s="144"/>
      <c r="O25" s="144"/>
      <c r="P25" s="144"/>
    </row>
    <row r="26" spans="1:18" ht="12.75" customHeight="1">
      <c r="A26" s="375"/>
      <c r="B26" s="375"/>
      <c r="C26" s="502" t="s">
        <v>2994</v>
      </c>
      <c r="F26" s="379">
        <v>-14592747.60592</v>
      </c>
      <c r="G26" s="379">
        <v>-14232216.897399997</v>
      </c>
      <c r="N26" s="144"/>
      <c r="O26" s="144"/>
      <c r="P26" s="144"/>
    </row>
    <row r="27" spans="1:18" s="193" customFormat="1" ht="12.75" customHeight="1" thickBot="1">
      <c r="C27" s="337" t="s">
        <v>2760</v>
      </c>
      <c r="F27" s="381">
        <f>SUM(F22:F26)</f>
        <v>97521763.981159985</v>
      </c>
      <c r="G27" s="381">
        <v>97842295.189844996</v>
      </c>
      <c r="I27" s="144"/>
      <c r="J27" s="144"/>
      <c r="K27" s="144"/>
      <c r="L27" s="144"/>
      <c r="M27" s="144"/>
      <c r="N27" s="144"/>
      <c r="O27" s="144"/>
      <c r="P27" s="144"/>
      <c r="Q27" s="144"/>
      <c r="R27" s="144"/>
    </row>
    <row r="28" spans="1:18" ht="13.5" thickTop="1">
      <c r="F28" s="375"/>
      <c r="G28" s="375"/>
      <c r="N28" s="144"/>
      <c r="O28" s="144"/>
      <c r="P28" s="144"/>
    </row>
    <row r="29" spans="1:18" s="193" customFormat="1" ht="12.75" customHeight="1" thickBot="1">
      <c r="C29" s="332" t="s">
        <v>3007</v>
      </c>
      <c r="F29" s="454">
        <v>140825556.38115999</v>
      </c>
      <c r="G29" s="454">
        <f>G16+G27</f>
        <v>146986964.96235362</v>
      </c>
      <c r="I29" s="144"/>
      <c r="J29" s="144"/>
      <c r="K29" s="144"/>
      <c r="L29" s="144"/>
      <c r="M29" s="144"/>
      <c r="N29" s="144"/>
      <c r="O29" s="144"/>
      <c r="P29" s="144"/>
      <c r="Q29" s="144"/>
      <c r="R29" s="144"/>
    </row>
    <row r="30" spans="1:18" s="384" customFormat="1" ht="13.5" thickTop="1">
      <c r="F30" s="385"/>
      <c r="G30" s="385"/>
      <c r="I30" s="144"/>
      <c r="J30" s="144"/>
      <c r="K30" s="144"/>
      <c r="L30" s="144"/>
      <c r="M30" s="144"/>
      <c r="N30" s="144"/>
      <c r="O30" s="144"/>
      <c r="P30" s="144"/>
      <c r="Q30" s="144"/>
      <c r="R30" s="144"/>
    </row>
    <row r="31" spans="1:18" s="407" customFormat="1" ht="12.75" customHeight="1">
      <c r="F31" s="384"/>
      <c r="G31" s="384"/>
      <c r="I31" s="144"/>
      <c r="J31" s="144"/>
      <c r="K31" s="144"/>
      <c r="L31" s="144"/>
      <c r="M31" s="144"/>
      <c r="N31" s="144"/>
      <c r="O31" s="144"/>
      <c r="P31" s="144"/>
      <c r="Q31" s="144"/>
      <c r="R31" s="144"/>
    </row>
    <row r="32" spans="1:18" s="384" customFormat="1" ht="12.75" customHeight="1">
      <c r="I32" s="144"/>
      <c r="J32" s="144"/>
      <c r="K32" s="144"/>
      <c r="L32" s="144"/>
      <c r="M32" s="144"/>
      <c r="N32" s="144"/>
      <c r="O32" s="144"/>
      <c r="P32" s="144"/>
      <c r="Q32" s="144"/>
      <c r="R32" s="144"/>
    </row>
    <row r="33" spans="3:18" s="384" customFormat="1">
      <c r="I33" s="144"/>
      <c r="J33" s="144"/>
      <c r="K33" s="144"/>
      <c r="L33" s="144"/>
      <c r="M33" s="144"/>
      <c r="N33" s="144"/>
      <c r="O33" s="144"/>
      <c r="P33" s="144"/>
      <c r="Q33" s="144"/>
      <c r="R33" s="144"/>
    </row>
    <row r="34" spans="3:18" s="384" customFormat="1">
      <c r="I34" s="144"/>
      <c r="J34" s="144"/>
      <c r="K34" s="144"/>
      <c r="L34" s="144"/>
      <c r="M34" s="144"/>
      <c r="N34" s="144"/>
      <c r="O34" s="144"/>
      <c r="P34" s="144"/>
      <c r="Q34" s="144"/>
      <c r="R34" s="144"/>
    </row>
    <row r="35" spans="3:18">
      <c r="C35" s="505" t="s">
        <v>4010</v>
      </c>
      <c r="D35" s="506"/>
      <c r="E35" s="506"/>
      <c r="F35" s="507"/>
      <c r="N35" s="144"/>
      <c r="O35" s="144"/>
      <c r="P35" s="144"/>
    </row>
    <row r="36" spans="3:18" ht="12.75" hidden="1" customHeight="1">
      <c r="C36" s="502"/>
      <c r="D36" s="506"/>
      <c r="E36" s="506"/>
      <c r="F36" s="506"/>
      <c r="G36" s="250" t="e">
        <f>#REF!+#REF!</f>
        <v>#REF!</v>
      </c>
      <c r="N36" s="144"/>
      <c r="O36" s="144"/>
      <c r="P36" s="144"/>
    </row>
    <row r="37" spans="3:18" ht="25.5">
      <c r="C37" s="508" t="s">
        <v>2995</v>
      </c>
      <c r="D37" s="509" t="s">
        <v>2996</v>
      </c>
      <c r="E37" s="509"/>
      <c r="F37" s="509" t="s">
        <v>2997</v>
      </c>
      <c r="N37" s="144"/>
      <c r="O37" s="144"/>
      <c r="P37" s="144"/>
    </row>
    <row r="38" spans="3:18">
      <c r="C38" s="510" t="s">
        <v>2998</v>
      </c>
      <c r="D38" s="511">
        <v>141186086.58967999</v>
      </c>
      <c r="E38" s="541"/>
      <c r="F38" s="512"/>
      <c r="N38" s="144"/>
      <c r="O38" s="144"/>
      <c r="P38" s="144"/>
    </row>
    <row r="39" spans="3:18">
      <c r="C39" s="513" t="s">
        <v>2999</v>
      </c>
      <c r="D39" s="514">
        <v>14232216.897399997</v>
      </c>
      <c r="E39" s="542"/>
      <c r="F39" s="515"/>
      <c r="N39" s="144"/>
      <c r="O39" s="144"/>
      <c r="P39" s="144"/>
    </row>
    <row r="40" spans="3:18">
      <c r="C40" s="516"/>
      <c r="D40" s="514"/>
      <c r="E40" s="542"/>
      <c r="F40" s="515"/>
      <c r="N40" s="144"/>
      <c r="O40" s="144"/>
      <c r="P40" s="144"/>
    </row>
    <row r="41" spans="3:18">
      <c r="C41" s="517" t="s">
        <v>3000</v>
      </c>
      <c r="D41" s="514"/>
      <c r="E41" s="542"/>
      <c r="F41" s="515"/>
      <c r="N41" s="144"/>
      <c r="O41" s="144"/>
      <c r="P41" s="144"/>
    </row>
    <row r="42" spans="3:18">
      <c r="C42" s="518" t="s">
        <v>3001</v>
      </c>
      <c r="D42" s="519">
        <v>0</v>
      </c>
      <c r="E42" s="543"/>
      <c r="F42" s="520"/>
      <c r="N42" s="144"/>
      <c r="O42" s="144"/>
      <c r="P42" s="144"/>
    </row>
    <row r="43" spans="3:18">
      <c r="C43" s="518" t="s">
        <v>3002</v>
      </c>
      <c r="D43" s="519">
        <v>-14592747.60592</v>
      </c>
      <c r="E43" s="543"/>
      <c r="F43" s="520">
        <v>1</v>
      </c>
      <c r="N43" s="144"/>
      <c r="O43" s="144"/>
      <c r="P43" s="144"/>
    </row>
    <row r="44" spans="3:18">
      <c r="C44" s="518" t="s">
        <v>3003</v>
      </c>
      <c r="D44" s="519">
        <v>0</v>
      </c>
      <c r="E44" s="543"/>
      <c r="F44" s="515"/>
      <c r="N44" s="144"/>
      <c r="O44" s="144"/>
      <c r="P44" s="144"/>
    </row>
    <row r="45" spans="3:18">
      <c r="C45" s="510"/>
      <c r="D45" s="521"/>
      <c r="E45" s="521"/>
      <c r="F45" s="522"/>
      <c r="N45" s="144"/>
      <c r="O45" s="144"/>
      <c r="P45" s="144"/>
    </row>
    <row r="46" spans="3:18">
      <c r="C46" s="523" t="s">
        <v>3004</v>
      </c>
      <c r="D46" s="524">
        <v>155418303.98708001</v>
      </c>
      <c r="E46" s="544"/>
      <c r="F46" s="525"/>
      <c r="N46" s="144"/>
      <c r="O46" s="144"/>
      <c r="P46" s="144"/>
    </row>
    <row r="47" spans="3:18">
      <c r="C47" s="510"/>
      <c r="D47" s="521"/>
      <c r="E47" s="521"/>
      <c r="F47" s="522"/>
      <c r="N47" s="144"/>
      <c r="O47" s="144"/>
      <c r="P47" s="144"/>
    </row>
    <row r="48" spans="3:18">
      <c r="C48" s="526" t="s">
        <v>3005</v>
      </c>
      <c r="D48" s="527">
        <v>-14592747.60592</v>
      </c>
      <c r="E48" s="545"/>
      <c r="F48" s="528"/>
      <c r="G48" s="529"/>
      <c r="N48" s="144"/>
      <c r="O48" s="144"/>
      <c r="P48" s="144"/>
    </row>
    <row r="49" spans="3:16">
      <c r="C49" s="510"/>
      <c r="D49" s="530"/>
      <c r="E49" s="530"/>
      <c r="F49" s="531"/>
      <c r="N49" s="144"/>
      <c r="O49" s="144"/>
      <c r="P49" s="144"/>
    </row>
    <row r="50" spans="3:16" ht="25.5">
      <c r="C50" s="532" t="s">
        <v>3006</v>
      </c>
      <c r="D50" s="533">
        <v>140825555.88115999</v>
      </c>
      <c r="E50" s="533"/>
      <c r="F50" s="514"/>
      <c r="N50" s="144"/>
      <c r="O50" s="144"/>
      <c r="P50" s="144"/>
    </row>
    <row r="51" spans="3:16">
      <c r="D51" s="534"/>
      <c r="E51" s="534"/>
      <c r="N51" s="144"/>
      <c r="O51" s="144"/>
      <c r="P51" s="144"/>
    </row>
    <row r="52" spans="3:16">
      <c r="D52" s="535"/>
      <c r="E52" s="535"/>
      <c r="N52" s="144"/>
      <c r="O52" s="144"/>
      <c r="P52" s="144"/>
    </row>
    <row r="53" spans="3:16">
      <c r="C53" s="536" t="s">
        <v>3242</v>
      </c>
      <c r="N53" s="144"/>
      <c r="O53" s="144"/>
      <c r="P53" s="144"/>
    </row>
    <row r="54" spans="3:16">
      <c r="C54" s="537" t="s">
        <v>3262</v>
      </c>
      <c r="D54" s="538" t="s">
        <v>3263</v>
      </c>
      <c r="E54" s="538"/>
      <c r="F54" s="538" t="s">
        <v>3264</v>
      </c>
    </row>
    <row r="55" spans="3:16">
      <c r="C55" s="539" t="s">
        <v>3001</v>
      </c>
      <c r="D55" s="540">
        <v>1</v>
      </c>
      <c r="E55" s="540"/>
      <c r="F55" s="540">
        <v>359</v>
      </c>
    </row>
    <row r="56" spans="3:16">
      <c r="C56" s="539" t="s">
        <v>3002</v>
      </c>
      <c r="D56" s="540">
        <v>360</v>
      </c>
      <c r="E56" s="540"/>
      <c r="F56" s="540" t="s">
        <v>3275</v>
      </c>
    </row>
  </sheetData>
  <mergeCells count="2">
    <mergeCell ref="F8:G8"/>
    <mergeCell ref="F19:G19"/>
  </mergeCells>
  <hyperlinks>
    <hyperlink ref="G3" location="BG!A1" display="BG"/>
  </hyperlinks>
  <pageMargins left="0.7" right="0.7" top="0.75" bottom="0.75" header="0.3" footer="0.3"/>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topLeftCell="B1" zoomScaleNormal="100" workbookViewId="0">
      <selection activeCell="E29" sqref="E29"/>
    </sheetView>
  </sheetViews>
  <sheetFormatPr baseColWidth="10" defaultColWidth="11.42578125" defaultRowHeight="12.75"/>
  <cols>
    <col min="1" max="1" width="0" style="144" hidden="1" customWidth="1"/>
    <col min="2" max="2" width="4.28515625" style="144" customWidth="1"/>
    <col min="3" max="3" width="34.28515625" style="144" customWidth="1"/>
    <col min="4" max="4" width="3.140625" style="144" customWidth="1"/>
    <col min="5" max="5" width="12.7109375" style="144" customWidth="1"/>
    <col min="6" max="6" width="14.42578125" style="144" customWidth="1"/>
    <col min="7" max="8" width="11.42578125" style="144"/>
    <col min="9" max="9" width="14.42578125" style="500" customWidth="1"/>
    <col min="10" max="10" width="11.42578125" style="500"/>
    <col min="11" max="11" width="11.42578125" style="144" customWidth="1"/>
    <col min="12" max="16384" width="11.42578125" style="144"/>
  </cols>
  <sheetData>
    <row r="1" spans="3:14">
      <c r="I1" s="384"/>
      <c r="J1" s="384"/>
      <c r="K1" s="384"/>
      <c r="L1" s="384"/>
      <c r="M1" s="384"/>
      <c r="N1" s="384"/>
    </row>
    <row r="2" spans="3:14" ht="15">
      <c r="C2" s="491" t="str">
        <f>'N5'!C2</f>
        <v>PANCHITA G DE NAVEGACIÓN S.A.E.</v>
      </c>
      <c r="F2" s="492" t="s">
        <v>2873</v>
      </c>
      <c r="I2" s="384"/>
      <c r="J2" s="384"/>
      <c r="K2" s="384"/>
      <c r="L2" s="384"/>
      <c r="M2" s="384"/>
      <c r="N2" s="384"/>
    </row>
    <row r="3" spans="3:14">
      <c r="I3" s="384"/>
      <c r="J3" s="384"/>
      <c r="K3" s="384"/>
      <c r="L3" s="384"/>
      <c r="M3" s="384"/>
      <c r="N3" s="384"/>
    </row>
    <row r="4" spans="3:14">
      <c r="I4" s="384"/>
      <c r="J4" s="384"/>
      <c r="K4" s="384"/>
      <c r="L4" s="384"/>
      <c r="M4" s="384"/>
      <c r="N4" s="384"/>
    </row>
    <row r="5" spans="3:14">
      <c r="C5" s="193" t="s">
        <v>3174</v>
      </c>
      <c r="I5" s="384"/>
      <c r="J5" s="384"/>
      <c r="K5" s="384"/>
      <c r="L5" s="384"/>
      <c r="M5" s="384"/>
      <c r="N5" s="384"/>
    </row>
    <row r="6" spans="3:14">
      <c r="C6" s="193"/>
      <c r="I6" s="384"/>
      <c r="J6" s="384"/>
      <c r="K6" s="384"/>
      <c r="L6" s="384"/>
      <c r="M6" s="384"/>
      <c r="N6" s="384"/>
    </row>
    <row r="7" spans="3:14" s="252" customFormat="1">
      <c r="C7" s="337" t="s">
        <v>218</v>
      </c>
      <c r="I7" s="384"/>
      <c r="J7" s="384"/>
      <c r="K7" s="384"/>
      <c r="L7" s="384"/>
      <c r="M7" s="384"/>
      <c r="N7" s="384"/>
    </row>
    <row r="8" spans="3:14" ht="10.5" customHeight="1">
      <c r="E8" s="1055" t="s">
        <v>2897</v>
      </c>
      <c r="F8" s="1055"/>
      <c r="I8" s="384"/>
      <c r="J8" s="384"/>
      <c r="K8" s="384"/>
      <c r="L8" s="384"/>
      <c r="M8" s="384"/>
      <c r="N8" s="384"/>
    </row>
    <row r="9" spans="3:14" s="252" customFormat="1">
      <c r="C9" s="546" t="s">
        <v>1</v>
      </c>
      <c r="E9" s="499">
        <v>45473</v>
      </c>
      <c r="F9" s="499">
        <v>45291</v>
      </c>
      <c r="I9" s="384"/>
      <c r="J9" s="384"/>
      <c r="K9" s="384"/>
      <c r="L9" s="384"/>
      <c r="M9" s="384"/>
      <c r="N9" s="384"/>
    </row>
    <row r="10" spans="3:14" ht="12.75" customHeight="1">
      <c r="C10" s="144" t="s">
        <v>2761</v>
      </c>
      <c r="E10" s="379">
        <v>1913681.2403000002</v>
      </c>
      <c r="F10" s="379">
        <v>1889937.8666352113</v>
      </c>
      <c r="I10" s="384"/>
      <c r="J10" s="384"/>
      <c r="K10" s="384"/>
      <c r="L10" s="384"/>
      <c r="M10" s="384"/>
      <c r="N10" s="384"/>
    </row>
    <row r="11" spans="3:14" ht="12.75" customHeight="1">
      <c r="C11" s="144" t="s">
        <v>2762</v>
      </c>
      <c r="E11" s="379">
        <v>733696</v>
      </c>
      <c r="F11" s="379">
        <v>733696</v>
      </c>
      <c r="I11" s="384"/>
      <c r="J11" s="384"/>
      <c r="K11" s="384"/>
      <c r="L11" s="384"/>
      <c r="M11" s="384"/>
      <c r="N11" s="384"/>
    </row>
    <row r="12" spans="3:14" ht="12.75" customHeight="1">
      <c r="C12" s="144" t="s">
        <v>2745</v>
      </c>
      <c r="E12" s="379">
        <v>1702500.013</v>
      </c>
      <c r="F12" s="379">
        <v>1774502.456</v>
      </c>
      <c r="I12" s="384"/>
      <c r="J12" s="384"/>
      <c r="K12" s="384"/>
      <c r="L12" s="384"/>
      <c r="M12" s="384"/>
      <c r="N12" s="384"/>
    </row>
    <row r="13" spans="3:14" ht="12.75" customHeight="1">
      <c r="C13" s="144" t="s">
        <v>2753</v>
      </c>
      <c r="E13" s="379">
        <v>551722.576</v>
      </c>
      <c r="F13" s="379">
        <v>556696.13800000004</v>
      </c>
      <c r="I13" s="384"/>
      <c r="J13" s="384"/>
      <c r="K13" s="384"/>
      <c r="L13" s="384"/>
      <c r="M13" s="384"/>
      <c r="N13" s="384"/>
    </row>
    <row r="14" spans="3:14" ht="12.75" customHeight="1">
      <c r="C14" s="144" t="s">
        <v>2754</v>
      </c>
      <c r="E14" s="379">
        <v>290554.66600000003</v>
      </c>
      <c r="F14" s="379">
        <v>267425.75</v>
      </c>
      <c r="I14" s="384"/>
      <c r="J14" s="384"/>
      <c r="K14" s="384"/>
      <c r="L14" s="384"/>
      <c r="M14" s="384"/>
      <c r="N14" s="384"/>
    </row>
    <row r="15" spans="3:14" ht="12.75" customHeight="1">
      <c r="C15" s="144" t="s">
        <v>3</v>
      </c>
      <c r="E15" s="379">
        <v>4805930.4988199994</v>
      </c>
      <c r="F15" s="379">
        <v>1766249.72056</v>
      </c>
      <c r="I15" s="384"/>
      <c r="J15" s="384"/>
      <c r="K15" s="384"/>
      <c r="L15" s="384"/>
      <c r="M15" s="384"/>
      <c r="N15" s="384"/>
    </row>
    <row r="16" spans="3:14" s="193" customFormat="1" ht="12.75" customHeight="1" thickBot="1">
      <c r="C16" s="337" t="s">
        <v>3162</v>
      </c>
      <c r="E16" s="381">
        <f>SUM(E10:E15)</f>
        <v>9998084.9941199999</v>
      </c>
      <c r="F16" s="381">
        <v>6988507.9311952116</v>
      </c>
      <c r="I16" s="384"/>
      <c r="J16" s="384"/>
      <c r="K16" s="384"/>
      <c r="L16" s="384"/>
      <c r="M16" s="384"/>
      <c r="N16" s="384"/>
    </row>
    <row r="17" spans="1:14" ht="13.5" thickTop="1">
      <c r="I17" s="384"/>
      <c r="J17" s="384"/>
      <c r="K17" s="384"/>
      <c r="L17" s="384"/>
      <c r="M17" s="384"/>
      <c r="N17" s="384"/>
    </row>
    <row r="18" spans="1:14" s="252" customFormat="1">
      <c r="C18" s="337" t="s">
        <v>223</v>
      </c>
      <c r="I18" s="384"/>
      <c r="J18" s="384"/>
      <c r="K18" s="384"/>
      <c r="L18" s="384"/>
      <c r="M18" s="384"/>
      <c r="N18" s="384"/>
    </row>
    <row r="19" spans="1:14" ht="10.5" customHeight="1">
      <c r="E19" s="1055" t="s">
        <v>2897</v>
      </c>
      <c r="F19" s="1055"/>
      <c r="I19" s="384"/>
      <c r="J19" s="384"/>
      <c r="K19" s="384"/>
      <c r="L19" s="384"/>
      <c r="M19" s="384"/>
      <c r="N19" s="384"/>
    </row>
    <row r="20" spans="1:14" s="252" customFormat="1">
      <c r="C20" s="546" t="s">
        <v>1</v>
      </c>
      <c r="E20" s="499">
        <f>E9</f>
        <v>45473</v>
      </c>
      <c r="F20" s="501">
        <v>45291</v>
      </c>
      <c r="I20" s="384"/>
      <c r="J20" s="384"/>
      <c r="K20" s="384"/>
      <c r="L20" s="384"/>
      <c r="M20" s="384"/>
      <c r="N20" s="384"/>
    </row>
    <row r="21" spans="1:14" ht="12.75" customHeight="1">
      <c r="C21" s="144" t="s">
        <v>3907</v>
      </c>
      <c r="E21" s="379">
        <v>3555117.3946066764</v>
      </c>
      <c r="F21" s="379">
        <v>2434952.2600484132</v>
      </c>
      <c r="I21" s="384"/>
      <c r="J21" s="384"/>
      <c r="K21" s="384"/>
      <c r="L21" s="384"/>
      <c r="M21" s="384"/>
      <c r="N21" s="384"/>
    </row>
    <row r="22" spans="1:14" ht="12.75" customHeight="1">
      <c r="C22" s="547" t="s">
        <v>2757</v>
      </c>
      <c r="E22" s="379">
        <v>12555859.783</v>
      </c>
      <c r="F22" s="379">
        <v>11986986.006999999</v>
      </c>
      <c r="I22" s="384"/>
      <c r="J22" s="384"/>
      <c r="K22" s="384"/>
      <c r="L22" s="384"/>
      <c r="M22" s="384"/>
      <c r="N22" s="384"/>
    </row>
    <row r="23" spans="1:14" ht="12.75" customHeight="1">
      <c r="C23" s="375" t="s">
        <v>2759</v>
      </c>
      <c r="E23" s="379">
        <v>1526890.486</v>
      </c>
      <c r="F23" s="379">
        <v>1526890.486</v>
      </c>
      <c r="I23" s="384"/>
      <c r="J23" s="384"/>
      <c r="K23" s="384"/>
      <c r="L23" s="384"/>
      <c r="M23" s="384"/>
      <c r="N23" s="384"/>
    </row>
    <row r="24" spans="1:14" ht="12.75" customHeight="1">
      <c r="C24" s="375" t="s">
        <v>2758</v>
      </c>
      <c r="E24" s="379">
        <v>1830264.5560000001</v>
      </c>
      <c r="F24" s="379">
        <v>1345651.2720000001</v>
      </c>
      <c r="I24" s="384"/>
      <c r="J24" s="384"/>
      <c r="K24" s="384"/>
      <c r="L24" s="384"/>
      <c r="M24" s="384"/>
      <c r="N24" s="384"/>
    </row>
    <row r="25" spans="1:14" ht="12.75" customHeight="1">
      <c r="C25" s="375" t="s">
        <v>2763</v>
      </c>
      <c r="E25" s="379">
        <v>475751.2</v>
      </c>
      <c r="F25" s="379">
        <v>475751.2</v>
      </c>
      <c r="I25" s="384"/>
      <c r="J25" s="384"/>
      <c r="K25" s="384"/>
      <c r="L25" s="384"/>
      <c r="M25" s="384"/>
      <c r="N25" s="384"/>
    </row>
    <row r="26" spans="1:14" ht="12.75" customHeight="1">
      <c r="A26" s="375" t="s">
        <v>2789</v>
      </c>
      <c r="B26" s="375"/>
      <c r="C26" s="375" t="s">
        <v>2755</v>
      </c>
      <c r="E26" s="379">
        <v>182550.19500000001</v>
      </c>
      <c r="F26" s="379">
        <v>182550.19455774492</v>
      </c>
      <c r="I26" s="384"/>
      <c r="J26" s="384"/>
      <c r="K26" s="384"/>
      <c r="L26" s="384"/>
      <c r="M26" s="384"/>
      <c r="N26" s="384"/>
    </row>
    <row r="27" spans="1:14" ht="12.75" customHeight="1">
      <c r="C27" s="375" t="s">
        <v>3908</v>
      </c>
      <c r="E27" s="379">
        <v>-475751.2</v>
      </c>
      <c r="F27" s="379">
        <v>-475751.2</v>
      </c>
      <c r="I27" s="384"/>
      <c r="J27" s="384"/>
      <c r="K27" s="384"/>
      <c r="L27" s="384"/>
      <c r="M27" s="384"/>
      <c r="N27" s="384"/>
    </row>
    <row r="28" spans="1:14" s="193" customFormat="1" ht="12.75" customHeight="1" thickBot="1">
      <c r="C28" s="337" t="s">
        <v>3163</v>
      </c>
      <c r="E28" s="381">
        <f>SUM(E21:E27)</f>
        <v>19650682.414606679</v>
      </c>
      <c r="F28" s="381">
        <f>SUM(F21:F27)</f>
        <v>17477030.219606157</v>
      </c>
      <c r="I28" s="384"/>
      <c r="J28" s="384"/>
      <c r="K28" s="384"/>
      <c r="L28" s="384"/>
      <c r="M28" s="384"/>
      <c r="N28" s="384"/>
    </row>
    <row r="29" spans="1:14" ht="13.5" thickTop="1">
      <c r="E29" s="375"/>
      <c r="F29" s="375"/>
      <c r="I29" s="384"/>
      <c r="J29" s="384"/>
      <c r="K29" s="384"/>
      <c r="L29" s="384"/>
      <c r="M29" s="384"/>
      <c r="N29" s="384"/>
    </row>
    <row r="30" spans="1:14" s="193" customFormat="1" ht="12.75" customHeight="1" thickBot="1">
      <c r="C30" s="332" t="s">
        <v>3164</v>
      </c>
      <c r="E30" s="454">
        <f>E16+E28</f>
        <v>29648767.408726677</v>
      </c>
      <c r="F30" s="454">
        <v>24465538.150801368</v>
      </c>
      <c r="I30" s="384"/>
      <c r="J30" s="384"/>
      <c r="K30" s="384"/>
      <c r="L30" s="384"/>
      <c r="M30" s="384"/>
      <c r="N30" s="384"/>
    </row>
    <row r="31" spans="1:14" s="384" customFormat="1" ht="13.5" thickTop="1"/>
    <row r="32" spans="1:14" s="384" customFormat="1">
      <c r="E32" s="385"/>
      <c r="F32" s="385"/>
    </row>
    <row r="33" spans="5:10" s="384" customFormat="1">
      <c r="I33" s="548"/>
      <c r="J33" s="548"/>
    </row>
    <row r="34" spans="5:10" s="384" customFormat="1">
      <c r="I34" s="548"/>
      <c r="J34" s="548"/>
    </row>
    <row r="35" spans="5:10" s="384" customFormat="1">
      <c r="I35" s="548"/>
    </row>
    <row r="36" spans="5:10" s="384" customFormat="1">
      <c r="I36" s="548"/>
      <c r="J36" s="548"/>
    </row>
    <row r="37" spans="5:10" s="384" customFormat="1" hidden="1">
      <c r="E37" s="385" t="e">
        <f>#REF!+#REF!</f>
        <v>#REF!</v>
      </c>
      <c r="F37" s="385" t="e">
        <f>#REF!+#REF!</f>
        <v>#REF!</v>
      </c>
      <c r="I37" s="548"/>
      <c r="J37" s="548"/>
    </row>
    <row r="38" spans="5:10" s="384" customFormat="1">
      <c r="I38" s="548"/>
      <c r="J38" s="548"/>
    </row>
    <row r="39" spans="5:10" s="384" customFormat="1">
      <c r="I39" s="548"/>
      <c r="J39" s="548"/>
    </row>
  </sheetData>
  <mergeCells count="2">
    <mergeCell ref="E8:F8"/>
    <mergeCell ref="E19:F19"/>
  </mergeCells>
  <hyperlinks>
    <hyperlink ref="F2" location="BG!A1" display="BG"/>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1"/>
  <sheetViews>
    <sheetView showGridLines="0" zoomScaleNormal="100" workbookViewId="0">
      <selection activeCell="I11" sqref="I11"/>
    </sheetView>
  </sheetViews>
  <sheetFormatPr baseColWidth="10" defaultColWidth="11.42578125" defaultRowHeight="12.75"/>
  <cols>
    <col min="1" max="1" width="3.85546875" style="144" customWidth="1"/>
    <col min="2" max="2" width="37.42578125" style="144" customWidth="1"/>
    <col min="3" max="3" width="7.28515625" style="144" customWidth="1"/>
    <col min="4" max="4" width="15.28515625" style="144" customWidth="1"/>
    <col min="5" max="5" width="12.5703125" style="144" customWidth="1"/>
    <col min="6" max="8" width="11.42578125" style="144"/>
    <col min="9" max="9" width="6.42578125" style="144" customWidth="1"/>
    <col min="10" max="16384" width="11.42578125" style="144"/>
  </cols>
  <sheetData>
    <row r="2" spans="2:12" ht="15">
      <c r="B2" s="193" t="str">
        <f>'N6'!C2</f>
        <v>PANCHITA G DE NAVEGACIÓN S.A.E.</v>
      </c>
      <c r="E2" s="492" t="s">
        <v>2873</v>
      </c>
    </row>
    <row r="5" spans="2:12">
      <c r="B5" s="193" t="s">
        <v>3175</v>
      </c>
    </row>
    <row r="6" spans="2:12">
      <c r="B6" s="193"/>
    </row>
    <row r="7" spans="2:12">
      <c r="B7" s="549" t="s">
        <v>3013</v>
      </c>
      <c r="D7" s="549"/>
      <c r="E7" s="549"/>
    </row>
    <row r="8" spans="2:12">
      <c r="B8" s="322"/>
      <c r="D8" s="1057" t="s">
        <v>2850</v>
      </c>
      <c r="E8" s="1057"/>
    </row>
    <row r="9" spans="2:12" s="252" customFormat="1">
      <c r="B9" s="546" t="s">
        <v>1</v>
      </c>
      <c r="C9" s="144"/>
      <c r="D9" s="499">
        <f>'N6'!E9</f>
        <v>45473</v>
      </c>
      <c r="E9" s="499">
        <f>'N6'!F9</f>
        <v>45291</v>
      </c>
      <c r="G9" s="144"/>
      <c r="H9" s="144"/>
      <c r="I9" s="144"/>
      <c r="J9" s="144"/>
      <c r="K9" s="144"/>
      <c r="L9" s="144"/>
    </row>
    <row r="10" spans="2:12">
      <c r="B10" s="547" t="s">
        <v>2790</v>
      </c>
      <c r="D10" s="276">
        <v>15625143.082068002</v>
      </c>
      <c r="E10" s="379">
        <v>15116926.867776001</v>
      </c>
    </row>
    <row r="11" spans="2:12">
      <c r="B11" s="547" t="s">
        <v>3909</v>
      </c>
      <c r="D11" s="276">
        <v>3256354.5208000001</v>
      </c>
      <c r="E11" s="379">
        <v>0</v>
      </c>
    </row>
    <row r="12" spans="2:12">
      <c r="B12" s="547" t="s">
        <v>3480</v>
      </c>
      <c r="D12" s="276">
        <v>566062.87095999997</v>
      </c>
      <c r="E12" s="379">
        <v>3673747.5155199999</v>
      </c>
    </row>
    <row r="13" spans="2:12" s="384" customFormat="1">
      <c r="B13" s="547" t="s">
        <v>2764</v>
      </c>
      <c r="C13" s="144"/>
      <c r="D13" s="276">
        <v>29762212.31566</v>
      </c>
      <c r="E13" s="379">
        <v>8006577.9992100317</v>
      </c>
      <c r="G13" s="144"/>
      <c r="H13" s="144"/>
      <c r="I13" s="144"/>
      <c r="J13" s="144"/>
      <c r="K13" s="144"/>
      <c r="L13" s="144"/>
    </row>
    <row r="14" spans="2:12" s="407" customFormat="1" ht="13.5" thickBot="1">
      <c r="B14" s="193" t="s">
        <v>3014</v>
      </c>
      <c r="C14" s="144"/>
      <c r="D14" s="498">
        <f>SUM(D10:D13)</f>
        <v>49209772.789488003</v>
      </c>
      <c r="E14" s="498">
        <f>SUM(E10:E13)</f>
        <v>26797252.382506035</v>
      </c>
      <c r="G14" s="144"/>
      <c r="H14" s="144"/>
      <c r="I14" s="144"/>
      <c r="J14" s="144"/>
      <c r="K14" s="144"/>
      <c r="L14" s="144"/>
    </row>
    <row r="15" spans="2:12" s="407" customFormat="1" ht="13.5" thickTop="1">
      <c r="C15" s="144"/>
      <c r="D15" s="550"/>
      <c r="E15" s="550"/>
      <c r="G15" s="144"/>
      <c r="H15" s="144"/>
      <c r="I15" s="144"/>
      <c r="J15" s="144"/>
      <c r="K15" s="144"/>
      <c r="L15" s="144"/>
    </row>
    <row r="16" spans="2:12" s="407" customFormat="1">
      <c r="B16" s="551" t="s">
        <v>223</v>
      </c>
      <c r="C16" s="144"/>
      <c r="G16" s="144"/>
      <c r="H16" s="144"/>
      <c r="I16" s="144"/>
      <c r="J16" s="144"/>
      <c r="K16" s="144"/>
      <c r="L16" s="144"/>
    </row>
    <row r="17" spans="2:12" s="384" customFormat="1">
      <c r="B17" s="547" t="s">
        <v>2790</v>
      </c>
      <c r="C17" s="144"/>
      <c r="D17" s="276">
        <v>36458667.191491999</v>
      </c>
      <c r="E17" s="276">
        <v>35272829.358144</v>
      </c>
      <c r="G17" s="144"/>
      <c r="H17" s="144"/>
      <c r="I17" s="144"/>
      <c r="J17" s="144"/>
      <c r="K17" s="144"/>
      <c r="L17" s="144"/>
    </row>
    <row r="18" spans="2:12" s="384" customFormat="1" ht="13.5" thickBot="1">
      <c r="B18" s="193" t="s">
        <v>3873</v>
      </c>
      <c r="C18" s="144"/>
      <c r="D18" s="446">
        <f>SUM(D17)</f>
        <v>36458667.191491999</v>
      </c>
      <c r="E18" s="446">
        <f>SUM(E17)</f>
        <v>35272829.358144</v>
      </c>
      <c r="G18" s="144"/>
      <c r="H18" s="144"/>
      <c r="I18" s="144"/>
      <c r="J18" s="144"/>
      <c r="K18" s="144"/>
      <c r="L18" s="144"/>
    </row>
    <row r="19" spans="2:12" s="384" customFormat="1" ht="13.5" thickTop="1">
      <c r="C19" s="144"/>
      <c r="G19" s="144"/>
      <c r="H19" s="144"/>
      <c r="I19" s="144"/>
      <c r="J19" s="144"/>
      <c r="K19" s="144"/>
      <c r="L19" s="144"/>
    </row>
    <row r="20" spans="2:12" s="384" customFormat="1" ht="13.5" thickBot="1">
      <c r="B20" s="193" t="s">
        <v>3910</v>
      </c>
      <c r="D20" s="552">
        <f>D14+D18</f>
        <v>85668439.980980009</v>
      </c>
      <c r="E20" s="552">
        <f>E14+E18</f>
        <v>62070081.740650035</v>
      </c>
      <c r="G20" s="144"/>
      <c r="H20" s="144"/>
      <c r="I20" s="144"/>
      <c r="J20" s="144"/>
      <c r="K20" s="144"/>
      <c r="L20" s="144"/>
    </row>
    <row r="21" spans="2:12" ht="13.5" thickTop="1"/>
  </sheetData>
  <mergeCells count="1">
    <mergeCell ref="D8:E8"/>
  </mergeCells>
  <hyperlinks>
    <hyperlink ref="E2" location="BG!A1" display="BG"/>
  </hyperlinks>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AF29"/>
  <sheetViews>
    <sheetView topLeftCell="A7" zoomScaleNormal="100" zoomScaleSheetLayoutView="70" workbookViewId="0">
      <selection activeCell="B17" sqref="B17"/>
    </sheetView>
  </sheetViews>
  <sheetFormatPr baseColWidth="10" defaultColWidth="11.42578125" defaultRowHeight="12.75"/>
  <cols>
    <col min="1" max="1" width="3.42578125" style="267" customWidth="1"/>
    <col min="2" max="2" width="26.42578125" style="314" customWidth="1"/>
    <col min="3" max="3" width="23.5703125" style="314" customWidth="1"/>
    <col min="4" max="4" width="10.5703125" style="314" customWidth="1"/>
    <col min="5" max="5" width="9.42578125" style="314" customWidth="1"/>
    <col min="6" max="6" width="13.28515625" style="314" customWidth="1"/>
    <col min="7" max="7" width="12.28515625" style="314" customWidth="1"/>
    <col min="8" max="8" width="3.42578125" style="314" customWidth="1"/>
    <col min="9" max="9" width="13.5703125" style="314" customWidth="1"/>
    <col min="10" max="10" width="15.42578125" style="314" customWidth="1"/>
    <col min="11" max="11" width="14" style="314" customWidth="1"/>
    <col min="12" max="12" width="14.28515625" style="314" customWidth="1"/>
    <col min="13" max="13" width="13.5703125" style="314" customWidth="1"/>
    <col min="14" max="14" width="14.28515625" style="314" customWidth="1"/>
    <col min="15" max="15" width="6.7109375" style="314" customWidth="1"/>
    <col min="16" max="32" width="11.42578125" style="314"/>
    <col min="33" max="16384" width="11.42578125" style="1"/>
  </cols>
  <sheetData>
    <row r="2" spans="1:32">
      <c r="B2" s="312" t="str">
        <f>'N7'!B2</f>
        <v>PANCHITA G DE NAVEGACIÓN S.A.E.</v>
      </c>
      <c r="C2" s="313"/>
      <c r="G2" s="315" t="s">
        <v>2873</v>
      </c>
    </row>
    <row r="5" spans="1:32" s="267" customFormat="1">
      <c r="B5" s="289" t="s">
        <v>3176</v>
      </c>
      <c r="C5" s="289"/>
      <c r="D5" s="289"/>
      <c r="E5" s="289"/>
      <c r="F5" s="289"/>
      <c r="G5" s="289"/>
      <c r="H5" s="289"/>
    </row>
    <row r="6" spans="1:32" s="3" customFormat="1">
      <c r="A6" s="267"/>
      <c r="D6" s="288"/>
      <c r="E6" s="288"/>
      <c r="F6" s="288"/>
      <c r="G6" s="288"/>
      <c r="H6" s="288"/>
    </row>
    <row r="7" spans="1:32" ht="16.5">
      <c r="B7" s="287" t="s">
        <v>2874</v>
      </c>
    </row>
    <row r="9" spans="1:32">
      <c r="B9" s="937"/>
      <c r="C9" s="1055" t="s">
        <v>2850</v>
      </c>
      <c r="D9" s="1055"/>
      <c r="E9" s="729"/>
      <c r="F9" s="937"/>
      <c r="G9" s="937"/>
      <c r="H9" s="937"/>
      <c r="I9" s="937"/>
      <c r="J9" s="937"/>
      <c r="K9" s="937"/>
      <c r="L9" s="937"/>
      <c r="M9" s="937"/>
      <c r="N9" s="937"/>
    </row>
    <row r="10" spans="1:32">
      <c r="B10" s="937" t="s">
        <v>2875</v>
      </c>
      <c r="C10" s="499">
        <f>'N7'!D9</f>
        <v>45473</v>
      </c>
      <c r="D10" s="499">
        <v>45291</v>
      </c>
      <c r="E10" s="938"/>
      <c r="F10" s="937"/>
      <c r="G10" s="937"/>
      <c r="H10" s="937"/>
      <c r="I10" s="937"/>
      <c r="J10" s="937"/>
      <c r="K10" s="937"/>
      <c r="L10" s="937"/>
      <c r="M10" s="937"/>
      <c r="N10" s="937"/>
    </row>
    <row r="11" spans="1:32">
      <c r="B11" s="937" t="s">
        <v>2876</v>
      </c>
      <c r="C11" s="939">
        <f>[127]N8!$C$11</f>
        <v>53968374.913665906</v>
      </c>
      <c r="D11" s="939">
        <v>52034281.28387326</v>
      </c>
      <c r="E11" s="939"/>
      <c r="F11" s="940"/>
      <c r="G11" s="937"/>
      <c r="H11" s="937"/>
      <c r="I11" s="937"/>
      <c r="J11" s="937"/>
      <c r="K11" s="937"/>
      <c r="L11" s="937"/>
      <c r="M11" s="937"/>
      <c r="N11" s="937"/>
    </row>
    <row r="12" spans="1:32">
      <c r="B12" s="937"/>
      <c r="C12" s="502"/>
      <c r="D12" s="502"/>
      <c r="E12" s="502"/>
      <c r="F12" s="937"/>
      <c r="G12" s="937"/>
      <c r="H12" s="937"/>
      <c r="I12" s="937"/>
      <c r="J12" s="937"/>
      <c r="K12" s="937"/>
      <c r="L12" s="937"/>
      <c r="M12" s="937"/>
      <c r="N12" s="937"/>
    </row>
    <row r="13" spans="1:32">
      <c r="B13" s="937" t="s">
        <v>2877</v>
      </c>
      <c r="C13" s="937"/>
      <c r="D13" s="937"/>
      <c r="E13" s="937"/>
      <c r="F13" s="937"/>
      <c r="G13" s="937"/>
      <c r="H13" s="937"/>
      <c r="I13" s="937" t="s">
        <v>2878</v>
      </c>
      <c r="J13" s="937"/>
      <c r="K13" s="937"/>
      <c r="L13" s="937"/>
      <c r="M13" s="937"/>
      <c r="N13" s="937"/>
    </row>
    <row r="14" spans="1:32">
      <c r="B14" s="937"/>
      <c r="C14" s="937"/>
      <c r="D14" s="937"/>
      <c r="E14" s="937"/>
      <c r="F14" s="1058">
        <v>45291</v>
      </c>
      <c r="G14" s="1059"/>
      <c r="H14" s="937"/>
      <c r="I14" s="937"/>
      <c r="J14" s="937"/>
      <c r="K14" s="937"/>
      <c r="L14" s="937"/>
      <c r="M14" s="937"/>
      <c r="N14" s="937"/>
    </row>
    <row r="15" spans="1:32" s="448" customFormat="1" ht="48.75" customHeight="1">
      <c r="A15" s="270"/>
      <c r="B15" s="941" t="s">
        <v>2879</v>
      </c>
      <c r="C15" s="941" t="s">
        <v>2880</v>
      </c>
      <c r="D15" s="941" t="s">
        <v>2881</v>
      </c>
      <c r="E15" s="942" t="s">
        <v>39</v>
      </c>
      <c r="F15" s="943" t="s">
        <v>2882</v>
      </c>
      <c r="G15" s="943" t="s">
        <v>2883</v>
      </c>
      <c r="H15" s="944"/>
      <c r="I15" s="941" t="s">
        <v>2881</v>
      </c>
      <c r="J15" s="941" t="s">
        <v>2884</v>
      </c>
      <c r="K15" s="941" t="s">
        <v>3510</v>
      </c>
      <c r="L15" s="941" t="s">
        <v>2885</v>
      </c>
      <c r="M15" s="941" t="s">
        <v>2886</v>
      </c>
      <c r="N15" s="941" t="s">
        <v>2887</v>
      </c>
      <c r="O15" s="447"/>
      <c r="P15" s="447"/>
      <c r="Q15" s="447"/>
      <c r="R15" s="447"/>
      <c r="S15" s="447"/>
      <c r="T15" s="447"/>
      <c r="U15" s="447"/>
      <c r="V15" s="447"/>
      <c r="W15" s="447"/>
      <c r="X15" s="447"/>
      <c r="Y15" s="447"/>
      <c r="Z15" s="447"/>
      <c r="AA15" s="447"/>
      <c r="AB15" s="447"/>
      <c r="AC15" s="447"/>
      <c r="AD15" s="447"/>
      <c r="AE15" s="447"/>
      <c r="AF15" s="447"/>
    </row>
    <row r="16" spans="1:32">
      <c r="B16" s="945" t="s">
        <v>3070</v>
      </c>
      <c r="C16" s="946" t="s">
        <v>3071</v>
      </c>
      <c r="D16" s="947">
        <v>312</v>
      </c>
      <c r="E16" s="946" t="s">
        <v>43</v>
      </c>
      <c r="F16" s="947">
        <v>122441483.433</v>
      </c>
      <c r="G16" s="947">
        <v>16954570.199000001</v>
      </c>
      <c r="H16" s="314" t="s">
        <v>3094</v>
      </c>
      <c r="I16" s="947">
        <v>104</v>
      </c>
      <c r="J16" s="948">
        <v>0.33329999999999999</v>
      </c>
      <c r="K16" s="947">
        <v>51380760.056663051</v>
      </c>
      <c r="L16" s="948">
        <v>0.33329999999999999</v>
      </c>
      <c r="M16" s="947">
        <v>40809746.428218901</v>
      </c>
      <c r="N16" s="947">
        <v>5650958.2473267</v>
      </c>
    </row>
    <row r="17" spans="1:14">
      <c r="B17" s="949" t="s">
        <v>3072</v>
      </c>
      <c r="C17" s="950" t="s">
        <v>3150</v>
      </c>
      <c r="D17" s="947">
        <v>2000000</v>
      </c>
      <c r="E17" s="946" t="s">
        <v>3481</v>
      </c>
      <c r="F17" s="947" t="s">
        <v>3482</v>
      </c>
      <c r="G17" s="947" t="s">
        <v>3482</v>
      </c>
      <c r="H17" s="937"/>
      <c r="I17" s="951">
        <v>1000000</v>
      </c>
      <c r="J17" s="948">
        <v>0.5</v>
      </c>
      <c r="K17" s="947">
        <v>1585431.1863019795</v>
      </c>
      <c r="L17" s="948">
        <v>0.5</v>
      </c>
      <c r="M17" s="952" t="s">
        <v>3483</v>
      </c>
      <c r="N17" s="952" t="s">
        <v>3483</v>
      </c>
    </row>
    <row r="18" spans="1:14">
      <c r="B18" s="949" t="s">
        <v>3073</v>
      </c>
      <c r="C18" s="946" t="s">
        <v>3151</v>
      </c>
      <c r="D18" s="947">
        <v>560</v>
      </c>
      <c r="E18" s="946" t="s">
        <v>43</v>
      </c>
      <c r="F18" s="947" t="s">
        <v>3482</v>
      </c>
      <c r="G18" s="947" t="s">
        <v>3482</v>
      </c>
      <c r="H18" s="314" t="s">
        <v>3097</v>
      </c>
      <c r="I18" s="952" t="s">
        <v>3483</v>
      </c>
      <c r="J18" s="952" t="s">
        <v>3483</v>
      </c>
      <c r="K18" s="947">
        <v>862069.21056000004</v>
      </c>
      <c r="L18" s="952" t="s">
        <v>3483</v>
      </c>
      <c r="M18" s="952" t="s">
        <v>3483</v>
      </c>
      <c r="N18" s="952" t="s">
        <v>3483</v>
      </c>
    </row>
    <row r="19" spans="1:14">
      <c r="B19" s="949" t="s">
        <v>2841</v>
      </c>
      <c r="C19" s="946" t="s">
        <v>3152</v>
      </c>
      <c r="D19" s="947" t="s">
        <v>3483</v>
      </c>
      <c r="E19" s="946" t="s">
        <v>3483</v>
      </c>
      <c r="F19" s="947" t="s">
        <v>3483</v>
      </c>
      <c r="G19" s="947" t="s">
        <v>3483</v>
      </c>
      <c r="H19" s="314" t="s">
        <v>3098</v>
      </c>
      <c r="I19" s="963" t="s">
        <v>3483</v>
      </c>
      <c r="J19" s="963" t="s">
        <v>3483</v>
      </c>
      <c r="K19" s="947">
        <v>140114.96033802099</v>
      </c>
      <c r="L19" s="963" t="s">
        <v>3483</v>
      </c>
      <c r="M19" s="963" t="s">
        <v>3483</v>
      </c>
      <c r="N19" s="963" t="s">
        <v>3483</v>
      </c>
    </row>
    <row r="20" spans="1:14" ht="13.5" thickBot="1">
      <c r="B20" s="953" t="s">
        <v>4015</v>
      </c>
      <c r="C20" s="937"/>
      <c r="D20" s="937"/>
      <c r="E20" s="937"/>
      <c r="F20" s="937"/>
      <c r="G20" s="937"/>
      <c r="H20" s="937"/>
      <c r="I20" s="937"/>
      <c r="J20" s="937"/>
      <c r="K20" s="962">
        <f>SUM(K16:K19)</f>
        <v>53968375.413863048</v>
      </c>
      <c r="L20" s="937"/>
      <c r="M20" s="937"/>
      <c r="N20" s="937"/>
    </row>
    <row r="21" spans="1:14" ht="13.5" thickTop="1">
      <c r="B21" s="953"/>
      <c r="C21" s="937"/>
      <c r="D21" s="937"/>
      <c r="E21" s="937"/>
      <c r="F21" s="937"/>
      <c r="G21" s="937"/>
      <c r="H21" s="937"/>
      <c r="I21" s="937"/>
      <c r="J21" s="937"/>
      <c r="K21" s="954"/>
      <c r="L21" s="937"/>
      <c r="M21" s="937"/>
      <c r="N21" s="937"/>
    </row>
    <row r="22" spans="1:14">
      <c r="B22" s="955" t="s">
        <v>3874</v>
      </c>
      <c r="C22" s="937"/>
      <c r="D22" s="937"/>
      <c r="E22" s="937"/>
      <c r="F22" s="937"/>
      <c r="G22" s="937"/>
      <c r="H22" s="937"/>
      <c r="I22" s="937"/>
      <c r="J22" s="937"/>
      <c r="K22" s="937"/>
      <c r="L22" s="937"/>
      <c r="M22" s="937"/>
      <c r="N22" s="937"/>
    </row>
    <row r="23" spans="1:14">
      <c r="B23" s="937" t="s">
        <v>3875</v>
      </c>
      <c r="C23" s="937"/>
      <c r="D23" s="937"/>
      <c r="E23" s="937"/>
      <c r="F23" s="937"/>
      <c r="G23" s="937"/>
      <c r="H23" s="937"/>
      <c r="I23" s="937"/>
      <c r="J23" s="937"/>
      <c r="K23" s="937"/>
      <c r="L23" s="937"/>
      <c r="M23" s="937"/>
      <c r="N23" s="937"/>
    </row>
    <row r="24" spans="1:14" s="314" customFormat="1" ht="15" customHeight="1">
      <c r="A24" s="267"/>
      <c r="B24" s="937" t="s">
        <v>3876</v>
      </c>
      <c r="C24" s="937"/>
      <c r="D24" s="937"/>
      <c r="E24" s="937"/>
      <c r="F24" s="937"/>
      <c r="G24" s="937"/>
      <c r="H24" s="937"/>
      <c r="I24" s="937"/>
      <c r="J24" s="937"/>
      <c r="K24" s="937"/>
      <c r="L24" s="937"/>
      <c r="M24" s="937"/>
      <c r="N24" s="937"/>
    </row>
    <row r="25" spans="1:14">
      <c r="B25" s="937" t="s">
        <v>3877</v>
      </c>
      <c r="C25" s="937"/>
      <c r="D25" s="937"/>
      <c r="E25" s="937"/>
      <c r="F25" s="937"/>
      <c r="G25" s="937"/>
      <c r="H25" s="937"/>
      <c r="I25" s="937"/>
      <c r="J25" s="937"/>
      <c r="K25" s="937"/>
      <c r="L25" s="937"/>
      <c r="M25" s="937"/>
      <c r="N25" s="937"/>
    </row>
    <row r="26" spans="1:14">
      <c r="B26" s="937" t="s">
        <v>3878</v>
      </c>
      <c r="C26" s="937"/>
      <c r="D26" s="937"/>
      <c r="E26" s="937"/>
      <c r="F26" s="937"/>
      <c r="G26" s="937"/>
      <c r="H26" s="937"/>
      <c r="I26" s="937"/>
      <c r="J26" s="937"/>
      <c r="K26" s="937"/>
      <c r="L26" s="937"/>
      <c r="M26" s="937"/>
      <c r="N26" s="937"/>
    </row>
    <row r="27" spans="1:14">
      <c r="B27" s="937" t="s">
        <v>3879</v>
      </c>
      <c r="C27" s="937"/>
      <c r="D27" s="937"/>
      <c r="E27" s="937"/>
      <c r="F27" s="937"/>
      <c r="G27" s="937"/>
      <c r="H27" s="937"/>
      <c r="I27" s="937"/>
      <c r="J27" s="937"/>
      <c r="K27" s="937"/>
      <c r="L27" s="937"/>
      <c r="M27" s="937"/>
      <c r="N27" s="937"/>
    </row>
    <row r="28" spans="1:14">
      <c r="B28" s="937" t="s">
        <v>3880</v>
      </c>
      <c r="C28" s="937"/>
      <c r="D28" s="937"/>
      <c r="E28" s="937"/>
      <c r="F28" s="937"/>
      <c r="G28" s="937"/>
      <c r="H28" s="937"/>
      <c r="I28" s="937"/>
      <c r="J28" s="937"/>
      <c r="K28" s="937"/>
      <c r="L28" s="937"/>
      <c r="M28" s="937"/>
      <c r="N28" s="937"/>
    </row>
    <row r="29" spans="1:14">
      <c r="B29" s="937" t="s">
        <v>3881</v>
      </c>
      <c r="C29" s="937"/>
      <c r="D29" s="937"/>
      <c r="E29" s="937"/>
      <c r="F29" s="937"/>
      <c r="G29" s="937"/>
      <c r="H29" s="937"/>
      <c r="I29" s="937"/>
      <c r="J29" s="937"/>
      <c r="K29" s="937"/>
      <c r="L29" s="937"/>
      <c r="M29" s="937"/>
      <c r="N29" s="937"/>
    </row>
  </sheetData>
  <mergeCells count="2">
    <mergeCell ref="C9:D9"/>
    <mergeCell ref="F14:G14"/>
  </mergeCells>
  <hyperlinks>
    <hyperlink ref="G2" location="BG!A1" display="BG"/>
  </hyperlinks>
  <pageMargins left="0.70866141732283472" right="0.70866141732283472" top="0.74803149606299213" bottom="0.74803149606299213" header="0.31496062992125984" footer="0.31496062992125984"/>
  <pageSetup scale="53" orientation="landscape" r:id="rId1"/>
  <colBreaks count="1" manualBreakCount="1">
    <brk id="15" max="2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24"/>
  <sheetViews>
    <sheetView showGridLines="0" topLeftCell="D4" zoomScaleNormal="100" zoomScaleSheetLayoutView="90" workbookViewId="0">
      <selection activeCell="B8" sqref="B8:O21"/>
    </sheetView>
  </sheetViews>
  <sheetFormatPr baseColWidth="10" defaultColWidth="13.42578125" defaultRowHeight="12.75"/>
  <cols>
    <col min="1" max="1" width="6.85546875" style="322" customWidth="1"/>
    <col min="2" max="2" width="21.42578125" style="322" customWidth="1"/>
    <col min="3" max="3" width="13.42578125" style="322"/>
    <col min="4" max="4" width="12.42578125" style="322" customWidth="1"/>
    <col min="5" max="5" width="9.7109375" style="322" customWidth="1"/>
    <col min="6" max="6" width="10" style="322" customWidth="1"/>
    <col min="7" max="9" width="13.42578125" style="322"/>
    <col min="10" max="10" width="11.85546875" style="322" customWidth="1"/>
    <col min="11" max="11" width="12.7109375" style="322" customWidth="1"/>
    <col min="12" max="12" width="12.42578125" style="322" customWidth="1"/>
    <col min="13" max="16384" width="13.42578125" style="322"/>
  </cols>
  <sheetData>
    <row r="2" spans="2:18" ht="15">
      <c r="B2" s="332" t="str">
        <f>'N7'!B2</f>
        <v>PANCHITA G DE NAVEGACIÓN S.A.E.</v>
      </c>
      <c r="O2" s="492" t="s">
        <v>2873</v>
      </c>
    </row>
    <row r="5" spans="2:18" ht="15.75" customHeight="1">
      <c r="B5" s="1061" t="s">
        <v>4001</v>
      </c>
      <c r="C5" s="1061"/>
      <c r="D5" s="1061"/>
      <c r="E5" s="1061"/>
      <c r="F5" s="1061"/>
      <c r="G5" s="1061"/>
      <c r="H5" s="1061"/>
      <c r="I5" s="1061"/>
      <c r="J5" s="1061"/>
      <c r="K5" s="1061"/>
      <c r="L5" s="1061"/>
      <c r="M5" s="1061"/>
      <c r="N5" s="1061"/>
      <c r="O5" s="1061"/>
      <c r="P5" s="329"/>
      <c r="Q5" s="329"/>
      <c r="R5" s="329"/>
    </row>
    <row r="6" spans="2:18">
      <c r="B6" s="350" t="s">
        <v>2850</v>
      </c>
      <c r="C6" s="329"/>
      <c r="D6" s="329"/>
      <c r="E6" s="329"/>
      <c r="F6" s="329"/>
      <c r="G6" s="329"/>
      <c r="H6" s="563"/>
      <c r="I6" s="563"/>
      <c r="J6" s="563"/>
      <c r="K6" s="564"/>
      <c r="L6" s="329"/>
      <c r="M6" s="329"/>
      <c r="N6" s="329"/>
      <c r="O6" s="329"/>
      <c r="P6" s="329"/>
      <c r="Q6" s="329"/>
      <c r="R6" s="329"/>
    </row>
    <row r="7" spans="2:18">
      <c r="C7" s="565"/>
      <c r="D7" s="565"/>
      <c r="E7" s="565"/>
      <c r="F7" s="565"/>
      <c r="G7" s="565"/>
      <c r="H7" s="565"/>
      <c r="I7" s="565"/>
      <c r="J7" s="565"/>
      <c r="K7" s="565"/>
      <c r="L7" s="565"/>
      <c r="M7" s="565"/>
      <c r="N7" s="565"/>
      <c r="O7" s="565"/>
      <c r="P7" s="329"/>
      <c r="Q7" s="329"/>
      <c r="R7" s="329"/>
    </row>
    <row r="8" spans="2:18" ht="36.75" customHeight="1">
      <c r="B8" s="1062" t="s">
        <v>2902</v>
      </c>
      <c r="C8" s="1060" t="s">
        <v>2903</v>
      </c>
      <c r="D8" s="1060" t="s">
        <v>2904</v>
      </c>
      <c r="E8" s="1060" t="s">
        <v>8</v>
      </c>
      <c r="F8" s="1060" t="s">
        <v>2905</v>
      </c>
      <c r="G8" s="1060" t="s">
        <v>2906</v>
      </c>
      <c r="H8" s="1060" t="s">
        <v>2907</v>
      </c>
      <c r="I8" s="1063" t="s">
        <v>4024</v>
      </c>
      <c r="J8" s="1060" t="s">
        <v>3106</v>
      </c>
      <c r="K8" s="1060" t="s">
        <v>2908</v>
      </c>
      <c r="L8" s="1060" t="s">
        <v>2909</v>
      </c>
      <c r="M8" s="1060" t="s">
        <v>2910</v>
      </c>
      <c r="N8" s="1060" t="s">
        <v>2911</v>
      </c>
      <c r="O8" s="1060"/>
      <c r="P8" s="329"/>
      <c r="Q8" s="329"/>
      <c r="R8" s="329"/>
    </row>
    <row r="9" spans="2:18" ht="25.5" customHeight="1">
      <c r="B9" s="1062"/>
      <c r="C9" s="1060"/>
      <c r="D9" s="1060"/>
      <c r="E9" s="1060"/>
      <c r="F9" s="1060"/>
      <c r="G9" s="1060"/>
      <c r="H9" s="1060"/>
      <c r="I9" s="1064"/>
      <c r="J9" s="1060"/>
      <c r="K9" s="1060"/>
      <c r="L9" s="1060"/>
      <c r="M9" s="1060"/>
      <c r="N9" s="956">
        <f>'N8'!C10</f>
        <v>45473</v>
      </c>
      <c r="O9" s="956">
        <v>45291</v>
      </c>
      <c r="P9" s="329"/>
      <c r="Q9" s="329"/>
      <c r="R9" s="329"/>
    </row>
    <row r="10" spans="2:18" ht="16.5" customHeight="1">
      <c r="B10" s="566" t="s">
        <v>2829</v>
      </c>
      <c r="C10" s="567">
        <v>537531945.43084431</v>
      </c>
      <c r="D10" s="567">
        <v>0</v>
      </c>
      <c r="E10" s="567">
        <v>0</v>
      </c>
      <c r="F10" s="567">
        <v>0</v>
      </c>
      <c r="G10" s="567">
        <v>537531945.43084431</v>
      </c>
      <c r="H10" s="567">
        <v>301226198.35981703</v>
      </c>
      <c r="I10" s="567">
        <v>8562406.3655119725</v>
      </c>
      <c r="J10" s="567">
        <v>41673993.584165283</v>
      </c>
      <c r="K10" s="567">
        <v>0</v>
      </c>
      <c r="L10" s="567">
        <v>0</v>
      </c>
      <c r="M10" s="567">
        <v>309788604.72532898</v>
      </c>
      <c r="N10" s="567">
        <v>269417334.28968066</v>
      </c>
      <c r="O10" s="567">
        <v>269527433.46863049</v>
      </c>
      <c r="P10" s="568"/>
      <c r="Q10" s="329"/>
      <c r="R10" s="329"/>
    </row>
    <row r="11" spans="2:18" ht="16.5" customHeight="1">
      <c r="B11" s="566" t="s">
        <v>2912</v>
      </c>
      <c r="C11" s="567">
        <v>288739725.23382181</v>
      </c>
      <c r="D11" s="567">
        <v>0</v>
      </c>
      <c r="E11" s="567">
        <v>0</v>
      </c>
      <c r="F11" s="567">
        <v>0</v>
      </c>
      <c r="G11" s="567">
        <v>288739725.23382181</v>
      </c>
      <c r="H11" s="567">
        <v>79651295.335704565</v>
      </c>
      <c r="I11" s="567">
        <v>5147091.5239151148</v>
      </c>
      <c r="J11" s="567">
        <v>36874193.42337358</v>
      </c>
      <c r="K11" s="567">
        <v>0</v>
      </c>
      <c r="L11" s="567">
        <v>0</v>
      </c>
      <c r="M11" s="567">
        <v>84798386.859619677</v>
      </c>
      <c r="N11" s="567">
        <v>240815531.79757571</v>
      </c>
      <c r="O11" s="567">
        <v>238484624.57901016</v>
      </c>
      <c r="P11" s="329"/>
      <c r="Q11" s="329"/>
      <c r="R11" s="329"/>
    </row>
    <row r="12" spans="2:18" ht="16.5" customHeight="1">
      <c r="B12" s="569" t="s">
        <v>2785</v>
      </c>
      <c r="C12" s="567">
        <v>12935676.0818286</v>
      </c>
      <c r="D12" s="567">
        <v>7297.2730000000001</v>
      </c>
      <c r="E12" s="567">
        <v>0</v>
      </c>
      <c r="F12" s="567">
        <v>0</v>
      </c>
      <c r="G12" s="567">
        <v>12942973.3548286</v>
      </c>
      <c r="H12" s="567">
        <v>10893772.380415391</v>
      </c>
      <c r="I12" s="567">
        <v>142119.686053135</v>
      </c>
      <c r="J12" s="567">
        <v>360103.86645737907</v>
      </c>
      <c r="K12" s="567">
        <v>0</v>
      </c>
      <c r="L12" s="567">
        <v>0</v>
      </c>
      <c r="M12" s="567">
        <v>11035892.066468526</v>
      </c>
      <c r="N12" s="567">
        <v>2267185.1548174527</v>
      </c>
      <c r="O12" s="567">
        <v>2328979.3600502587</v>
      </c>
      <c r="P12" s="564"/>
      <c r="Q12" s="329"/>
      <c r="R12" s="329"/>
    </row>
    <row r="13" spans="2:18" ht="16.5" customHeight="1">
      <c r="B13" s="569" t="s">
        <v>29</v>
      </c>
      <c r="C13" s="567">
        <v>988804.23461739032</v>
      </c>
      <c r="D13" s="567">
        <v>1345.4549999999999</v>
      </c>
      <c r="E13" s="567">
        <v>0</v>
      </c>
      <c r="F13" s="567">
        <v>0</v>
      </c>
      <c r="G13" s="567">
        <v>990149.68961739028</v>
      </c>
      <c r="H13" s="567">
        <v>985988.60751915444</v>
      </c>
      <c r="I13" s="567">
        <v>500.11270577996834</v>
      </c>
      <c r="J13" s="567">
        <v>496.55534875378288</v>
      </c>
      <c r="K13" s="567">
        <v>0</v>
      </c>
      <c r="L13" s="567">
        <v>0</v>
      </c>
      <c r="M13" s="567">
        <v>986488.7202249344</v>
      </c>
      <c r="N13" s="567">
        <v>4157.5247412096942</v>
      </c>
      <c r="O13" s="567">
        <v>3211.482203029871</v>
      </c>
      <c r="P13" s="564"/>
      <c r="Q13" s="329"/>
      <c r="R13" s="329"/>
    </row>
    <row r="14" spans="2:18" ht="16.5" customHeight="1">
      <c r="B14" s="569" t="s">
        <v>28</v>
      </c>
      <c r="C14" s="567">
        <v>6439413.9546473166</v>
      </c>
      <c r="D14" s="567">
        <v>1069169.98</v>
      </c>
      <c r="E14" s="567">
        <v>1407673.8659999999</v>
      </c>
      <c r="F14" s="567">
        <v>0</v>
      </c>
      <c r="G14" s="567">
        <v>6100910.0686473157</v>
      </c>
      <c r="H14" s="567">
        <v>4989196.7844920857</v>
      </c>
      <c r="I14" s="567">
        <v>250727.47916805599</v>
      </c>
      <c r="J14" s="567">
        <v>252527.76188154405</v>
      </c>
      <c r="K14" s="567">
        <v>1233308.9410000001</v>
      </c>
      <c r="L14" s="567">
        <v>0</v>
      </c>
      <c r="M14" s="567">
        <v>4006615.3226601412</v>
      </c>
      <c r="N14" s="567">
        <v>2346822.5078687184</v>
      </c>
      <c r="O14" s="567">
        <v>1657332.9127516742</v>
      </c>
      <c r="P14" s="564"/>
      <c r="Q14" s="329"/>
      <c r="R14" s="329"/>
    </row>
    <row r="15" spans="2:18" ht="16.5" customHeight="1">
      <c r="B15" s="569" t="s">
        <v>226</v>
      </c>
      <c r="C15" s="567">
        <v>7476710.5347211342</v>
      </c>
      <c r="D15" s="567">
        <v>0</v>
      </c>
      <c r="E15" s="567">
        <v>0</v>
      </c>
      <c r="F15" s="567">
        <v>0</v>
      </c>
      <c r="G15" s="567">
        <v>7476710.5347211342</v>
      </c>
      <c r="H15" s="567">
        <v>0</v>
      </c>
      <c r="I15" s="567">
        <v>0</v>
      </c>
      <c r="J15" s="567">
        <v>1318569.710252363</v>
      </c>
      <c r="K15" s="567">
        <v>0</v>
      </c>
      <c r="L15" s="567">
        <v>0</v>
      </c>
      <c r="M15" s="567">
        <v>0</v>
      </c>
      <c r="N15" s="567">
        <v>8795279.7449734975</v>
      </c>
      <c r="O15" s="567">
        <v>8527877.4431839343</v>
      </c>
      <c r="P15" s="564"/>
      <c r="Q15" s="329"/>
      <c r="R15" s="329"/>
    </row>
    <row r="16" spans="2:18" ht="16.5" customHeight="1">
      <c r="B16" s="569" t="s">
        <v>227</v>
      </c>
      <c r="C16" s="567">
        <v>5895586.5093218116</v>
      </c>
      <c r="D16" s="567">
        <v>0</v>
      </c>
      <c r="E16" s="567">
        <v>0</v>
      </c>
      <c r="F16" s="567">
        <v>0</v>
      </c>
      <c r="G16" s="567">
        <v>5895586.5093218116</v>
      </c>
      <c r="H16" s="567">
        <v>2056056.2371055274</v>
      </c>
      <c r="I16" s="567">
        <v>89699.670774319427</v>
      </c>
      <c r="J16" s="567">
        <v>677127.76829205279</v>
      </c>
      <c r="K16" s="567">
        <v>0</v>
      </c>
      <c r="L16" s="567">
        <v>0</v>
      </c>
      <c r="M16" s="567">
        <v>2145755.9078798466</v>
      </c>
      <c r="N16" s="567">
        <v>4426958.3697340172</v>
      </c>
      <c r="O16" s="567">
        <v>4379338.1392524876</v>
      </c>
      <c r="P16" s="564"/>
      <c r="Q16" s="564"/>
      <c r="R16" s="564"/>
    </row>
    <row r="17" spans="2:18" ht="16.5" customHeight="1">
      <c r="B17" s="569" t="s">
        <v>2792</v>
      </c>
      <c r="C17" s="567">
        <v>394263.23674448975</v>
      </c>
      <c r="D17" s="567">
        <v>0</v>
      </c>
      <c r="E17" s="567">
        <v>0</v>
      </c>
      <c r="F17" s="567">
        <v>0</v>
      </c>
      <c r="G17" s="567">
        <v>394263.23674448975</v>
      </c>
      <c r="H17" s="567">
        <v>253341.38420502812</v>
      </c>
      <c r="I17" s="567">
        <v>9022.0458716218018</v>
      </c>
      <c r="J17" s="567">
        <v>24852.545167861666</v>
      </c>
      <c r="K17" s="567">
        <v>0</v>
      </c>
      <c r="L17" s="567">
        <v>0</v>
      </c>
      <c r="M17" s="567">
        <v>262363.43007664994</v>
      </c>
      <c r="N17" s="567">
        <v>156752.3518357015</v>
      </c>
      <c r="O17" s="567">
        <v>160734.36064457602</v>
      </c>
      <c r="P17" s="564"/>
      <c r="Q17" s="564"/>
      <c r="R17" s="564"/>
    </row>
    <row r="18" spans="2:18" ht="16.5" customHeight="1">
      <c r="B18" s="569" t="s">
        <v>3363</v>
      </c>
      <c r="C18" s="567">
        <v>22874035.662</v>
      </c>
      <c r="D18" s="567">
        <v>0</v>
      </c>
      <c r="E18" s="567">
        <v>0</v>
      </c>
      <c r="F18" s="567">
        <v>0</v>
      </c>
      <c r="G18" s="567">
        <v>22874035.662</v>
      </c>
      <c r="H18" s="567">
        <v>9549272.8586461544</v>
      </c>
      <c r="I18" s="567">
        <v>878618.50527435879</v>
      </c>
      <c r="J18" s="567">
        <v>2133727.4027054734</v>
      </c>
      <c r="K18" s="567">
        <v>0</v>
      </c>
      <c r="L18" s="567">
        <v>0</v>
      </c>
      <c r="M18" s="567">
        <v>10427891.363920514</v>
      </c>
      <c r="N18" s="567">
        <v>14579871.700784959</v>
      </c>
      <c r="O18" s="567">
        <v>15634827.374789</v>
      </c>
      <c r="P18" s="564"/>
      <c r="Q18" s="564"/>
      <c r="R18" s="564"/>
    </row>
    <row r="19" spans="2:18" ht="16.5" customHeight="1">
      <c r="B19" s="569" t="s">
        <v>3364</v>
      </c>
      <c r="C19" s="567">
        <v>1786368.976</v>
      </c>
      <c r="D19" s="567">
        <v>0</v>
      </c>
      <c r="E19" s="567">
        <v>0</v>
      </c>
      <c r="F19" s="567">
        <v>0</v>
      </c>
      <c r="G19" s="567">
        <v>1786368.976</v>
      </c>
      <c r="H19" s="567">
        <v>357206.19363720343</v>
      </c>
      <c r="I19" s="567">
        <v>123009.30163007065</v>
      </c>
      <c r="J19" s="567">
        <v>224642.9454405451</v>
      </c>
      <c r="K19" s="567">
        <v>0</v>
      </c>
      <c r="L19" s="567">
        <v>0</v>
      </c>
      <c r="M19" s="567">
        <v>480215.49526727409</v>
      </c>
      <c r="N19" s="567">
        <v>1530796.4261732709</v>
      </c>
      <c r="O19" s="567">
        <v>1646064.8480558866</v>
      </c>
      <c r="P19" s="564"/>
      <c r="Q19" s="564"/>
      <c r="R19" s="564"/>
    </row>
    <row r="20" spans="2:18">
      <c r="B20" s="570" t="s">
        <v>38</v>
      </c>
      <c r="C20" s="571">
        <f t="shared" ref="C20:M20" si="0">SUM(C10:C19)</f>
        <v>885062529.8545469</v>
      </c>
      <c r="D20" s="571">
        <v>1077812.2080000001</v>
      </c>
      <c r="E20" s="571">
        <f t="shared" si="0"/>
        <v>1407673.8659999999</v>
      </c>
      <c r="F20" s="571">
        <f t="shared" si="0"/>
        <v>0</v>
      </c>
      <c r="G20" s="571">
        <f t="shared" si="0"/>
        <v>884732668.69654691</v>
      </c>
      <c r="H20" s="571">
        <f t="shared" si="0"/>
        <v>409962328.14154214</v>
      </c>
      <c r="I20" s="571">
        <f t="shared" si="0"/>
        <v>15203194.690904429</v>
      </c>
      <c r="J20" s="571">
        <v>83540236.563084826</v>
      </c>
      <c r="K20" s="571">
        <f t="shared" si="0"/>
        <v>1233308.9410000001</v>
      </c>
      <c r="L20" s="571">
        <f t="shared" si="0"/>
        <v>0</v>
      </c>
      <c r="M20" s="571">
        <f t="shared" si="0"/>
        <v>423932213.89144653</v>
      </c>
      <c r="N20" s="571">
        <f>SUM(N10:N19)</f>
        <v>544340689.86818528</v>
      </c>
      <c r="O20" s="571">
        <v>542350423.96857142</v>
      </c>
      <c r="P20" s="564"/>
      <c r="Q20" s="564"/>
      <c r="R20" s="564"/>
    </row>
    <row r="21" spans="2:18" s="384" customFormat="1">
      <c r="B21" s="572"/>
      <c r="C21" s="573"/>
      <c r="D21" s="573"/>
      <c r="E21" s="573"/>
      <c r="F21" s="573"/>
      <c r="G21" s="573"/>
      <c r="H21" s="573"/>
      <c r="I21" s="573"/>
      <c r="J21" s="573"/>
      <c r="K21" s="573"/>
      <c r="L21" s="573"/>
      <c r="M21" s="573"/>
      <c r="N21" s="573"/>
      <c r="O21" s="573"/>
      <c r="P21" s="564"/>
      <c r="Q21" s="564"/>
      <c r="R21" s="564"/>
    </row>
    <row r="22" spans="2:18" s="384" customFormat="1">
      <c r="J22" s="322"/>
      <c r="K22" s="322"/>
      <c r="N22" s="574"/>
      <c r="O22" s="574"/>
    </row>
    <row r="23" spans="2:18" s="384" customFormat="1">
      <c r="J23" s="322"/>
      <c r="K23" s="322"/>
      <c r="N23" s="574"/>
      <c r="O23" s="574"/>
    </row>
    <row r="24" spans="2:18" s="384" customFormat="1">
      <c r="J24" s="322"/>
      <c r="K24" s="322"/>
      <c r="N24" s="574"/>
      <c r="O24" s="574"/>
    </row>
  </sheetData>
  <mergeCells count="14">
    <mergeCell ref="L8:L9"/>
    <mergeCell ref="M8:M9"/>
    <mergeCell ref="N8:O8"/>
    <mergeCell ref="B5:O5"/>
    <mergeCell ref="B8:B9"/>
    <mergeCell ref="C8:C9"/>
    <mergeCell ref="D8:D9"/>
    <mergeCell ref="E8:E9"/>
    <mergeCell ref="F8:F9"/>
    <mergeCell ref="G8:G9"/>
    <mergeCell ref="H8:H9"/>
    <mergeCell ref="I8:I9"/>
    <mergeCell ref="K8:K9"/>
    <mergeCell ref="J8:J9"/>
  </mergeCells>
  <hyperlinks>
    <hyperlink ref="O2" location="BG!A1" display="BG"/>
  </hyperlinks>
  <pageMargins left="0.7" right="0.7" top="0.75" bottom="0.75" header="0.3" footer="0.3"/>
  <pageSetup paperSize="9" scale="74"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31"/>
  <sheetViews>
    <sheetView showGridLines="0" workbookViewId="0">
      <selection activeCell="H10" sqref="H10"/>
    </sheetView>
  </sheetViews>
  <sheetFormatPr baseColWidth="10" defaultColWidth="11.42578125" defaultRowHeight="12.75"/>
  <cols>
    <col min="1" max="1" width="3.42578125" style="144" customWidth="1"/>
    <col min="2" max="2" width="4.28515625" style="144" customWidth="1"/>
    <col min="3" max="3" width="29.7109375" style="144" customWidth="1"/>
    <col min="4" max="4" width="5" style="144" customWidth="1"/>
    <col min="5" max="5" width="15.28515625" style="144" customWidth="1"/>
    <col min="6" max="6" width="14.28515625" style="144" customWidth="1"/>
    <col min="7" max="16384" width="11.42578125" style="144"/>
  </cols>
  <sheetData>
    <row r="2" spans="3:7" ht="15">
      <c r="C2" s="193" t="str">
        <f>'N9'!B2</f>
        <v>PANCHITA G DE NAVEGACIÓN S.A.E.</v>
      </c>
      <c r="F2" s="492" t="s">
        <v>2873</v>
      </c>
    </row>
    <row r="5" spans="3:7">
      <c r="C5" s="193" t="s">
        <v>3177</v>
      </c>
    </row>
    <row r="6" spans="3:7">
      <c r="C6" s="193"/>
    </row>
    <row r="7" spans="3:7">
      <c r="C7" s="549" t="s">
        <v>3184</v>
      </c>
      <c r="E7" s="549"/>
      <c r="F7" s="549"/>
    </row>
    <row r="8" spans="3:7" s="252" customFormat="1">
      <c r="C8" s="553"/>
      <c r="E8" s="553"/>
      <c r="F8" s="553"/>
    </row>
    <row r="9" spans="3:7" s="252" customFormat="1">
      <c r="C9" s="322"/>
      <c r="E9" s="1057" t="s">
        <v>2850</v>
      </c>
      <c r="F9" s="1057"/>
    </row>
    <row r="10" spans="3:7">
      <c r="C10" s="546" t="s">
        <v>1</v>
      </c>
      <c r="E10" s="499">
        <f>'N7'!D9</f>
        <v>45473</v>
      </c>
      <c r="F10" s="499">
        <v>45291</v>
      </c>
    </row>
    <row r="11" spans="3:7" ht="13.5" customHeight="1">
      <c r="C11" s="554" t="s">
        <v>310</v>
      </c>
      <c r="E11" s="555"/>
      <c r="F11" s="555"/>
    </row>
    <row r="12" spans="3:7" ht="12" customHeight="1">
      <c r="C12" s="556" t="s">
        <v>3178</v>
      </c>
      <c r="E12" s="556">
        <v>0</v>
      </c>
      <c r="F12" s="556">
        <v>0</v>
      </c>
    </row>
    <row r="13" spans="3:7" s="193" customFormat="1" ht="13.5" thickBot="1">
      <c r="C13" s="557" t="s">
        <v>0</v>
      </c>
      <c r="E13" s="552">
        <f>SUM(E12)</f>
        <v>0</v>
      </c>
      <c r="F13" s="552">
        <f>SUM(F12)</f>
        <v>0</v>
      </c>
    </row>
    <row r="14" spans="3:7" ht="13.5" thickTop="1">
      <c r="C14" s="556"/>
      <c r="E14" s="556"/>
      <c r="F14" s="556"/>
      <c r="G14" s="310"/>
    </row>
    <row r="15" spans="3:7">
      <c r="C15" s="557" t="s">
        <v>18</v>
      </c>
      <c r="E15" s="556"/>
      <c r="F15" s="556"/>
      <c r="G15" s="310"/>
    </row>
    <row r="16" spans="3:7">
      <c r="C16" s="556" t="s">
        <v>3179</v>
      </c>
      <c r="E16" s="556">
        <v>0</v>
      </c>
      <c r="F16" s="556">
        <v>0</v>
      </c>
      <c r="G16" s="310"/>
    </row>
    <row r="17" spans="3:7" ht="13.5" thickBot="1">
      <c r="C17" s="557" t="s">
        <v>0</v>
      </c>
      <c r="E17" s="552">
        <f>SUM(E16)</f>
        <v>0</v>
      </c>
      <c r="F17" s="552">
        <f>SUM(F16)</f>
        <v>0</v>
      </c>
      <c r="G17" s="310"/>
    </row>
    <row r="18" spans="3:7" ht="12" customHeight="1" thickTop="1"/>
    <row r="19" spans="3:7">
      <c r="C19" s="193" t="s">
        <v>19</v>
      </c>
    </row>
    <row r="20" spans="3:7">
      <c r="C20" s="558" t="s">
        <v>3181</v>
      </c>
      <c r="E20" s="558">
        <v>0</v>
      </c>
      <c r="F20" s="558">
        <v>0</v>
      </c>
    </row>
    <row r="21" spans="3:7" ht="13.5" thickBot="1">
      <c r="C21" s="557" t="s">
        <v>0</v>
      </c>
      <c r="E21" s="552">
        <f>SUM(E20)</f>
        <v>0</v>
      </c>
      <c r="F21" s="552">
        <f>SUM(F20)</f>
        <v>0</v>
      </c>
    </row>
    <row r="22" spans="3:7" ht="13.5" thickTop="1"/>
    <row r="23" spans="3:7" ht="13.5" thickBot="1">
      <c r="C23" s="193" t="s">
        <v>3180</v>
      </c>
      <c r="E23" s="552">
        <f>SUM(E22)</f>
        <v>0</v>
      </c>
      <c r="F23" s="552">
        <f>SUM(F22)</f>
        <v>0</v>
      </c>
    </row>
    <row r="24" spans="3:7" ht="13.5" thickTop="1">
      <c r="E24" s="559"/>
    </row>
    <row r="25" spans="3:7">
      <c r="E25" s="559"/>
    </row>
    <row r="26" spans="3:7" hidden="1">
      <c r="E26" s="559"/>
      <c r="F26" s="560">
        <v>332848.92</v>
      </c>
    </row>
    <row r="27" spans="3:7" hidden="1">
      <c r="E27" s="559"/>
      <c r="F27" s="561">
        <v>-133139.568</v>
      </c>
    </row>
    <row r="28" spans="3:7" hidden="1">
      <c r="E28" s="559"/>
      <c r="F28" s="250">
        <f>SUM(F26:F27)</f>
        <v>199709.35199999998</v>
      </c>
    </row>
    <row r="29" spans="3:7" hidden="1">
      <c r="E29" s="559"/>
    </row>
    <row r="30" spans="3:7" hidden="1">
      <c r="E30" s="559"/>
      <c r="F30" s="562">
        <v>66569.784</v>
      </c>
    </row>
    <row r="31" spans="3:7" hidden="1">
      <c r="E31" s="559"/>
      <c r="F31" s="470">
        <f>F26/5</f>
        <v>66569.784</v>
      </c>
    </row>
  </sheetData>
  <mergeCells count="1">
    <mergeCell ref="E9:F9"/>
  </mergeCells>
  <hyperlinks>
    <hyperlink ref="F2" location="BG!A1" display="BG"/>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31"/>
  <sheetViews>
    <sheetView showGridLines="0" workbookViewId="0">
      <selection activeCell="L11" sqref="L11"/>
    </sheetView>
  </sheetViews>
  <sheetFormatPr baseColWidth="10" defaultColWidth="11.42578125" defaultRowHeight="12.75"/>
  <cols>
    <col min="1" max="1" width="3.42578125" style="144" customWidth="1"/>
    <col min="2" max="2" width="4.28515625" style="144" customWidth="1"/>
    <col min="3" max="3" width="27.42578125" style="144" customWidth="1"/>
    <col min="4" max="4" width="4.85546875" style="144" customWidth="1"/>
    <col min="5" max="5" width="15.28515625" style="144" customWidth="1"/>
    <col min="6" max="6" width="14.28515625" style="144" customWidth="1"/>
    <col min="7" max="16384" width="11.42578125" style="144"/>
  </cols>
  <sheetData>
    <row r="2" spans="3:13" ht="15">
      <c r="C2" s="193" t="str">
        <f>'N9'!B2</f>
        <v>PANCHITA G DE NAVEGACIÓN S.A.E.</v>
      </c>
      <c r="F2" s="492" t="s">
        <v>2873</v>
      </c>
    </row>
    <row r="5" spans="3:13">
      <c r="C5" s="193" t="s">
        <v>3182</v>
      </c>
    </row>
    <row r="6" spans="3:13">
      <c r="C6" s="193"/>
    </row>
    <row r="7" spans="3:13">
      <c r="C7" s="549" t="s">
        <v>3016</v>
      </c>
      <c r="D7" s="384"/>
      <c r="E7" s="549"/>
      <c r="F7" s="549"/>
      <c r="H7" s="384"/>
      <c r="I7" s="384"/>
      <c r="J7" s="384"/>
      <c r="K7" s="384"/>
      <c r="L7" s="384"/>
      <c r="M7" s="384"/>
    </row>
    <row r="8" spans="3:13" s="252" customFormat="1">
      <c r="C8" s="553"/>
      <c r="D8" s="384"/>
      <c r="E8" s="553"/>
      <c r="F8" s="553"/>
      <c r="H8" s="384"/>
      <c r="I8" s="384"/>
      <c r="J8" s="384"/>
      <c r="K8" s="384"/>
      <c r="L8" s="384"/>
      <c r="M8" s="384"/>
    </row>
    <row r="9" spans="3:13" s="252" customFormat="1">
      <c r="C9" s="322"/>
      <c r="D9" s="384"/>
      <c r="E9" s="1057" t="s">
        <v>2850</v>
      </c>
      <c r="F9" s="1057"/>
      <c r="H9" s="384"/>
      <c r="I9" s="384"/>
      <c r="J9" s="384"/>
      <c r="K9" s="384"/>
      <c r="L9" s="384"/>
      <c r="M9" s="384"/>
    </row>
    <row r="10" spans="3:13">
      <c r="C10" s="546" t="s">
        <v>1</v>
      </c>
      <c r="D10" s="384"/>
      <c r="E10" s="499">
        <f>'N10'!E10</f>
        <v>45473</v>
      </c>
      <c r="F10" s="499">
        <v>45291</v>
      </c>
      <c r="H10" s="384"/>
      <c r="I10" s="384"/>
      <c r="J10" s="384"/>
      <c r="K10" s="384"/>
      <c r="L10" s="384"/>
      <c r="M10" s="384"/>
    </row>
    <row r="11" spans="3:13" ht="13.5" customHeight="1">
      <c r="C11" s="375" t="s">
        <v>2765</v>
      </c>
      <c r="D11" s="384"/>
      <c r="E11" s="379">
        <v>2407086.4049800001</v>
      </c>
      <c r="F11" s="379">
        <v>2320822.3580800002</v>
      </c>
      <c r="H11" s="384"/>
      <c r="I11" s="384"/>
      <c r="J11" s="384"/>
      <c r="K11" s="384"/>
      <c r="L11" s="384"/>
      <c r="M11" s="384"/>
    </row>
    <row r="12" spans="3:13" ht="12" customHeight="1">
      <c r="C12" s="375" t="s">
        <v>3484</v>
      </c>
      <c r="D12" s="384"/>
      <c r="E12" s="379">
        <v>1506800</v>
      </c>
      <c r="F12" s="379">
        <v>1452800</v>
      </c>
      <c r="H12" s="384"/>
      <c r="I12" s="384"/>
      <c r="J12" s="384"/>
      <c r="K12" s="384"/>
      <c r="L12" s="384"/>
      <c r="M12" s="384"/>
    </row>
    <row r="13" spans="3:13" s="193" customFormat="1">
      <c r="C13" s="375" t="s">
        <v>1582</v>
      </c>
      <c r="D13" s="384"/>
      <c r="E13" s="379">
        <v>-1805461.4718800001</v>
      </c>
      <c r="F13" s="379">
        <v>-1353696.5215999999</v>
      </c>
      <c r="H13" s="384"/>
      <c r="I13" s="384"/>
      <c r="J13" s="384"/>
      <c r="K13" s="384"/>
      <c r="L13" s="384"/>
      <c r="M13" s="384"/>
    </row>
    <row r="14" spans="3:13" s="384" customFormat="1" ht="13.5" thickBot="1">
      <c r="C14" s="332" t="s">
        <v>3015</v>
      </c>
      <c r="E14" s="575">
        <f>SUM(E11:E13)</f>
        <v>2108424.9331</v>
      </c>
      <c r="F14" s="575">
        <f>SUM(F11:F13)</f>
        <v>2419925.8364800001</v>
      </c>
    </row>
    <row r="15" spans="3:13" s="384" customFormat="1" ht="13.5" thickTop="1">
      <c r="E15" s="320"/>
      <c r="F15" s="320"/>
    </row>
    <row r="16" spans="3:13" s="384" customFormat="1"/>
    <row r="17" spans="5:6" s="384" customFormat="1"/>
    <row r="18" spans="5:6" s="384" customFormat="1"/>
    <row r="19" spans="5:6" s="384" customFormat="1"/>
    <row r="20" spans="5:6" s="384" customFormat="1"/>
    <row r="21" spans="5:6" s="384" customFormat="1"/>
    <row r="22" spans="5:6" s="384" customFormat="1"/>
    <row r="24" spans="5:6">
      <c r="E24" s="559"/>
    </row>
    <row r="25" spans="5:6">
      <c r="E25" s="559"/>
    </row>
    <row r="26" spans="5:6" hidden="1">
      <c r="E26" s="559"/>
      <c r="F26" s="560">
        <v>332848.92</v>
      </c>
    </row>
    <row r="27" spans="5:6" hidden="1">
      <c r="E27" s="559"/>
      <c r="F27" s="561">
        <v>-133139.568</v>
      </c>
    </row>
    <row r="28" spans="5:6" hidden="1">
      <c r="E28" s="559"/>
      <c r="F28" s="250">
        <f>SUM(F26:F27)</f>
        <v>199709.35199999998</v>
      </c>
    </row>
    <row r="29" spans="5:6" hidden="1">
      <c r="E29" s="559"/>
    </row>
    <row r="30" spans="5:6" hidden="1">
      <c r="E30" s="559"/>
      <c r="F30" s="562">
        <v>66569.784</v>
      </c>
    </row>
    <row r="31" spans="5:6" hidden="1">
      <c r="E31" s="559"/>
      <c r="F31" s="470">
        <f>F26/5</f>
        <v>66569.784</v>
      </c>
    </row>
  </sheetData>
  <mergeCells count="1">
    <mergeCell ref="E9:F9"/>
  </mergeCells>
  <hyperlinks>
    <hyperlink ref="F2" location="BG!A1" display="BG"/>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30"/>
  <sheetViews>
    <sheetView showGridLines="0" workbookViewId="0">
      <selection activeCell="J19" sqref="J19"/>
    </sheetView>
  </sheetViews>
  <sheetFormatPr baseColWidth="10" defaultColWidth="11.42578125" defaultRowHeight="12.75"/>
  <cols>
    <col min="1" max="1" width="3.42578125" style="1" customWidth="1"/>
    <col min="2" max="2" width="4.28515625" style="1" customWidth="1"/>
    <col min="3" max="3" width="41.7109375" style="1" customWidth="1"/>
    <col min="4" max="4" width="8.140625" style="1" customWidth="1"/>
    <col min="5" max="5" width="15.28515625" style="1" customWidth="1"/>
    <col min="6" max="6" width="14.28515625" style="1" customWidth="1"/>
    <col min="7" max="16384" width="11.42578125" style="1"/>
  </cols>
  <sheetData>
    <row r="2" spans="3:7" ht="16.5">
      <c r="C2" s="5" t="str">
        <f>'N9'!B2</f>
        <v>PANCHITA G DE NAVEGACIÓN S.A.E.</v>
      </c>
      <c r="F2" s="961" t="s">
        <v>2873</v>
      </c>
    </row>
    <row r="5" spans="3:7">
      <c r="C5" s="5" t="s">
        <v>3183</v>
      </c>
    </row>
    <row r="6" spans="3:7">
      <c r="C6" s="5"/>
    </row>
    <row r="7" spans="3:7">
      <c r="C7" s="277" t="s">
        <v>3185</v>
      </c>
      <c r="E7" s="277"/>
      <c r="F7" s="277"/>
    </row>
    <row r="8" spans="3:7" s="269" customFormat="1">
      <c r="C8" s="262"/>
      <c r="E8" s="262"/>
      <c r="F8" s="262"/>
    </row>
    <row r="9" spans="3:7" s="269" customFormat="1" ht="13.5">
      <c r="C9" s="259"/>
      <c r="E9" s="1065" t="s">
        <v>2850</v>
      </c>
      <c r="F9" s="1065"/>
    </row>
    <row r="10" spans="3:7">
      <c r="C10" s="272" t="s">
        <v>1</v>
      </c>
      <c r="E10" s="265">
        <f>'N11'!E10</f>
        <v>45473</v>
      </c>
      <c r="F10" s="265">
        <v>45291</v>
      </c>
    </row>
    <row r="11" spans="3:7" ht="13.5" customHeight="1">
      <c r="C11" s="275" t="s">
        <v>3276</v>
      </c>
      <c r="E11" s="278">
        <v>0</v>
      </c>
      <c r="F11" s="278">
        <v>0</v>
      </c>
    </row>
    <row r="12" spans="3:7" s="5" customFormat="1" ht="13.5" thickBot="1">
      <c r="C12" s="261" t="s">
        <v>3231</v>
      </c>
      <c r="E12" s="279">
        <f>SUM(E11:E11)</f>
        <v>0</v>
      </c>
      <c r="F12" s="279">
        <f>SUM(F11:F11)</f>
        <v>0</v>
      </c>
    </row>
    <row r="13" spans="3:7" ht="13.5" thickTop="1">
      <c r="D13" s="290"/>
      <c r="E13" s="307"/>
      <c r="F13" s="307" t="s">
        <v>2791</v>
      </c>
      <c r="G13" s="290"/>
    </row>
    <row r="14" spans="3:7">
      <c r="D14" s="290"/>
      <c r="E14" s="308" t="e">
        <f>E12-#REF!</f>
        <v>#REF!</v>
      </c>
      <c r="F14" s="308" t="e">
        <f>F12-#REF!</f>
        <v>#REF!</v>
      </c>
      <c r="G14" s="290"/>
    </row>
    <row r="15" spans="3:7">
      <c r="D15" s="290"/>
      <c r="E15" s="290"/>
      <c r="F15" s="290"/>
      <c r="G15" s="290"/>
    </row>
    <row r="16" spans="3:7">
      <c r="D16" s="290"/>
      <c r="E16" s="290"/>
      <c r="F16" s="290"/>
      <c r="G16" s="290"/>
    </row>
    <row r="23" spans="5:6">
      <c r="E23" s="280"/>
    </row>
    <row r="24" spans="5:6">
      <c r="E24" s="280"/>
    </row>
    <row r="25" spans="5:6" ht="13.5" hidden="1">
      <c r="E25" s="280"/>
      <c r="F25" s="281">
        <v>332848.92</v>
      </c>
    </row>
    <row r="26" spans="5:6" ht="13.5" hidden="1">
      <c r="E26" s="280"/>
      <c r="F26" s="282">
        <v>-133139.568</v>
      </c>
    </row>
    <row r="27" spans="5:6" hidden="1">
      <c r="E27" s="280"/>
      <c r="F27" s="274">
        <f>SUM(F25:F26)</f>
        <v>199709.35199999998</v>
      </c>
    </row>
    <row r="28" spans="5:6" hidden="1">
      <c r="E28" s="280"/>
    </row>
    <row r="29" spans="5:6" ht="13.5" hidden="1">
      <c r="E29" s="280"/>
      <c r="F29" s="283">
        <v>66569.784</v>
      </c>
    </row>
    <row r="30" spans="5:6" hidden="1">
      <c r="E30" s="280"/>
      <c r="F30" s="284">
        <f>F25/5</f>
        <v>66569.784</v>
      </c>
    </row>
  </sheetData>
  <mergeCells count="1">
    <mergeCell ref="E9:F9"/>
  </mergeCells>
  <hyperlinks>
    <hyperlink ref="F2" location="BG!A1" display="BG"/>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5"/>
  <sheetViews>
    <sheetView showGridLines="0" topLeftCell="A13" zoomScaleNormal="100" zoomScaleSheetLayoutView="90" workbookViewId="0">
      <selection activeCell="B8" sqref="B8:F21"/>
    </sheetView>
  </sheetViews>
  <sheetFormatPr baseColWidth="10" defaultColWidth="11.42578125" defaultRowHeight="12.75"/>
  <cols>
    <col min="1" max="1" width="6.7109375" style="144" customWidth="1"/>
    <col min="2" max="2" width="38.85546875" style="144" customWidth="1"/>
    <col min="3" max="3" width="22.140625" style="144" customWidth="1"/>
    <col min="4" max="4" width="2" style="144" customWidth="1"/>
    <col min="5" max="5" width="12.5703125" style="144" customWidth="1"/>
    <col min="6" max="6" width="12.28515625" style="144" customWidth="1"/>
    <col min="7" max="7" width="8.7109375" style="144" customWidth="1"/>
    <col min="8" max="8" width="11.42578125" style="144"/>
    <col min="9" max="9" width="12.7109375" style="144" bestFit="1" customWidth="1"/>
    <col min="10" max="10" width="7.42578125" style="144" customWidth="1"/>
    <col min="11" max="12" width="11.42578125" style="144"/>
    <col min="13" max="13" width="10.5703125" style="500" customWidth="1"/>
    <col min="14" max="14" width="9" style="500" customWidth="1"/>
    <col min="15" max="18" width="11.42578125" style="500"/>
    <col min="19" max="16384" width="11.42578125" style="144"/>
  </cols>
  <sheetData>
    <row r="2" spans="2:18" ht="15">
      <c r="B2" s="193" t="str">
        <f>'N11'!C2</f>
        <v>PANCHITA G DE NAVEGACIÓN S.A.E.</v>
      </c>
      <c r="F2" s="492" t="s">
        <v>2873</v>
      </c>
    </row>
    <row r="5" spans="2:18">
      <c r="B5" s="193" t="s">
        <v>3186</v>
      </c>
    </row>
    <row r="6" spans="2:18">
      <c r="B6" s="193"/>
    </row>
    <row r="7" spans="2:18">
      <c r="B7" s="322" t="s">
        <v>3017</v>
      </c>
      <c r="C7" s="322"/>
      <c r="E7" s="322"/>
      <c r="F7" s="322"/>
      <c r="M7" s="144"/>
      <c r="N7" s="144"/>
    </row>
    <row r="8" spans="2:18" s="252" customFormat="1">
      <c r="B8" s="322"/>
      <c r="C8" s="322"/>
      <c r="D8" s="144"/>
      <c r="E8" s="1057" t="s">
        <v>2850</v>
      </c>
      <c r="F8" s="1057"/>
      <c r="H8" s="144"/>
      <c r="I8" s="144"/>
      <c r="J8" s="144"/>
      <c r="K8" s="144"/>
      <c r="L8" s="144"/>
      <c r="M8" s="144"/>
      <c r="N8" s="144"/>
      <c r="O8" s="576"/>
      <c r="P8" s="576"/>
      <c r="Q8" s="576"/>
      <c r="R8" s="576"/>
    </row>
    <row r="9" spans="2:18" s="252" customFormat="1">
      <c r="B9" s="332" t="s">
        <v>218</v>
      </c>
      <c r="C9" s="322"/>
      <c r="D9" s="144"/>
      <c r="E9" s="499">
        <f>'N12'!E10</f>
        <v>45473</v>
      </c>
      <c r="F9" s="499">
        <v>45291</v>
      </c>
      <c r="H9" s="144"/>
      <c r="I9" s="144"/>
      <c r="J9" s="144"/>
      <c r="K9" s="144"/>
      <c r="L9" s="144"/>
      <c r="M9" s="144"/>
      <c r="N9" s="144"/>
      <c r="O9" s="576"/>
      <c r="P9" s="576"/>
      <c r="Q9" s="576"/>
      <c r="R9" s="576"/>
    </row>
    <row r="10" spans="2:18">
      <c r="B10" s="375" t="s">
        <v>3018</v>
      </c>
      <c r="C10" s="144" t="s">
        <v>2846</v>
      </c>
      <c r="E10" s="451">
        <v>45985884.489430003</v>
      </c>
      <c r="F10" s="577">
        <v>38559502.480347008</v>
      </c>
      <c r="M10" s="144"/>
      <c r="N10" s="144"/>
    </row>
    <row r="11" spans="2:18" ht="12.75" customHeight="1">
      <c r="B11" s="375" t="s">
        <v>16</v>
      </c>
      <c r="C11" s="144" t="s">
        <v>2845</v>
      </c>
      <c r="E11" s="451">
        <v>3299639.2309999997</v>
      </c>
      <c r="F11" s="577">
        <v>3275768.713</v>
      </c>
      <c r="M11" s="144"/>
      <c r="N11" s="144"/>
    </row>
    <row r="12" spans="2:18" ht="12.75" customHeight="1">
      <c r="B12" s="375" t="s">
        <v>16</v>
      </c>
      <c r="C12" s="144" t="s">
        <v>2846</v>
      </c>
      <c r="E12" s="451">
        <v>101381217.81479</v>
      </c>
      <c r="F12" s="577">
        <v>47689835.062103227</v>
      </c>
      <c r="M12" s="144"/>
      <c r="N12" s="144"/>
    </row>
    <row r="13" spans="2:18" ht="12.75" customHeight="1">
      <c r="B13" s="375" t="s">
        <v>224</v>
      </c>
      <c r="C13" s="144" t="s">
        <v>2846</v>
      </c>
      <c r="E13" s="451">
        <v>19026927.048</v>
      </c>
      <c r="F13" s="577">
        <v>19026927.048</v>
      </c>
      <c r="M13" s="144"/>
      <c r="N13" s="144"/>
    </row>
    <row r="14" spans="2:18" ht="12.75" customHeight="1">
      <c r="B14" s="144" t="s">
        <v>3485</v>
      </c>
      <c r="C14" s="144" t="s">
        <v>2846</v>
      </c>
      <c r="E14" s="451">
        <v>749509.8</v>
      </c>
      <c r="F14" s="577">
        <v>13792748.376</v>
      </c>
      <c r="M14" s="144"/>
      <c r="N14" s="144"/>
    </row>
    <row r="15" spans="2:18" ht="12.75" customHeight="1">
      <c r="B15" s="452" t="s">
        <v>2766</v>
      </c>
      <c r="E15" s="451"/>
      <c r="F15" s="451"/>
      <c r="M15" s="144"/>
      <c r="N15" s="144"/>
    </row>
    <row r="16" spans="2:18" ht="12.75" customHeight="1">
      <c r="B16" s="144" t="s">
        <v>2767</v>
      </c>
      <c r="E16" s="577">
        <v>60344</v>
      </c>
      <c r="F16" s="577">
        <v>163161.60000000001</v>
      </c>
      <c r="M16" s="144"/>
      <c r="N16" s="144"/>
    </row>
    <row r="17" spans="2:18" ht="12.75" customHeight="1">
      <c r="B17" s="144" t="s">
        <v>2768</v>
      </c>
      <c r="E17" s="451">
        <v>-60344</v>
      </c>
      <c r="F17" s="451">
        <v>-142766.39999999999</v>
      </c>
      <c r="M17" s="144"/>
      <c r="N17" s="144"/>
    </row>
    <row r="18" spans="2:18" ht="12.75" customHeight="1">
      <c r="B18" s="375" t="s">
        <v>3896</v>
      </c>
      <c r="E18" s="577">
        <v>1457901.6112500003</v>
      </c>
      <c r="F18" s="577">
        <v>1991154.24</v>
      </c>
      <c r="M18" s="144"/>
      <c r="N18" s="144"/>
    </row>
    <row r="19" spans="2:18" ht="12.75" customHeight="1">
      <c r="B19" s="375" t="s">
        <v>3897</v>
      </c>
      <c r="E19" s="451">
        <v>-1457901.6112500003</v>
      </c>
      <c r="F19" s="451">
        <v>-1802325.6449999998</v>
      </c>
      <c r="M19" s="144"/>
      <c r="N19" s="144"/>
    </row>
    <row r="20" spans="2:18" s="193" customFormat="1" ht="12.75" customHeight="1" thickBot="1">
      <c r="B20" s="337" t="s">
        <v>3165</v>
      </c>
      <c r="D20" s="144"/>
      <c r="E20" s="453">
        <f>SUM(E10:E19)</f>
        <v>170443178.38322002</v>
      </c>
      <c r="F20" s="453">
        <v>122554005.47445022</v>
      </c>
      <c r="H20" s="144"/>
      <c r="I20" s="144"/>
      <c r="J20" s="144"/>
      <c r="K20" s="144"/>
      <c r="L20" s="144"/>
      <c r="M20" s="144"/>
      <c r="N20" s="144"/>
      <c r="O20" s="578"/>
      <c r="P20" s="578"/>
      <c r="Q20" s="578"/>
      <c r="R20" s="578"/>
    </row>
    <row r="21" spans="2:18" ht="12.75" customHeight="1" thickTop="1">
      <c r="E21" s="579"/>
      <c r="F21" s="579"/>
      <c r="M21" s="144"/>
      <c r="N21" s="144"/>
    </row>
    <row r="22" spans="2:18" ht="12.75" customHeight="1">
      <c r="E22" s="579"/>
      <c r="F22" s="579"/>
      <c r="M22" s="144"/>
      <c r="N22" s="144"/>
    </row>
    <row r="23" spans="2:18" ht="12.75" customHeight="1">
      <c r="E23" s="1056" t="s">
        <v>2850</v>
      </c>
      <c r="F23" s="1056"/>
      <c r="M23" s="144"/>
      <c r="N23" s="144"/>
    </row>
    <row r="24" spans="2:18" ht="12.75" customHeight="1">
      <c r="B24" s="193" t="s">
        <v>219</v>
      </c>
      <c r="E24" s="499">
        <f>E9</f>
        <v>45473</v>
      </c>
      <c r="F24" s="499">
        <f>F9</f>
        <v>45291</v>
      </c>
      <c r="M24" s="144"/>
      <c r="N24" s="144"/>
    </row>
    <row r="25" spans="2:18" ht="12.75" customHeight="1">
      <c r="B25" s="375" t="s">
        <v>3018</v>
      </c>
      <c r="C25" s="144" t="s">
        <v>2846</v>
      </c>
      <c r="E25" s="451">
        <f>[127]N13!$D$25</f>
        <v>19596718.90295</v>
      </c>
      <c r="F25" s="451">
        <v>18923836.7346</v>
      </c>
      <c r="M25" s="144"/>
      <c r="N25" s="144"/>
    </row>
    <row r="26" spans="2:18" ht="12.75" customHeight="1">
      <c r="B26" s="144" t="s">
        <v>16</v>
      </c>
      <c r="C26" s="144" t="s">
        <v>2845</v>
      </c>
      <c r="E26" s="451">
        <v>0</v>
      </c>
      <c r="F26" s="451">
        <v>6730416.0240000002</v>
      </c>
      <c r="M26" s="144"/>
      <c r="N26" s="144"/>
    </row>
    <row r="27" spans="2:18" ht="12.75" customHeight="1">
      <c r="B27" s="144" t="s">
        <v>3485</v>
      </c>
      <c r="C27" s="144" t="s">
        <v>2845</v>
      </c>
      <c r="E27" s="451">
        <f>[127]N13!$D$27</f>
        <v>2595470.3499999996</v>
      </c>
      <c r="F27" s="451">
        <v>2751527.99994436</v>
      </c>
      <c r="M27" s="144"/>
      <c r="N27" s="144"/>
    </row>
    <row r="28" spans="2:18" s="193" customFormat="1" ht="12.75" customHeight="1" thickBot="1">
      <c r="B28" s="193" t="s">
        <v>3166</v>
      </c>
      <c r="D28" s="144"/>
      <c r="E28" s="453">
        <f>SUM(E25:E27)</f>
        <v>22192189.252949998</v>
      </c>
      <c r="F28" s="453">
        <v>28405780.758544359</v>
      </c>
      <c r="H28" s="144"/>
      <c r="I28" s="144"/>
      <c r="J28" s="144"/>
      <c r="K28" s="144"/>
      <c r="L28" s="144"/>
      <c r="M28" s="144"/>
      <c r="N28" s="144"/>
      <c r="O28" s="578"/>
      <c r="P28" s="578"/>
      <c r="Q28" s="578"/>
      <c r="R28" s="578"/>
    </row>
    <row r="29" spans="2:18" ht="13.5" thickTop="1">
      <c r="M29" s="144"/>
      <c r="N29" s="144"/>
    </row>
    <row r="30" spans="2:18" ht="13.5" thickBot="1">
      <c r="B30" s="332" t="s">
        <v>3007</v>
      </c>
      <c r="C30" s="193"/>
      <c r="E30" s="454">
        <v>202755367.13617003</v>
      </c>
      <c r="F30" s="454">
        <f>F20+F28</f>
        <v>150959786.23299459</v>
      </c>
      <c r="M30" s="144"/>
      <c r="N30" s="144"/>
    </row>
    <row r="31" spans="2:18" s="407" customFormat="1" ht="13.5" thickTop="1">
      <c r="D31" s="144"/>
      <c r="E31" s="144"/>
      <c r="F31" s="144"/>
      <c r="H31" s="144"/>
      <c r="I31" s="144"/>
      <c r="J31" s="144"/>
      <c r="K31" s="144"/>
      <c r="L31" s="144"/>
      <c r="M31" s="144"/>
      <c r="N31" s="144"/>
      <c r="O31" s="580"/>
      <c r="P31" s="580"/>
      <c r="Q31" s="580"/>
      <c r="R31" s="580"/>
    </row>
    <row r="32" spans="2:18" s="407" customFormat="1">
      <c r="D32" s="144"/>
      <c r="E32" s="144"/>
      <c r="F32" s="144"/>
      <c r="H32" s="144"/>
      <c r="I32" s="144"/>
      <c r="J32" s="144"/>
      <c r="K32" s="144"/>
      <c r="L32" s="144"/>
      <c r="M32" s="144"/>
      <c r="N32" s="144"/>
      <c r="O32" s="580"/>
      <c r="P32" s="580"/>
      <c r="Q32" s="580"/>
      <c r="R32" s="580"/>
    </row>
    <row r="33" spans="2:18" s="407" customFormat="1">
      <c r="D33" s="144"/>
      <c r="H33" s="144"/>
      <c r="I33" s="144"/>
      <c r="J33" s="144"/>
      <c r="K33" s="144"/>
      <c r="L33" s="144"/>
      <c r="M33" s="144"/>
      <c r="N33" s="144"/>
      <c r="O33" s="580"/>
      <c r="P33" s="580"/>
      <c r="Q33" s="580"/>
      <c r="R33" s="580"/>
    </row>
    <row r="34" spans="2:18" s="407" customFormat="1" ht="42" customHeight="1">
      <c r="B34" s="1066" t="s">
        <v>3971</v>
      </c>
      <c r="C34" s="1066"/>
      <c r="D34" s="1066"/>
      <c r="E34" s="1066"/>
      <c r="H34" s="144"/>
      <c r="I34" s="144"/>
      <c r="J34" s="144"/>
      <c r="K34" s="144"/>
      <c r="L34" s="144"/>
      <c r="M34" s="144"/>
      <c r="N34" s="144"/>
      <c r="O34" s="580"/>
      <c r="P34" s="580"/>
      <c r="Q34" s="580"/>
      <c r="R34" s="580"/>
    </row>
    <row r="35" spans="2:18" s="407" customFormat="1" ht="63.75" customHeight="1">
      <c r="B35" s="1066" t="s">
        <v>3972</v>
      </c>
      <c r="C35" s="1066"/>
      <c r="D35" s="1066"/>
      <c r="E35" s="1066"/>
      <c r="M35" s="580"/>
      <c r="N35" s="580"/>
      <c r="O35" s="580"/>
      <c r="P35" s="580"/>
      <c r="Q35" s="580"/>
      <c r="R35" s="580"/>
    </row>
  </sheetData>
  <mergeCells count="4">
    <mergeCell ref="E8:F8"/>
    <mergeCell ref="B34:E34"/>
    <mergeCell ref="B35:E35"/>
    <mergeCell ref="E23:F23"/>
  </mergeCells>
  <hyperlinks>
    <hyperlink ref="F2" location="BG!A1" display="BG"/>
  </hyperlinks>
  <pageMargins left="0.7" right="0.7" top="0.75" bottom="0.75" header="0.3" footer="0.3"/>
  <pageSetup scale="8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604"/>
  <sheetViews>
    <sheetView showGridLines="0" zoomScale="90" zoomScaleNormal="90" zoomScaleSheetLayoutView="80" workbookViewId="0">
      <selection activeCell="H5" sqref="H5"/>
    </sheetView>
  </sheetViews>
  <sheetFormatPr baseColWidth="10" defaultColWidth="11.42578125" defaultRowHeight="12"/>
  <cols>
    <col min="1" max="1" width="6.42578125" style="427" customWidth="1"/>
    <col min="2" max="2" width="30" style="427" customWidth="1"/>
    <col min="3" max="3" width="14.42578125" style="427" customWidth="1"/>
    <col min="4" max="5" width="12" style="427" customWidth="1"/>
    <col min="6" max="6" width="12.5703125" style="427" customWidth="1"/>
    <col min="7" max="7" width="15.42578125" style="427" customWidth="1"/>
    <col min="8" max="8" width="10.140625" style="427" customWidth="1"/>
    <col min="9" max="9" width="6.7109375" style="427" customWidth="1"/>
    <col min="10" max="10" width="2.7109375" style="427" customWidth="1"/>
    <col min="11" max="11" width="31.28515625" style="427" customWidth="1"/>
    <col min="12" max="12" width="13.7109375" style="427" customWidth="1"/>
    <col min="13" max="14" width="11.42578125" style="427" customWidth="1"/>
    <col min="15" max="15" width="12.5703125" style="427" customWidth="1"/>
    <col min="16" max="16" width="14.28515625" style="427" customWidth="1"/>
    <col min="17" max="17" width="10.7109375" style="427" customWidth="1"/>
    <col min="18" max="16384" width="11.42578125" style="427"/>
  </cols>
  <sheetData>
    <row r="2" spans="2:24" ht="15" customHeight="1">
      <c r="B2" s="434" t="str">
        <f>'N13'!B2</f>
        <v>PANCHITA G DE NAVEGACIÓN S.A.E.</v>
      </c>
      <c r="I2" s="581"/>
      <c r="J2" s="581"/>
      <c r="K2" s="581"/>
      <c r="O2" s="582"/>
      <c r="P2" s="582"/>
      <c r="Q2" s="492" t="s">
        <v>2873</v>
      </c>
    </row>
    <row r="3" spans="2:24" ht="15" customHeight="1">
      <c r="O3" s="582"/>
      <c r="P3" s="582"/>
    </row>
    <row r="4" spans="2:24" ht="15" customHeight="1">
      <c r="O4" s="582"/>
      <c r="P4" s="582"/>
    </row>
    <row r="5" spans="2:24" ht="15" customHeight="1">
      <c r="B5" s="582" t="s">
        <v>3187</v>
      </c>
      <c r="C5" s="582"/>
      <c r="D5" s="582"/>
      <c r="E5" s="582"/>
      <c r="F5" s="582"/>
      <c r="G5" s="918"/>
      <c r="H5" s="582"/>
      <c r="I5" s="582"/>
      <c r="J5" s="582"/>
      <c r="K5" s="582"/>
      <c r="L5" s="582"/>
      <c r="M5" s="582"/>
      <c r="N5" s="582"/>
      <c r="O5" s="582"/>
      <c r="P5" s="582"/>
      <c r="Q5" s="582"/>
    </row>
    <row r="6" spans="2:24" ht="15" customHeight="1">
      <c r="B6" s="582"/>
      <c r="C6" s="582"/>
      <c r="D6" s="582"/>
      <c r="E6" s="582"/>
      <c r="F6" s="582"/>
      <c r="H6" s="582"/>
      <c r="I6" s="582"/>
      <c r="J6" s="582"/>
      <c r="K6" s="582"/>
      <c r="L6" s="582"/>
      <c r="M6" s="582"/>
      <c r="N6" s="582"/>
      <c r="O6" s="582"/>
      <c r="P6" s="582"/>
      <c r="Q6" s="582"/>
    </row>
    <row r="7" spans="2:24" ht="15" customHeight="1">
      <c r="B7" s="583" t="s">
        <v>2888</v>
      </c>
      <c r="C7" s="583"/>
      <c r="D7" s="583"/>
      <c r="E7" s="583"/>
      <c r="F7" s="584"/>
      <c r="G7" s="584"/>
      <c r="H7" s="584"/>
      <c r="O7" s="584"/>
      <c r="P7" s="584"/>
      <c r="Q7" s="584"/>
    </row>
    <row r="8" spans="2:24" ht="15" customHeight="1">
      <c r="B8" s="583" t="s">
        <v>3465</v>
      </c>
      <c r="C8" s="585">
        <v>323050909</v>
      </c>
      <c r="D8" s="144" t="s">
        <v>3487</v>
      </c>
      <c r="F8" s="586" t="s">
        <v>190</v>
      </c>
      <c r="G8" s="587">
        <v>7340</v>
      </c>
      <c r="H8" s="584"/>
      <c r="O8" s="586" t="s">
        <v>190</v>
      </c>
      <c r="P8" s="587">
        <v>6887</v>
      </c>
      <c r="Q8" s="584"/>
    </row>
    <row r="9" spans="2:24" ht="15" customHeight="1">
      <c r="B9" s="583"/>
      <c r="C9" s="583"/>
      <c r="D9" s="583"/>
      <c r="E9" s="583"/>
      <c r="F9" s="586"/>
      <c r="G9" s="584"/>
      <c r="H9" s="584"/>
      <c r="O9" s="586"/>
      <c r="P9" s="584"/>
      <c r="Q9" s="584"/>
    </row>
    <row r="10" spans="2:24" ht="15" customHeight="1">
      <c r="B10" s="193" t="s">
        <v>218</v>
      </c>
      <c r="C10" s="583"/>
      <c r="D10" s="583"/>
      <c r="E10" s="583"/>
      <c r="F10" s="588"/>
      <c r="K10" s="193" t="s">
        <v>218</v>
      </c>
      <c r="O10" s="588"/>
    </row>
    <row r="11" spans="2:24" ht="15" customHeight="1">
      <c r="B11" s="589"/>
      <c r="C11" s="1067">
        <v>45473</v>
      </c>
      <c r="D11" s="1067"/>
      <c r="E11" s="1067"/>
      <c r="F11" s="1067"/>
      <c r="G11" s="1067"/>
      <c r="H11" s="1067"/>
      <c r="I11" s="590"/>
      <c r="L11" s="1067">
        <v>45291</v>
      </c>
      <c r="M11" s="1067"/>
      <c r="N11" s="1067"/>
      <c r="O11" s="1067"/>
      <c r="P11" s="1067"/>
      <c r="Q11" s="1067"/>
    </row>
    <row r="12" spans="2:24" ht="24.75" customHeight="1">
      <c r="B12" s="591" t="s">
        <v>2889</v>
      </c>
      <c r="C12" s="592" t="s">
        <v>17</v>
      </c>
      <c r="D12" s="593" t="s">
        <v>39</v>
      </c>
      <c r="E12" s="593" t="s">
        <v>3486</v>
      </c>
      <c r="F12" s="594" t="s">
        <v>3511</v>
      </c>
      <c r="G12" s="595" t="s">
        <v>3512</v>
      </c>
      <c r="H12" s="596" t="s">
        <v>2890</v>
      </c>
      <c r="I12" s="590"/>
      <c r="K12" s="597" t="s">
        <v>2889</v>
      </c>
      <c r="L12" s="592" t="s">
        <v>17</v>
      </c>
      <c r="M12" s="593" t="s">
        <v>39</v>
      </c>
      <c r="N12" s="593" t="s">
        <v>3486</v>
      </c>
      <c r="O12" s="594" t="s">
        <v>3511</v>
      </c>
      <c r="P12" s="595" t="s">
        <v>3512</v>
      </c>
      <c r="Q12" s="596" t="s">
        <v>2890</v>
      </c>
    </row>
    <row r="13" spans="2:24" ht="15" customHeight="1">
      <c r="B13" s="598" t="s">
        <v>2913</v>
      </c>
      <c r="C13" s="590"/>
      <c r="D13" s="599"/>
      <c r="E13" s="599"/>
      <c r="F13" s="599"/>
      <c r="G13" s="430"/>
      <c r="H13" s="590"/>
      <c r="I13" s="590"/>
      <c r="K13" s="600" t="s">
        <v>2913</v>
      </c>
      <c r="L13" s="352"/>
      <c r="M13" s="601"/>
      <c r="N13" s="601"/>
      <c r="O13" s="602"/>
      <c r="P13" s="335"/>
      <c r="Q13" s="352"/>
    </row>
    <row r="14" spans="2:24" ht="15" customHeight="1">
      <c r="B14" s="493" t="s">
        <v>2794</v>
      </c>
      <c r="C14" s="603">
        <v>46140</v>
      </c>
      <c r="D14" s="604" t="s">
        <v>42</v>
      </c>
      <c r="E14" s="605">
        <v>0.09</v>
      </c>
      <c r="F14" s="606">
        <v>720000</v>
      </c>
      <c r="G14" s="609">
        <v>5430960</v>
      </c>
      <c r="H14" s="604" t="s">
        <v>2891</v>
      </c>
      <c r="I14" s="607"/>
      <c r="J14" s="608"/>
      <c r="K14" s="493" t="s">
        <v>2794</v>
      </c>
      <c r="L14" s="603">
        <v>46140</v>
      </c>
      <c r="M14" s="604" t="s">
        <v>190</v>
      </c>
      <c r="N14" s="605">
        <v>0.09</v>
      </c>
      <c r="O14" s="606">
        <v>720000</v>
      </c>
      <c r="P14" s="609">
        <v>5244480</v>
      </c>
      <c r="Q14" s="604" t="s">
        <v>2891</v>
      </c>
      <c r="T14" s="610"/>
      <c r="V14" s="611"/>
      <c r="W14" s="611"/>
      <c r="X14" s="611"/>
    </row>
    <row r="15" spans="2:24" ht="15" customHeight="1">
      <c r="B15" s="493" t="s">
        <v>2794</v>
      </c>
      <c r="C15" s="603">
        <v>46608</v>
      </c>
      <c r="D15" s="604" t="s">
        <v>42</v>
      </c>
      <c r="E15" s="605">
        <v>9.9000000000000005E-2</v>
      </c>
      <c r="F15" s="606">
        <v>500000</v>
      </c>
      <c r="G15" s="609">
        <v>3771500</v>
      </c>
      <c r="H15" s="604" t="s">
        <v>2891</v>
      </c>
      <c r="I15" s="607"/>
      <c r="J15" s="608"/>
      <c r="K15" s="493" t="s">
        <v>2794</v>
      </c>
      <c r="L15" s="603">
        <v>46608</v>
      </c>
      <c r="M15" s="604" t="s">
        <v>190</v>
      </c>
      <c r="N15" s="605">
        <v>9.9000000000000005E-2</v>
      </c>
      <c r="O15" s="606">
        <v>500000</v>
      </c>
      <c r="P15" s="609">
        <v>3642000</v>
      </c>
      <c r="Q15" s="604" t="s">
        <v>2891</v>
      </c>
      <c r="T15" s="610"/>
      <c r="V15" s="611"/>
      <c r="W15" s="611"/>
      <c r="X15" s="611"/>
    </row>
    <row r="16" spans="2:24" ht="15" customHeight="1">
      <c r="B16" s="493" t="s">
        <v>2794</v>
      </c>
      <c r="C16" s="603">
        <v>46622</v>
      </c>
      <c r="D16" s="604" t="s">
        <v>42</v>
      </c>
      <c r="E16" s="605">
        <v>0.08</v>
      </c>
      <c r="F16" s="606">
        <v>675000</v>
      </c>
      <c r="G16" s="609">
        <v>5091525</v>
      </c>
      <c r="H16" s="604" t="s">
        <v>2891</v>
      </c>
      <c r="I16" s="607"/>
      <c r="J16" s="608"/>
      <c r="K16" s="493" t="s">
        <v>2794</v>
      </c>
      <c r="L16" s="603">
        <v>46622</v>
      </c>
      <c r="M16" s="604" t="s">
        <v>190</v>
      </c>
      <c r="N16" s="605">
        <v>0.08</v>
      </c>
      <c r="O16" s="606">
        <v>675000</v>
      </c>
      <c r="P16" s="609">
        <v>4916700</v>
      </c>
      <c r="Q16" s="604" t="s">
        <v>2891</v>
      </c>
      <c r="T16" s="610"/>
      <c r="V16" s="611"/>
      <c r="W16" s="611"/>
      <c r="X16" s="611"/>
    </row>
    <row r="17" spans="2:24" ht="15" customHeight="1">
      <c r="B17" s="493" t="s">
        <v>2794</v>
      </c>
      <c r="C17" s="603">
        <v>46622</v>
      </c>
      <c r="D17" s="604" t="s">
        <v>42</v>
      </c>
      <c r="E17" s="605">
        <v>0.08</v>
      </c>
      <c r="F17" s="606">
        <v>2225000</v>
      </c>
      <c r="G17" s="609">
        <v>16783175</v>
      </c>
      <c r="H17" s="604" t="s">
        <v>2891</v>
      </c>
      <c r="I17" s="607"/>
      <c r="J17" s="608"/>
      <c r="K17" s="493" t="s">
        <v>2794</v>
      </c>
      <c r="L17" s="603">
        <v>46622</v>
      </c>
      <c r="M17" s="604" t="s">
        <v>190</v>
      </c>
      <c r="N17" s="605">
        <v>0.08</v>
      </c>
      <c r="O17" s="606">
        <v>2225000</v>
      </c>
      <c r="P17" s="609">
        <v>16206900</v>
      </c>
      <c r="Q17" s="604" t="s">
        <v>2891</v>
      </c>
      <c r="T17" s="610"/>
      <c r="V17" s="611"/>
      <c r="W17" s="611"/>
      <c r="X17" s="611"/>
    </row>
    <row r="18" spans="2:24" ht="15" customHeight="1">
      <c r="B18" s="493" t="s">
        <v>2794</v>
      </c>
      <c r="C18" s="603">
        <v>46323</v>
      </c>
      <c r="D18" s="604" t="s">
        <v>42</v>
      </c>
      <c r="E18" s="605">
        <v>7.0000000000000007E-2</v>
      </c>
      <c r="F18" s="606">
        <v>364000</v>
      </c>
      <c r="G18" s="609">
        <v>2745652</v>
      </c>
      <c r="H18" s="604" t="s">
        <v>2891</v>
      </c>
      <c r="I18" s="607"/>
      <c r="J18" s="608"/>
      <c r="K18" s="493" t="s">
        <v>2794</v>
      </c>
      <c r="L18" s="603">
        <v>46323</v>
      </c>
      <c r="M18" s="604" t="s">
        <v>190</v>
      </c>
      <c r="N18" s="605">
        <v>7.0000000000000007E-2</v>
      </c>
      <c r="O18" s="606">
        <v>260000</v>
      </c>
      <c r="P18" s="609">
        <v>1893840</v>
      </c>
      <c r="Q18" s="604" t="s">
        <v>2891</v>
      </c>
      <c r="T18" s="610"/>
      <c r="V18" s="611"/>
      <c r="W18" s="611"/>
      <c r="X18" s="611"/>
    </row>
    <row r="19" spans="2:24" ht="15" customHeight="1">
      <c r="B19" s="493" t="s">
        <v>2794</v>
      </c>
      <c r="C19" s="603">
        <v>46743</v>
      </c>
      <c r="D19" s="604" t="s">
        <v>42</v>
      </c>
      <c r="E19" s="605">
        <v>0.08</v>
      </c>
      <c r="F19" s="606">
        <v>666666.65999999992</v>
      </c>
      <c r="G19" s="609">
        <v>5028666.6163799996</v>
      </c>
      <c r="H19" s="604" t="s">
        <v>2891</v>
      </c>
      <c r="I19" s="607"/>
      <c r="J19" s="608"/>
      <c r="K19" s="493" t="s">
        <v>2794</v>
      </c>
      <c r="L19" s="603">
        <v>46743</v>
      </c>
      <c r="M19" s="604" t="s">
        <v>190</v>
      </c>
      <c r="N19" s="605">
        <v>0.08</v>
      </c>
      <c r="O19" s="606">
        <v>666666.65999999992</v>
      </c>
      <c r="P19" s="609">
        <v>4855999.95144</v>
      </c>
      <c r="Q19" s="604" t="s">
        <v>2891</v>
      </c>
      <c r="T19" s="610"/>
      <c r="V19" s="611"/>
      <c r="W19" s="611"/>
      <c r="X19" s="611"/>
    </row>
    <row r="20" spans="2:24" ht="15" customHeight="1">
      <c r="B20" s="493" t="s">
        <v>2794</v>
      </c>
      <c r="C20" s="603">
        <v>45586</v>
      </c>
      <c r="D20" s="604" t="s">
        <v>42</v>
      </c>
      <c r="E20" s="605">
        <v>0.09</v>
      </c>
      <c r="F20" s="606">
        <v>1200000</v>
      </c>
      <c r="G20" s="609">
        <v>9051600</v>
      </c>
      <c r="H20" s="604" t="s">
        <v>2891</v>
      </c>
      <c r="I20" s="607"/>
      <c r="J20" s="608"/>
      <c r="K20" s="493" t="s">
        <v>2794</v>
      </c>
      <c r="L20" s="603">
        <v>45460</v>
      </c>
      <c r="M20" s="604" t="s">
        <v>190</v>
      </c>
      <c r="N20" s="605">
        <v>9.1499999999999998E-2</v>
      </c>
      <c r="O20" s="606">
        <v>750000</v>
      </c>
      <c r="P20" s="609">
        <v>5463000</v>
      </c>
      <c r="Q20" s="604" t="s">
        <v>2891</v>
      </c>
      <c r="T20" s="610"/>
      <c r="V20" s="611"/>
      <c r="W20" s="611"/>
      <c r="X20" s="611"/>
    </row>
    <row r="21" spans="2:24" ht="15" customHeight="1">
      <c r="B21" s="493" t="s">
        <v>2794</v>
      </c>
      <c r="C21" s="603">
        <v>45607</v>
      </c>
      <c r="D21" s="604" t="s">
        <v>42</v>
      </c>
      <c r="E21" s="605">
        <v>0.09</v>
      </c>
      <c r="F21" s="606">
        <v>1000000</v>
      </c>
      <c r="G21" s="609">
        <v>7543000</v>
      </c>
      <c r="H21" s="604" t="s">
        <v>2891</v>
      </c>
      <c r="I21" s="607"/>
      <c r="J21" s="608"/>
      <c r="K21" s="493" t="s">
        <v>2794</v>
      </c>
      <c r="L21" s="603">
        <v>45586</v>
      </c>
      <c r="M21" s="604" t="s">
        <v>190</v>
      </c>
      <c r="N21" s="605">
        <v>0.09</v>
      </c>
      <c r="O21" s="606">
        <v>1200000</v>
      </c>
      <c r="P21" s="609">
        <v>8740800</v>
      </c>
      <c r="Q21" s="604" t="s">
        <v>2891</v>
      </c>
      <c r="T21" s="610"/>
      <c r="V21" s="611"/>
      <c r="W21" s="611"/>
      <c r="X21" s="611"/>
    </row>
    <row r="22" spans="2:24" ht="15" customHeight="1">
      <c r="B22" s="493" t="s">
        <v>2794</v>
      </c>
      <c r="C22" s="603">
        <v>45530</v>
      </c>
      <c r="D22" s="604" t="s">
        <v>42</v>
      </c>
      <c r="E22" s="605">
        <v>0.09</v>
      </c>
      <c r="F22" s="606">
        <v>1900000</v>
      </c>
      <c r="G22" s="609">
        <v>14331700</v>
      </c>
      <c r="H22" s="604" t="s">
        <v>2891</v>
      </c>
      <c r="I22" s="607"/>
      <c r="J22" s="608"/>
      <c r="K22" s="493" t="s">
        <v>2794</v>
      </c>
      <c r="L22" s="603">
        <v>45607</v>
      </c>
      <c r="M22" s="604" t="s">
        <v>190</v>
      </c>
      <c r="N22" s="605">
        <v>0.09</v>
      </c>
      <c r="O22" s="606">
        <v>1000000</v>
      </c>
      <c r="P22" s="609">
        <v>7284000</v>
      </c>
      <c r="Q22" s="604" t="s">
        <v>2891</v>
      </c>
      <c r="T22" s="610"/>
      <c r="V22" s="611"/>
      <c r="W22" s="611"/>
      <c r="X22" s="611"/>
    </row>
    <row r="23" spans="2:24" ht="15" customHeight="1">
      <c r="B23" s="493" t="s">
        <v>2794</v>
      </c>
      <c r="C23" s="603">
        <v>45495</v>
      </c>
      <c r="D23" s="604" t="s">
        <v>42</v>
      </c>
      <c r="E23" s="605">
        <v>0.09</v>
      </c>
      <c r="F23" s="606">
        <v>1600000</v>
      </c>
      <c r="G23" s="609">
        <v>12068800</v>
      </c>
      <c r="H23" s="604" t="s">
        <v>2891</v>
      </c>
      <c r="I23" s="607"/>
      <c r="J23" s="608"/>
      <c r="K23" s="493" t="s">
        <v>2794</v>
      </c>
      <c r="L23" s="603">
        <v>45530</v>
      </c>
      <c r="M23" s="604" t="s">
        <v>190</v>
      </c>
      <c r="N23" s="605">
        <v>0.09</v>
      </c>
      <c r="O23" s="606">
        <v>1900000</v>
      </c>
      <c r="P23" s="609">
        <v>13839600</v>
      </c>
      <c r="Q23" s="604" t="s">
        <v>2891</v>
      </c>
      <c r="T23" s="610"/>
      <c r="V23" s="611"/>
      <c r="W23" s="611"/>
      <c r="X23" s="611"/>
    </row>
    <row r="24" spans="2:24" ht="15" customHeight="1">
      <c r="B24" s="493" t="s">
        <v>2794</v>
      </c>
      <c r="C24" s="603">
        <v>45624</v>
      </c>
      <c r="D24" s="604" t="s">
        <v>42</v>
      </c>
      <c r="E24" s="605">
        <v>0.09</v>
      </c>
      <c r="F24" s="606">
        <v>1400000</v>
      </c>
      <c r="G24" s="609">
        <v>10560200</v>
      </c>
      <c r="H24" s="604" t="s">
        <v>2891</v>
      </c>
      <c r="I24" s="607"/>
      <c r="J24" s="608"/>
      <c r="K24" s="493" t="s">
        <v>2794</v>
      </c>
      <c r="L24" s="603">
        <v>45495</v>
      </c>
      <c r="M24" s="604" t="s">
        <v>190</v>
      </c>
      <c r="N24" s="605">
        <v>0.09</v>
      </c>
      <c r="O24" s="606">
        <v>1600000</v>
      </c>
      <c r="P24" s="609">
        <v>11654400</v>
      </c>
      <c r="Q24" s="604" t="s">
        <v>2891</v>
      </c>
      <c r="T24" s="610"/>
      <c r="V24" s="611"/>
      <c r="W24" s="611"/>
      <c r="X24" s="611"/>
    </row>
    <row r="25" spans="2:24" ht="15" customHeight="1">
      <c r="B25" s="493" t="s">
        <v>2796</v>
      </c>
      <c r="C25" s="603">
        <v>46696</v>
      </c>
      <c r="D25" s="604" t="s">
        <v>42</v>
      </c>
      <c r="E25" s="605">
        <v>0.08</v>
      </c>
      <c r="F25" s="606">
        <v>1200000</v>
      </c>
      <c r="G25" s="609">
        <v>9051600</v>
      </c>
      <c r="H25" s="604" t="s">
        <v>2891</v>
      </c>
      <c r="I25" s="607"/>
      <c r="J25" s="608"/>
      <c r="K25" s="493" t="s">
        <v>2794</v>
      </c>
      <c r="L25" s="603">
        <v>45624</v>
      </c>
      <c r="M25" s="604" t="s">
        <v>190</v>
      </c>
      <c r="N25" s="605">
        <v>0.09</v>
      </c>
      <c r="O25" s="606">
        <v>1400000</v>
      </c>
      <c r="P25" s="609">
        <v>10197600</v>
      </c>
      <c r="Q25" s="604" t="s">
        <v>2891</v>
      </c>
      <c r="T25" s="610"/>
      <c r="V25" s="611"/>
      <c r="W25" s="611"/>
      <c r="X25" s="611"/>
    </row>
    <row r="26" spans="2:24" ht="15" customHeight="1">
      <c r="B26" s="493" t="s">
        <v>2796</v>
      </c>
      <c r="C26" s="603">
        <v>46696</v>
      </c>
      <c r="D26" s="604" t="s">
        <v>42</v>
      </c>
      <c r="E26" s="605">
        <v>6.25E-2</v>
      </c>
      <c r="F26" s="606">
        <v>2004162.14</v>
      </c>
      <c r="G26" s="609">
        <v>15117395.022019999</v>
      </c>
      <c r="H26" s="604" t="s">
        <v>2891</v>
      </c>
      <c r="I26" s="607"/>
      <c r="J26" s="608"/>
      <c r="K26" s="493" t="s">
        <v>2796</v>
      </c>
      <c r="L26" s="603">
        <v>46696</v>
      </c>
      <c r="M26" s="604" t="s">
        <v>190</v>
      </c>
      <c r="N26" s="605">
        <v>0.08</v>
      </c>
      <c r="O26" s="606">
        <v>1200000</v>
      </c>
      <c r="P26" s="609">
        <v>8740800</v>
      </c>
      <c r="Q26" s="604" t="s">
        <v>2891</v>
      </c>
      <c r="T26" s="610"/>
      <c r="V26" s="611"/>
      <c r="W26" s="611"/>
      <c r="X26" s="611"/>
    </row>
    <row r="27" spans="2:24" ht="15" customHeight="1">
      <c r="B27" s="493" t="s">
        <v>2793</v>
      </c>
      <c r="C27" s="603">
        <v>47150</v>
      </c>
      <c r="D27" s="604" t="s">
        <v>42</v>
      </c>
      <c r="E27" s="605">
        <v>7.0000000000000007E-2</v>
      </c>
      <c r="F27" s="606">
        <v>1474301.87</v>
      </c>
      <c r="G27" s="609">
        <v>11120659.005410003</v>
      </c>
      <c r="H27" s="604" t="s">
        <v>2891</v>
      </c>
      <c r="I27" s="607"/>
      <c r="J27" s="608"/>
      <c r="K27" s="493" t="s">
        <v>2796</v>
      </c>
      <c r="L27" s="603">
        <v>45387</v>
      </c>
      <c r="M27" s="604" t="s">
        <v>190</v>
      </c>
      <c r="N27" s="605">
        <v>6.25E-2</v>
      </c>
      <c r="O27" s="606">
        <v>2004162.14</v>
      </c>
      <c r="P27" s="609">
        <v>14598317.027759999</v>
      </c>
      <c r="Q27" s="604" t="s">
        <v>2891</v>
      </c>
      <c r="T27" s="610"/>
      <c r="V27" s="611"/>
      <c r="W27" s="611"/>
      <c r="X27" s="611"/>
    </row>
    <row r="28" spans="2:24" ht="15" customHeight="1">
      <c r="B28" s="493" t="s">
        <v>2793</v>
      </c>
      <c r="C28" s="603">
        <v>47485</v>
      </c>
      <c r="D28" s="604" t="s">
        <v>42</v>
      </c>
      <c r="E28" s="605">
        <v>7.0000000000000007E-2</v>
      </c>
      <c r="F28" s="606">
        <v>548155.50999999989</v>
      </c>
      <c r="G28" s="609">
        <v>4134737.0119299996</v>
      </c>
      <c r="H28" s="604" t="s">
        <v>2891</v>
      </c>
      <c r="I28" s="607"/>
      <c r="J28" s="608"/>
      <c r="K28" s="493" t="s">
        <v>2793</v>
      </c>
      <c r="L28" s="603">
        <v>47150</v>
      </c>
      <c r="M28" s="604" t="s">
        <v>190</v>
      </c>
      <c r="N28" s="605">
        <v>7.0000000000000007E-2</v>
      </c>
      <c r="O28" s="606">
        <v>1206680.5</v>
      </c>
      <c r="P28" s="609">
        <v>8789460.7620000001</v>
      </c>
      <c r="Q28" s="604" t="s">
        <v>2891</v>
      </c>
      <c r="T28" s="610"/>
      <c r="V28" s="611"/>
      <c r="W28" s="611"/>
      <c r="X28" s="611"/>
    </row>
    <row r="29" spans="2:24" ht="15" customHeight="1">
      <c r="B29" s="493" t="s">
        <v>2793</v>
      </c>
      <c r="C29" s="603">
        <v>45877</v>
      </c>
      <c r="D29" s="604" t="s">
        <v>42</v>
      </c>
      <c r="E29" s="605">
        <v>7.0000000000000007E-2</v>
      </c>
      <c r="F29" s="606">
        <v>776972.94</v>
      </c>
      <c r="G29" s="609">
        <v>5860706.8864199994</v>
      </c>
      <c r="H29" s="604" t="s">
        <v>2891</v>
      </c>
      <c r="I29" s="607"/>
      <c r="J29" s="608"/>
      <c r="K29" s="493" t="s">
        <v>2793</v>
      </c>
      <c r="L29" s="603">
        <v>47485</v>
      </c>
      <c r="M29" s="604" t="s">
        <v>190</v>
      </c>
      <c r="N29" s="605">
        <v>7.0000000000000007E-2</v>
      </c>
      <c r="O29" s="606">
        <v>267754.06</v>
      </c>
      <c r="P29" s="609">
        <v>1950320.5730399999</v>
      </c>
      <c r="Q29" s="604" t="s">
        <v>2891</v>
      </c>
      <c r="T29" s="610"/>
      <c r="V29" s="611"/>
      <c r="W29" s="611"/>
      <c r="X29" s="611"/>
    </row>
    <row r="30" spans="2:24" ht="15" customHeight="1">
      <c r="B30" s="493" t="s">
        <v>3911</v>
      </c>
      <c r="C30" s="603">
        <v>46489</v>
      </c>
      <c r="D30" s="604" t="s">
        <v>42</v>
      </c>
      <c r="E30" s="605">
        <v>0.1</v>
      </c>
      <c r="F30" s="606">
        <v>658800</v>
      </c>
      <c r="G30" s="609">
        <v>4969328.4000000004</v>
      </c>
      <c r="H30" s="604"/>
      <c r="I30" s="607"/>
      <c r="J30" s="608"/>
      <c r="K30" s="493" t="s">
        <v>2793</v>
      </c>
      <c r="L30" s="603">
        <v>45877</v>
      </c>
      <c r="M30" s="604" t="s">
        <v>190</v>
      </c>
      <c r="N30" s="605">
        <v>7.0000000000000007E-2</v>
      </c>
      <c r="O30" s="606">
        <v>735687.5199999999</v>
      </c>
      <c r="P30" s="609">
        <v>5358747.8956799991</v>
      </c>
      <c r="Q30" s="604" t="s">
        <v>2891</v>
      </c>
      <c r="T30" s="610"/>
      <c r="V30" s="611"/>
      <c r="W30" s="611"/>
      <c r="X30" s="611"/>
    </row>
    <row r="31" spans="2:24" ht="15" customHeight="1">
      <c r="B31" s="493" t="s">
        <v>3912</v>
      </c>
      <c r="C31" s="603">
        <v>47421</v>
      </c>
      <c r="D31" s="604" t="s">
        <v>42</v>
      </c>
      <c r="E31" s="605">
        <v>8.5000000000000006E-2</v>
      </c>
      <c r="F31" s="606">
        <v>518747.27</v>
      </c>
      <c r="G31" s="609">
        <v>3912910.1576100001</v>
      </c>
      <c r="H31" s="604"/>
      <c r="I31" s="607"/>
      <c r="J31" s="608"/>
      <c r="K31" s="493" t="s">
        <v>2795</v>
      </c>
      <c r="L31" s="603">
        <v>45458</v>
      </c>
      <c r="M31" s="604" t="s">
        <v>190</v>
      </c>
      <c r="N31" s="605">
        <v>7.4999999999999997E-2</v>
      </c>
      <c r="O31" s="606">
        <v>1458000</v>
      </c>
      <c r="P31" s="609">
        <v>10620072</v>
      </c>
      <c r="Q31" s="604"/>
      <c r="T31" s="610"/>
      <c r="V31" s="611"/>
      <c r="W31" s="611"/>
      <c r="X31" s="611"/>
    </row>
    <row r="32" spans="2:24" ht="15" customHeight="1">
      <c r="B32" s="493" t="s">
        <v>2840</v>
      </c>
      <c r="C32" s="603">
        <v>46276</v>
      </c>
      <c r="D32" s="604" t="s">
        <v>42</v>
      </c>
      <c r="E32" s="605">
        <v>0.08</v>
      </c>
      <c r="F32" s="606">
        <v>626833.30000000005</v>
      </c>
      <c r="G32" s="609">
        <v>4728203.5819000006</v>
      </c>
      <c r="H32" s="604"/>
      <c r="I32" s="607"/>
      <c r="J32" s="608"/>
      <c r="K32" s="493" t="s">
        <v>3911</v>
      </c>
      <c r="L32" s="603">
        <v>46489</v>
      </c>
      <c r="M32" s="604" t="s">
        <v>190</v>
      </c>
      <c r="N32" s="605">
        <v>0.1</v>
      </c>
      <c r="O32" s="606">
        <v>658800</v>
      </c>
      <c r="P32" s="609">
        <v>4798699.2</v>
      </c>
      <c r="Q32" s="604"/>
      <c r="T32" s="610"/>
      <c r="V32" s="611"/>
      <c r="W32" s="611"/>
      <c r="X32" s="611"/>
    </row>
    <row r="33" spans="2:24" ht="15" customHeight="1">
      <c r="B33" s="598" t="s">
        <v>2914</v>
      </c>
      <c r="F33" s="916">
        <f>SUM(F14:F32)</f>
        <v>20058639.690000005</v>
      </c>
      <c r="G33" s="916">
        <f>SUM(G14:G32)</f>
        <v>151302318.68167001</v>
      </c>
      <c r="I33" s="607"/>
      <c r="J33" s="608"/>
      <c r="K33" s="493" t="s">
        <v>3912</v>
      </c>
      <c r="L33" s="603">
        <v>47421</v>
      </c>
      <c r="M33" s="604" t="s">
        <v>190</v>
      </c>
      <c r="N33" s="605">
        <v>8.5000000000000006E-2</v>
      </c>
      <c r="O33" s="606">
        <v>518747.27</v>
      </c>
      <c r="P33" s="609">
        <v>3778555.1146800001</v>
      </c>
      <c r="Q33" s="604"/>
      <c r="T33" s="610"/>
      <c r="V33" s="611"/>
      <c r="W33" s="611"/>
      <c r="X33" s="611"/>
    </row>
    <row r="34" spans="2:24" ht="15" customHeight="1">
      <c r="I34" s="607"/>
      <c r="J34" s="608"/>
      <c r="K34" s="493" t="s">
        <v>2840</v>
      </c>
      <c r="L34" s="603">
        <v>46276</v>
      </c>
      <c r="M34" s="604" t="s">
        <v>190</v>
      </c>
      <c r="N34" s="605">
        <v>0.08</v>
      </c>
      <c r="O34" s="612">
        <v>501466.64</v>
      </c>
      <c r="P34" s="613">
        <v>3652683.0057600001</v>
      </c>
      <c r="Q34" s="604"/>
      <c r="T34" s="610"/>
      <c r="V34" s="611"/>
      <c r="W34" s="611"/>
      <c r="X34" s="611"/>
    </row>
    <row r="35" spans="2:24" ht="15" customHeight="1">
      <c r="H35" s="615"/>
      <c r="I35" s="615"/>
      <c r="J35" s="608"/>
      <c r="O35" s="614">
        <f>SUM(O14:O34)</f>
        <v>21447964.789999999</v>
      </c>
      <c r="P35" s="614">
        <f>SUM(P14:P34)</f>
        <v>156226975.53035998</v>
      </c>
      <c r="Q35" s="493"/>
      <c r="T35" s="610"/>
      <c r="V35" s="611"/>
      <c r="W35" s="611"/>
      <c r="X35" s="611"/>
    </row>
    <row r="36" spans="2:24" ht="15" customHeight="1">
      <c r="B36" s="598"/>
      <c r="F36" s="616"/>
      <c r="G36" s="617"/>
      <c r="H36" s="615"/>
      <c r="I36" s="615"/>
      <c r="J36" s="608"/>
      <c r="Q36" s="493"/>
      <c r="T36" s="610"/>
      <c r="V36" s="611"/>
      <c r="W36" s="611"/>
      <c r="X36" s="611"/>
    </row>
    <row r="37" spans="2:24" ht="15" customHeight="1">
      <c r="B37" s="600" t="s">
        <v>3913</v>
      </c>
      <c r="H37" s="615"/>
      <c r="I37" s="607"/>
      <c r="J37" s="608"/>
      <c r="Q37" s="493"/>
      <c r="T37" s="610"/>
      <c r="V37" s="611"/>
      <c r="W37" s="611"/>
      <c r="X37" s="611"/>
    </row>
    <row r="38" spans="2:24" ht="15" customHeight="1">
      <c r="B38" s="493" t="s">
        <v>2793</v>
      </c>
      <c r="D38" s="604" t="s">
        <v>42</v>
      </c>
      <c r="F38" s="621">
        <v>466095.63</v>
      </c>
      <c r="G38" s="621">
        <v>3515759.33709</v>
      </c>
      <c r="H38" s="615"/>
      <c r="I38" s="607"/>
      <c r="J38" s="608"/>
      <c r="K38" s="600" t="s">
        <v>2915</v>
      </c>
      <c r="L38" s="619"/>
      <c r="M38" s="604"/>
      <c r="N38" s="604"/>
      <c r="O38" s="620"/>
      <c r="P38" s="609"/>
      <c r="T38" s="610"/>
      <c r="V38" s="611"/>
      <c r="W38" s="611"/>
      <c r="X38" s="611"/>
    </row>
    <row r="39" spans="2:24" ht="15" customHeight="1">
      <c r="B39" s="493" t="s">
        <v>3911</v>
      </c>
      <c r="D39" s="604" t="s">
        <v>42</v>
      </c>
      <c r="F39" s="621">
        <v>316407.12</v>
      </c>
      <c r="G39" s="621">
        <v>2386658.9061599998</v>
      </c>
      <c r="H39" s="615"/>
      <c r="I39" s="615"/>
      <c r="J39" s="608"/>
      <c r="K39" s="375" t="s">
        <v>2916</v>
      </c>
      <c r="L39" s="322"/>
      <c r="M39" s="620"/>
      <c r="N39" s="620"/>
      <c r="O39" s="620"/>
      <c r="P39" s="621">
        <f>31407187-1</f>
        <v>31407186</v>
      </c>
      <c r="T39" s="610"/>
      <c r="V39" s="611"/>
      <c r="W39" s="611"/>
      <c r="X39" s="611"/>
    </row>
    <row r="40" spans="2:24" ht="15" customHeight="1">
      <c r="B40" s="493" t="s">
        <v>3973</v>
      </c>
      <c r="D40" s="604" t="s">
        <v>43</v>
      </c>
      <c r="F40" s="957" t="s">
        <v>3483</v>
      </c>
      <c r="G40" s="621">
        <v>27497.99</v>
      </c>
      <c r="H40" s="615"/>
      <c r="I40" s="615"/>
      <c r="J40" s="608"/>
      <c r="K40" s="375" t="s">
        <v>2917</v>
      </c>
      <c r="L40" s="322"/>
      <c r="M40" s="620"/>
      <c r="N40" s="620"/>
      <c r="O40" s="620"/>
      <c r="P40" s="451">
        <v>-29322136</v>
      </c>
      <c r="T40" s="610"/>
      <c r="V40" s="611"/>
      <c r="W40" s="611"/>
      <c r="X40" s="611"/>
    </row>
    <row r="41" spans="2:24" ht="15" customHeight="1">
      <c r="B41" s="600" t="s">
        <v>3914</v>
      </c>
      <c r="F41" s="917">
        <f>SUM(F38:F40)</f>
        <v>782502.75</v>
      </c>
      <c r="G41" s="917">
        <f>SUM(G38:G40)</f>
        <v>5929916.2332499996</v>
      </c>
      <c r="H41" s="618"/>
      <c r="I41" s="615"/>
      <c r="J41" s="608"/>
      <c r="K41" s="332" t="s">
        <v>2918</v>
      </c>
      <c r="L41" s="322"/>
      <c r="M41" s="322"/>
      <c r="N41" s="322"/>
      <c r="O41" s="626"/>
      <c r="P41" s="614">
        <f>SUM(P39:P40)</f>
        <v>2085050</v>
      </c>
      <c r="T41" s="610"/>
      <c r="V41" s="611"/>
      <c r="W41" s="611"/>
      <c r="X41" s="611"/>
    </row>
    <row r="42" spans="2:24" ht="15" customHeight="1" thickBot="1">
      <c r="H42" s="618"/>
      <c r="I42" s="615"/>
      <c r="J42" s="608"/>
      <c r="K42" s="332" t="s">
        <v>2892</v>
      </c>
      <c r="L42" s="322"/>
      <c r="M42" s="322"/>
      <c r="N42" s="322"/>
      <c r="O42" s="626"/>
      <c r="P42" s="627">
        <f>P35+P41</f>
        <v>158312025.53035998</v>
      </c>
      <c r="T42" s="610"/>
      <c r="V42" s="611"/>
      <c r="W42" s="611"/>
      <c r="X42" s="611"/>
    </row>
    <row r="43" spans="2:24" ht="15" customHeight="1" thickTop="1">
      <c r="B43" s="598" t="s">
        <v>2915</v>
      </c>
      <c r="C43" s="622"/>
      <c r="D43" s="615"/>
      <c r="E43" s="615"/>
      <c r="F43" s="623"/>
      <c r="G43" s="624"/>
      <c r="I43" s="615"/>
      <c r="J43" s="608"/>
      <c r="T43" s="610"/>
      <c r="V43" s="611"/>
      <c r="W43" s="611"/>
      <c r="X43" s="611"/>
    </row>
    <row r="44" spans="2:24" ht="15" customHeight="1">
      <c r="B44" s="375" t="s">
        <v>2916</v>
      </c>
      <c r="D44" s="623"/>
      <c r="E44" s="623"/>
      <c r="F44" s="623"/>
      <c r="G44" s="625">
        <v>27482884.35757</v>
      </c>
      <c r="I44" s="615"/>
      <c r="J44" s="608"/>
      <c r="T44" s="610"/>
      <c r="V44" s="611"/>
      <c r="W44" s="611"/>
      <c r="X44" s="611"/>
    </row>
    <row r="45" spans="2:24" ht="15" customHeight="1">
      <c r="B45" s="375" t="s">
        <v>2917</v>
      </c>
      <c r="D45" s="623"/>
      <c r="E45" s="623"/>
      <c r="F45" s="623"/>
      <c r="G45" s="451">
        <v>-25186112.905160792</v>
      </c>
      <c r="I45" s="615"/>
      <c r="J45" s="608"/>
      <c r="T45" s="610"/>
      <c r="V45" s="611"/>
      <c r="W45" s="611"/>
      <c r="X45" s="611"/>
    </row>
    <row r="46" spans="2:24" ht="15" customHeight="1">
      <c r="B46" s="598" t="s">
        <v>2918</v>
      </c>
      <c r="D46" s="628"/>
      <c r="E46" s="628"/>
      <c r="F46" s="623"/>
      <c r="G46" s="617">
        <f>SUM(G44:G45)</f>
        <v>2296771.4524092078</v>
      </c>
      <c r="I46" s="615"/>
      <c r="J46" s="608"/>
      <c r="T46" s="610"/>
      <c r="V46" s="611"/>
      <c r="W46" s="611"/>
      <c r="X46" s="611"/>
    </row>
    <row r="47" spans="2:24" ht="15" customHeight="1" thickBot="1">
      <c r="B47" s="434" t="s">
        <v>2892</v>
      </c>
      <c r="F47" s="629"/>
      <c r="G47" s="910">
        <f>G33+G46+G41</f>
        <v>159529006.36732921</v>
      </c>
      <c r="I47" s="615"/>
      <c r="J47" s="608"/>
      <c r="T47" s="610"/>
      <c r="V47" s="611"/>
      <c r="W47" s="611"/>
      <c r="X47" s="611"/>
    </row>
    <row r="48" spans="2:24" ht="12" customHeight="1" thickTop="1">
      <c r="I48" s="615"/>
      <c r="J48" s="608"/>
      <c r="T48" s="610"/>
      <c r="V48" s="611"/>
      <c r="W48" s="611"/>
      <c r="X48" s="611"/>
    </row>
    <row r="49" spans="2:24" ht="15" customHeight="1">
      <c r="I49" s="615"/>
      <c r="J49" s="608"/>
      <c r="T49" s="610"/>
      <c r="V49" s="611"/>
      <c r="W49" s="611"/>
      <c r="X49" s="611"/>
    </row>
    <row r="50" spans="2:24" ht="15" customHeight="1">
      <c r="I50" s="615"/>
      <c r="J50" s="608"/>
      <c r="T50" s="610"/>
      <c r="V50" s="611"/>
      <c r="W50" s="611"/>
      <c r="X50" s="611"/>
    </row>
    <row r="51" spans="2:24" ht="15" customHeight="1">
      <c r="I51" s="630"/>
      <c r="J51" s="608"/>
      <c r="T51" s="610"/>
      <c r="V51" s="611"/>
      <c r="W51" s="611"/>
      <c r="X51" s="611"/>
    </row>
    <row r="52" spans="2:24" ht="27" customHeight="1">
      <c r="B52" s="193" t="s">
        <v>223</v>
      </c>
      <c r="C52" s="583"/>
      <c r="D52" s="583"/>
      <c r="E52" s="583"/>
      <c r="F52" s="588"/>
      <c r="I52" s="631"/>
      <c r="J52" s="608"/>
      <c r="K52" s="193" t="s">
        <v>223</v>
      </c>
      <c r="L52" s="583"/>
      <c r="M52" s="583"/>
      <c r="N52" s="583"/>
      <c r="O52" s="588"/>
      <c r="T52" s="610"/>
      <c r="V52" s="611"/>
      <c r="W52" s="611"/>
      <c r="X52" s="611"/>
    </row>
    <row r="53" spans="2:24" ht="15" customHeight="1">
      <c r="B53" s="589"/>
      <c r="C53" s="1067">
        <f>C11</f>
        <v>45473</v>
      </c>
      <c r="D53" s="1067"/>
      <c r="E53" s="1067"/>
      <c r="F53" s="1067"/>
      <c r="G53" s="1067"/>
      <c r="H53" s="1067"/>
      <c r="I53" s="632"/>
      <c r="J53" s="608"/>
      <c r="K53" s="589"/>
      <c r="L53" s="1067">
        <f>L11</f>
        <v>45291</v>
      </c>
      <c r="M53" s="1067"/>
      <c r="N53" s="1067"/>
      <c r="O53" s="1067"/>
      <c r="P53" s="1067"/>
      <c r="Q53" s="1067"/>
      <c r="T53" s="610"/>
      <c r="V53" s="611"/>
      <c r="W53" s="611"/>
      <c r="X53" s="611"/>
    </row>
    <row r="54" spans="2:24" ht="39" customHeight="1">
      <c r="B54" s="591" t="s">
        <v>2889</v>
      </c>
      <c r="C54" s="633" t="s">
        <v>17</v>
      </c>
      <c r="D54" s="594" t="s">
        <v>39</v>
      </c>
      <c r="E54" s="593" t="s">
        <v>3486</v>
      </c>
      <c r="F54" s="594" t="s">
        <v>3511</v>
      </c>
      <c r="G54" s="595" t="s">
        <v>3512</v>
      </c>
      <c r="H54" s="595" t="s">
        <v>2890</v>
      </c>
      <c r="I54" s="632"/>
      <c r="J54" s="608"/>
      <c r="K54" s="591" t="s">
        <v>2889</v>
      </c>
      <c r="L54" s="633" t="s">
        <v>17</v>
      </c>
      <c r="M54" s="594" t="s">
        <v>39</v>
      </c>
      <c r="N54" s="593" t="s">
        <v>3486</v>
      </c>
      <c r="O54" s="594" t="s">
        <v>3511</v>
      </c>
      <c r="P54" s="595" t="s">
        <v>3512</v>
      </c>
      <c r="Q54" s="596" t="s">
        <v>2890</v>
      </c>
      <c r="T54" s="610"/>
      <c r="V54" s="611"/>
      <c r="W54" s="611"/>
      <c r="X54" s="611"/>
    </row>
    <row r="55" spans="2:24" ht="15" customHeight="1">
      <c r="B55" s="598" t="s">
        <v>2913</v>
      </c>
      <c r="C55" s="634"/>
      <c r="D55" s="635"/>
      <c r="E55" s="635"/>
      <c r="F55" s="636"/>
      <c r="G55" s="636"/>
      <c r="H55" s="637"/>
      <c r="I55" s="632"/>
      <c r="J55" s="608"/>
      <c r="K55" s="598" t="s">
        <v>2913</v>
      </c>
      <c r="L55" s="634"/>
      <c r="M55" s="635"/>
      <c r="N55" s="635"/>
      <c r="O55" s="636"/>
      <c r="P55" s="636"/>
      <c r="Q55" s="637"/>
      <c r="T55" s="610"/>
      <c r="V55" s="611"/>
      <c r="W55" s="611"/>
      <c r="X55" s="611"/>
    </row>
    <row r="56" spans="2:24" ht="15" customHeight="1">
      <c r="B56" s="493" t="s">
        <v>2794</v>
      </c>
      <c r="C56" s="603">
        <v>46140</v>
      </c>
      <c r="D56" s="604" t="s">
        <v>42</v>
      </c>
      <c r="E56" s="605">
        <v>0.09</v>
      </c>
      <c r="F56" s="606">
        <v>720000</v>
      </c>
      <c r="G56" s="609">
        <v>5430960</v>
      </c>
      <c r="H56" s="604" t="s">
        <v>2891</v>
      </c>
      <c r="I56" s="607"/>
      <c r="J56" s="608"/>
      <c r="K56" s="493" t="s">
        <v>2794</v>
      </c>
      <c r="L56" s="603">
        <v>46140</v>
      </c>
      <c r="M56" s="604" t="s">
        <v>190</v>
      </c>
      <c r="N56" s="605">
        <v>0.09</v>
      </c>
      <c r="O56" s="606">
        <v>1440000</v>
      </c>
      <c r="P56" s="609">
        <v>10488960</v>
      </c>
      <c r="Q56" s="604" t="s">
        <v>2891</v>
      </c>
      <c r="T56" s="610"/>
      <c r="V56" s="611"/>
      <c r="W56" s="611"/>
      <c r="X56" s="611"/>
    </row>
    <row r="57" spans="2:24" ht="15" customHeight="1">
      <c r="B57" s="493" t="s">
        <v>2794</v>
      </c>
      <c r="C57" s="603">
        <v>46608</v>
      </c>
      <c r="D57" s="604" t="s">
        <v>42</v>
      </c>
      <c r="E57" s="605">
        <v>9.9000000000000005E-2</v>
      </c>
      <c r="F57" s="606">
        <v>1500000</v>
      </c>
      <c r="G57" s="609">
        <v>11314500</v>
      </c>
      <c r="H57" s="604" t="s">
        <v>2891</v>
      </c>
      <c r="I57" s="607"/>
      <c r="J57" s="608"/>
      <c r="K57" s="493" t="s">
        <v>2794</v>
      </c>
      <c r="L57" s="603">
        <v>46608</v>
      </c>
      <c r="M57" s="604" t="s">
        <v>190</v>
      </c>
      <c r="N57" s="605">
        <v>9.9000000000000005E-2</v>
      </c>
      <c r="O57" s="606">
        <v>1500000</v>
      </c>
      <c r="P57" s="609">
        <v>10926000</v>
      </c>
      <c r="Q57" s="604" t="s">
        <v>2891</v>
      </c>
      <c r="T57" s="610"/>
      <c r="V57" s="611"/>
      <c r="W57" s="611"/>
      <c r="X57" s="611"/>
    </row>
    <row r="58" spans="2:24" ht="15" customHeight="1">
      <c r="B58" s="493" t="s">
        <v>2794</v>
      </c>
      <c r="C58" s="603">
        <v>46622</v>
      </c>
      <c r="D58" s="604" t="s">
        <v>42</v>
      </c>
      <c r="E58" s="605">
        <v>0.08</v>
      </c>
      <c r="F58" s="606">
        <v>1687500</v>
      </c>
      <c r="G58" s="609">
        <v>12728812.5</v>
      </c>
      <c r="H58" s="604" t="s">
        <v>2891</v>
      </c>
      <c r="I58" s="607"/>
      <c r="J58" s="608"/>
      <c r="K58" s="493" t="s">
        <v>2794</v>
      </c>
      <c r="L58" s="603">
        <v>46622</v>
      </c>
      <c r="M58" s="604" t="s">
        <v>190</v>
      </c>
      <c r="N58" s="605">
        <v>0.08</v>
      </c>
      <c r="O58" s="606">
        <v>1687500</v>
      </c>
      <c r="P58" s="609">
        <v>12291750</v>
      </c>
      <c r="Q58" s="604" t="s">
        <v>2891</v>
      </c>
      <c r="T58" s="610"/>
      <c r="V58" s="611"/>
      <c r="W58" s="611"/>
      <c r="X58" s="611"/>
    </row>
    <row r="59" spans="2:24" ht="15" customHeight="1">
      <c r="B59" s="493" t="s">
        <v>2794</v>
      </c>
      <c r="C59" s="603">
        <v>46622</v>
      </c>
      <c r="D59" s="604" t="s">
        <v>42</v>
      </c>
      <c r="E59" s="605">
        <v>0.08</v>
      </c>
      <c r="F59" s="606">
        <v>5562500</v>
      </c>
      <c r="G59" s="609">
        <v>41957937.5</v>
      </c>
      <c r="H59" s="604" t="s">
        <v>2891</v>
      </c>
      <c r="I59" s="607"/>
      <c r="J59" s="608"/>
      <c r="K59" s="493" t="s">
        <v>2794</v>
      </c>
      <c r="L59" s="603">
        <v>46622</v>
      </c>
      <c r="M59" s="604" t="s">
        <v>190</v>
      </c>
      <c r="N59" s="605">
        <v>0.08</v>
      </c>
      <c r="O59" s="606">
        <v>5562500</v>
      </c>
      <c r="P59" s="609">
        <v>40517250</v>
      </c>
      <c r="Q59" s="604" t="s">
        <v>2891</v>
      </c>
      <c r="T59" s="610"/>
      <c r="V59" s="611"/>
      <c r="W59" s="611"/>
      <c r="X59" s="611"/>
    </row>
    <row r="60" spans="2:24" ht="15" customHeight="1">
      <c r="B60" s="493" t="s">
        <v>2794</v>
      </c>
      <c r="C60" s="603">
        <v>46323</v>
      </c>
      <c r="D60" s="604" t="s">
        <v>42</v>
      </c>
      <c r="E60" s="605">
        <v>7.0000000000000007E-2</v>
      </c>
      <c r="F60" s="606">
        <v>416000</v>
      </c>
      <c r="G60" s="609">
        <v>3137888</v>
      </c>
      <c r="H60" s="604" t="s">
        <v>2891</v>
      </c>
      <c r="I60" s="607"/>
      <c r="J60" s="608"/>
      <c r="K60" s="493" t="s">
        <v>2794</v>
      </c>
      <c r="L60" s="603">
        <v>46323</v>
      </c>
      <c r="M60" s="604" t="s">
        <v>190</v>
      </c>
      <c r="N60" s="605">
        <v>7.0000000000000007E-2</v>
      </c>
      <c r="O60" s="606">
        <v>520000</v>
      </c>
      <c r="P60" s="609">
        <v>3787680</v>
      </c>
      <c r="Q60" s="604" t="s">
        <v>2891</v>
      </c>
      <c r="T60" s="610"/>
      <c r="V60" s="611"/>
      <c r="W60" s="611"/>
      <c r="X60" s="611"/>
    </row>
    <row r="61" spans="2:24" ht="15" customHeight="1">
      <c r="B61" s="493" t="s">
        <v>2794</v>
      </c>
      <c r="C61" s="603">
        <v>46743</v>
      </c>
      <c r="D61" s="604" t="s">
        <v>42</v>
      </c>
      <c r="E61" s="605">
        <v>0.08</v>
      </c>
      <c r="F61" s="606">
        <v>2000000.0199999998</v>
      </c>
      <c r="G61" s="609">
        <v>15086000.150859999</v>
      </c>
      <c r="H61" s="604" t="s">
        <v>2891</v>
      </c>
      <c r="I61" s="607"/>
      <c r="J61" s="608"/>
      <c r="K61" s="493" t="s">
        <v>2794</v>
      </c>
      <c r="L61" s="603">
        <v>46743</v>
      </c>
      <c r="M61" s="604" t="s">
        <v>190</v>
      </c>
      <c r="N61" s="605">
        <v>0.08</v>
      </c>
      <c r="O61" s="606">
        <v>2000000.0199999998</v>
      </c>
      <c r="P61" s="609">
        <v>14568000.145679999</v>
      </c>
      <c r="Q61" s="604" t="s">
        <v>2891</v>
      </c>
      <c r="T61" s="610"/>
      <c r="V61" s="611"/>
      <c r="W61" s="611"/>
      <c r="X61" s="611"/>
    </row>
    <row r="62" spans="2:24" ht="15" customHeight="1">
      <c r="B62" s="493" t="s">
        <v>2793</v>
      </c>
      <c r="C62" s="603">
        <v>47150</v>
      </c>
      <c r="D62" s="604" t="s">
        <v>42</v>
      </c>
      <c r="E62" s="605">
        <v>7.0000000000000007E-2</v>
      </c>
      <c r="F62" s="606">
        <v>6097737.8499999996</v>
      </c>
      <c r="G62" s="609">
        <v>45995236.602549993</v>
      </c>
      <c r="H62" s="604" t="s">
        <v>2891</v>
      </c>
      <c r="I62" s="607"/>
      <c r="J62" s="608"/>
      <c r="K62" s="493" t="s">
        <v>2793</v>
      </c>
      <c r="L62" s="603">
        <v>47150</v>
      </c>
      <c r="M62" s="604" t="s">
        <v>190</v>
      </c>
      <c r="N62" s="605">
        <v>7.0000000000000007E-2</v>
      </c>
      <c r="O62" s="606">
        <v>6793319.5</v>
      </c>
      <c r="P62" s="609">
        <v>49482539.237999998</v>
      </c>
      <c r="Q62" s="604" t="s">
        <v>2891</v>
      </c>
      <c r="T62" s="610"/>
      <c r="V62" s="611"/>
      <c r="W62" s="611"/>
      <c r="X62" s="611"/>
    </row>
    <row r="63" spans="2:24" ht="15" customHeight="1">
      <c r="B63" s="493" t="s">
        <v>2793</v>
      </c>
      <c r="C63" s="603">
        <v>47485</v>
      </c>
      <c r="D63" s="604" t="s">
        <v>42</v>
      </c>
      <c r="E63" s="605">
        <v>7.0000000000000007E-2</v>
      </c>
      <c r="F63" s="606">
        <v>3451844.4900000007</v>
      </c>
      <c r="G63" s="609">
        <v>26037262.988070004</v>
      </c>
      <c r="H63" s="604" t="s">
        <v>2891</v>
      </c>
      <c r="I63" s="607"/>
      <c r="J63" s="608"/>
      <c r="K63" s="493" t="s">
        <v>2793</v>
      </c>
      <c r="L63" s="603">
        <v>47485</v>
      </c>
      <c r="M63" s="604" t="s">
        <v>190</v>
      </c>
      <c r="N63" s="605">
        <v>7.0000000000000007E-2</v>
      </c>
      <c r="O63" s="606">
        <v>3732245.9400000004</v>
      </c>
      <c r="P63" s="609">
        <v>27185679.426960003</v>
      </c>
      <c r="Q63" s="604" t="s">
        <v>2891</v>
      </c>
      <c r="T63" s="610"/>
      <c r="V63" s="611"/>
      <c r="W63" s="611"/>
      <c r="X63" s="611"/>
    </row>
    <row r="64" spans="2:24" ht="15" customHeight="1">
      <c r="B64" s="493" t="s">
        <v>2793</v>
      </c>
      <c r="C64" s="603">
        <v>45877</v>
      </c>
      <c r="D64" s="604" t="s">
        <v>42</v>
      </c>
      <c r="E64" s="605">
        <v>7.0000000000000007E-2</v>
      </c>
      <c r="F64" s="606">
        <v>138066.33000000002</v>
      </c>
      <c r="G64" s="609">
        <v>1041434.3271900002</v>
      </c>
      <c r="H64" s="604" t="s">
        <v>2891</v>
      </c>
      <c r="I64" s="607"/>
      <c r="J64" s="608"/>
      <c r="K64" s="493" t="s">
        <v>2793</v>
      </c>
      <c r="L64" s="603">
        <v>45877</v>
      </c>
      <c r="M64" s="604" t="s">
        <v>190</v>
      </c>
      <c r="N64" s="605">
        <v>7.0000000000000007E-2</v>
      </c>
      <c r="O64" s="606">
        <v>537155.85</v>
      </c>
      <c r="P64" s="609">
        <v>3912643.2113999994</v>
      </c>
      <c r="Q64" s="604" t="s">
        <v>2891</v>
      </c>
      <c r="T64" s="610"/>
      <c r="V64" s="611"/>
      <c r="W64" s="611"/>
      <c r="X64" s="611"/>
    </row>
    <row r="65" spans="2:24" ht="15" customHeight="1">
      <c r="B65" s="493" t="s">
        <v>3912</v>
      </c>
      <c r="C65" s="603">
        <v>47421</v>
      </c>
      <c r="D65" s="604" t="s">
        <v>42</v>
      </c>
      <c r="E65" s="605">
        <v>8.5000000000000006E-2</v>
      </c>
      <c r="F65" s="606">
        <v>5879135.7899999991</v>
      </c>
      <c r="G65" s="609">
        <v>44346321.263969995</v>
      </c>
      <c r="H65" s="604"/>
      <c r="I65" s="607"/>
      <c r="J65" s="608"/>
      <c r="K65" s="493" t="s">
        <v>3912</v>
      </c>
      <c r="L65" s="603">
        <v>47421</v>
      </c>
      <c r="M65" s="604" t="s">
        <v>190</v>
      </c>
      <c r="N65" s="605">
        <v>8.5000000000000006E-2</v>
      </c>
      <c r="O65" s="606">
        <v>5879135.7899999991</v>
      </c>
      <c r="P65" s="609">
        <v>42823625.094359994</v>
      </c>
      <c r="Q65" s="604"/>
      <c r="T65" s="610"/>
      <c r="V65" s="611"/>
      <c r="W65" s="611"/>
      <c r="X65" s="611"/>
    </row>
    <row r="66" spans="2:24" ht="15" customHeight="1">
      <c r="B66" s="493" t="s">
        <v>2796</v>
      </c>
      <c r="C66" s="603">
        <v>46696</v>
      </c>
      <c r="D66" s="604" t="s">
        <v>42</v>
      </c>
      <c r="E66" s="605">
        <v>0.08</v>
      </c>
      <c r="F66" s="606">
        <v>3000000</v>
      </c>
      <c r="G66" s="609">
        <v>22629000</v>
      </c>
      <c r="H66" s="604" t="s">
        <v>2891</v>
      </c>
      <c r="I66" s="607"/>
      <c r="J66" s="608"/>
      <c r="K66" s="493" t="s">
        <v>2796</v>
      </c>
      <c r="L66" s="603">
        <v>46696</v>
      </c>
      <c r="M66" s="604" t="s">
        <v>190</v>
      </c>
      <c r="N66" s="605">
        <v>0.08</v>
      </c>
      <c r="O66" s="606">
        <v>3600000</v>
      </c>
      <c r="P66" s="609">
        <v>26222400</v>
      </c>
      <c r="Q66" s="604" t="s">
        <v>2891</v>
      </c>
      <c r="T66" s="610"/>
      <c r="V66" s="611"/>
      <c r="W66" s="611"/>
      <c r="X66" s="611"/>
    </row>
    <row r="67" spans="2:24" ht="15" customHeight="1">
      <c r="B67" s="493" t="s">
        <v>3933</v>
      </c>
      <c r="C67" s="603">
        <v>46489</v>
      </c>
      <c r="D67" s="604" t="s">
        <v>42</v>
      </c>
      <c r="E67" s="605">
        <v>0.1</v>
      </c>
      <c r="F67" s="606">
        <v>1317700</v>
      </c>
      <c r="G67" s="609">
        <v>9939411.0999999996</v>
      </c>
      <c r="H67" s="604"/>
      <c r="I67" s="607"/>
      <c r="J67" s="608"/>
      <c r="K67" s="493" t="s">
        <v>3933</v>
      </c>
      <c r="L67" s="603">
        <v>46489</v>
      </c>
      <c r="M67" s="604" t="s">
        <v>190</v>
      </c>
      <c r="N67" s="605">
        <v>0.1</v>
      </c>
      <c r="O67" s="606">
        <v>1647100</v>
      </c>
      <c r="P67" s="609">
        <v>11997476.4</v>
      </c>
      <c r="Q67" s="604"/>
      <c r="T67" s="610"/>
      <c r="V67" s="611"/>
      <c r="W67" s="611"/>
      <c r="X67" s="611"/>
    </row>
    <row r="68" spans="2:24" ht="15" customHeight="1">
      <c r="B68" s="493" t="s">
        <v>2840</v>
      </c>
      <c r="C68" s="603">
        <v>46276</v>
      </c>
      <c r="D68" s="604" t="s">
        <v>42</v>
      </c>
      <c r="E68" s="605">
        <v>0.08</v>
      </c>
      <c r="F68" s="606">
        <v>626833.38</v>
      </c>
      <c r="G68" s="609">
        <v>4728204.1853400003</v>
      </c>
      <c r="H68" s="604"/>
      <c r="I68" s="607"/>
      <c r="J68" s="608"/>
      <c r="K68" s="493" t="s">
        <v>2840</v>
      </c>
      <c r="L68" s="603">
        <v>46276</v>
      </c>
      <c r="M68" s="604" t="s">
        <v>190</v>
      </c>
      <c r="N68" s="605">
        <v>0.08</v>
      </c>
      <c r="O68" s="606">
        <v>877566.70000000007</v>
      </c>
      <c r="P68" s="609">
        <v>6392195.8427999998</v>
      </c>
      <c r="Q68" s="604"/>
      <c r="T68" s="610"/>
      <c r="V68" s="611"/>
      <c r="W68" s="611"/>
      <c r="X68" s="611"/>
    </row>
    <row r="69" spans="2:24" ht="15.75" customHeight="1">
      <c r="B69" s="493" t="s">
        <v>3361</v>
      </c>
      <c r="C69" s="603"/>
      <c r="D69" s="604" t="s">
        <v>43</v>
      </c>
      <c r="E69" s="605" t="s">
        <v>3483</v>
      </c>
      <c r="F69" s="606" t="s">
        <v>3483</v>
      </c>
      <c r="G69" s="609">
        <v>244327.49400000001</v>
      </c>
      <c r="H69" s="604"/>
      <c r="I69" s="607"/>
      <c r="J69" s="608"/>
      <c r="K69" s="493" t="s">
        <v>3361</v>
      </c>
      <c r="L69" s="603"/>
      <c r="M69" s="604" t="s">
        <v>211</v>
      </c>
      <c r="N69" s="605" t="s">
        <v>3483</v>
      </c>
      <c r="O69" s="679" t="s">
        <v>3483</v>
      </c>
      <c r="P69" s="609">
        <v>244327.49400000001</v>
      </c>
      <c r="Q69" s="604"/>
      <c r="T69" s="610"/>
      <c r="V69" s="611"/>
      <c r="W69" s="611"/>
      <c r="X69" s="611"/>
    </row>
    <row r="70" spans="2:24" ht="15" customHeight="1">
      <c r="B70" s="493" t="s">
        <v>3488</v>
      </c>
      <c r="C70" s="603"/>
      <c r="D70" s="604" t="s">
        <v>190</v>
      </c>
      <c r="E70" s="605" t="s">
        <v>3483</v>
      </c>
      <c r="F70" s="606">
        <v>50000</v>
      </c>
      <c r="G70" s="609">
        <v>364200</v>
      </c>
      <c r="H70" s="604"/>
      <c r="I70" s="607"/>
      <c r="J70" s="608"/>
      <c r="K70" s="493" t="s">
        <v>3488</v>
      </c>
      <c r="L70" s="603"/>
      <c r="M70" s="604" t="s">
        <v>190</v>
      </c>
      <c r="N70" s="605" t="s">
        <v>3483</v>
      </c>
      <c r="O70" s="612">
        <v>50000</v>
      </c>
      <c r="P70" s="613">
        <v>364200</v>
      </c>
      <c r="Q70" s="604"/>
      <c r="T70" s="610"/>
      <c r="V70" s="611"/>
      <c r="W70" s="611"/>
      <c r="X70" s="611"/>
    </row>
    <row r="71" spans="2:24" ht="12.75">
      <c r="B71" s="598" t="s">
        <v>2914</v>
      </c>
      <c r="F71" s="614">
        <v>32447317</v>
      </c>
      <c r="G71" s="614">
        <f>SUM(G56:G70)-0.5</f>
        <v>244981495.61197996</v>
      </c>
      <c r="H71" s="615"/>
      <c r="I71" s="638"/>
      <c r="J71" s="608"/>
      <c r="K71" s="598" t="s">
        <v>2914</v>
      </c>
      <c r="L71" s="635"/>
      <c r="O71" s="617">
        <f>SUM(O56:O70)</f>
        <v>35826523.800000004</v>
      </c>
      <c r="P71" s="617">
        <v>261204726</v>
      </c>
      <c r="Q71" s="615"/>
      <c r="T71" s="610"/>
      <c r="V71" s="611"/>
      <c r="W71" s="611"/>
      <c r="X71" s="611"/>
    </row>
    <row r="72" spans="2:24" ht="15" customHeight="1">
      <c r="B72" s="598"/>
      <c r="F72" s="616"/>
      <c r="G72" s="617"/>
      <c r="H72" s="615"/>
      <c r="I72" s="639"/>
      <c r="J72" s="608"/>
      <c r="Q72" s="615"/>
      <c r="T72" s="610"/>
      <c r="V72" s="611"/>
      <c r="W72" s="611"/>
      <c r="X72" s="611"/>
    </row>
    <row r="73" spans="2:24" ht="12.75">
      <c r="B73" s="598" t="s">
        <v>2915</v>
      </c>
      <c r="C73" s="622"/>
      <c r="D73" s="615"/>
      <c r="E73" s="615"/>
      <c r="F73" s="623"/>
      <c r="G73" s="624"/>
      <c r="H73" s="615"/>
      <c r="J73" s="608"/>
      <c r="K73" s="598"/>
      <c r="O73" s="616"/>
      <c r="P73" s="617"/>
      <c r="Q73" s="618"/>
      <c r="T73" s="610"/>
      <c r="V73" s="611"/>
      <c r="W73" s="611"/>
      <c r="X73" s="611"/>
    </row>
    <row r="74" spans="2:24" ht="15" customHeight="1">
      <c r="B74" s="375" t="s">
        <v>2916</v>
      </c>
      <c r="D74" s="623"/>
      <c r="E74" s="623"/>
      <c r="F74" s="623"/>
      <c r="G74" s="625">
        <v>39046107.477319993</v>
      </c>
      <c r="H74" s="615"/>
      <c r="I74" s="607"/>
      <c r="J74" s="608"/>
      <c r="K74" s="598" t="s">
        <v>2915</v>
      </c>
      <c r="L74" s="622"/>
      <c r="M74" s="615"/>
      <c r="N74" s="615"/>
      <c r="O74" s="623"/>
      <c r="P74" s="624"/>
      <c r="Q74" s="618"/>
      <c r="T74" s="610"/>
      <c r="V74" s="611"/>
      <c r="W74" s="611"/>
      <c r="X74" s="611"/>
    </row>
    <row r="75" spans="2:24" ht="15" customHeight="1">
      <c r="B75" s="375" t="s">
        <v>2917</v>
      </c>
      <c r="D75" s="623"/>
      <c r="E75" s="623"/>
      <c r="F75" s="623"/>
      <c r="G75" s="451">
        <v>-39046107.477319993</v>
      </c>
      <c r="H75" s="615"/>
      <c r="I75" s="607"/>
      <c r="J75" s="608"/>
      <c r="K75" s="375" t="s">
        <v>2916</v>
      </c>
      <c r="M75" s="623"/>
      <c r="N75" s="623"/>
      <c r="O75" s="623"/>
      <c r="P75" s="625">
        <v>48578850</v>
      </c>
      <c r="Q75" s="615"/>
      <c r="T75" s="610"/>
      <c r="V75" s="611"/>
      <c r="W75" s="611"/>
      <c r="X75" s="611"/>
    </row>
    <row r="76" spans="2:24" ht="18" customHeight="1">
      <c r="B76" s="434" t="s">
        <v>2918</v>
      </c>
      <c r="F76" s="629"/>
      <c r="G76" s="614">
        <f>SUM(G74:G75)</f>
        <v>0</v>
      </c>
      <c r="H76" s="618"/>
      <c r="I76" s="640"/>
      <c r="J76" s="608"/>
      <c r="K76" s="375" t="s">
        <v>2917</v>
      </c>
      <c r="M76" s="623"/>
      <c r="N76" s="623"/>
      <c r="O76" s="623"/>
      <c r="P76" s="451">
        <v>-48578850</v>
      </c>
      <c r="T76" s="610"/>
      <c r="V76" s="611"/>
      <c r="W76" s="611"/>
      <c r="X76" s="611"/>
    </row>
    <row r="77" spans="2:24" ht="18" customHeight="1" thickBot="1">
      <c r="B77" s="434" t="s">
        <v>2920</v>
      </c>
      <c r="F77" s="629"/>
      <c r="G77" s="910">
        <f>G71+G76</f>
        <v>244981495.61197996</v>
      </c>
      <c r="H77" s="618"/>
      <c r="I77" s="640"/>
      <c r="J77" s="608"/>
      <c r="K77" s="434" t="s">
        <v>2918</v>
      </c>
      <c r="O77" s="629"/>
      <c r="P77" s="617">
        <f>SUM(P75:P76)</f>
        <v>0</v>
      </c>
      <c r="T77" s="610"/>
      <c r="V77" s="611"/>
      <c r="W77" s="611"/>
      <c r="X77" s="611"/>
    </row>
    <row r="78" spans="2:24" ht="15" customHeight="1" thickTop="1" thickBot="1">
      <c r="B78" s="618"/>
      <c r="C78" s="622"/>
      <c r="D78" s="615"/>
      <c r="E78" s="615"/>
      <c r="F78" s="623"/>
      <c r="G78" s="641" t="e">
        <f>G77-#REF!</f>
        <v>#REF!</v>
      </c>
      <c r="H78" s="615"/>
      <c r="J78" s="608"/>
      <c r="K78" s="434" t="s">
        <v>2920</v>
      </c>
      <c r="O78" s="629"/>
      <c r="P78" s="909">
        <f>P71+P77</f>
        <v>261204726</v>
      </c>
      <c r="R78" s="642"/>
      <c r="T78" s="610"/>
      <c r="V78" s="611"/>
      <c r="W78" s="611"/>
      <c r="X78" s="611"/>
    </row>
    <row r="79" spans="2:24" ht="15" customHeight="1" thickTop="1">
      <c r="B79" s="618"/>
      <c r="C79" s="622"/>
      <c r="D79" s="615"/>
      <c r="E79" s="615"/>
      <c r="F79" s="623"/>
      <c r="G79" s="641"/>
      <c r="H79" s="615"/>
      <c r="J79" s="608"/>
      <c r="K79" s="434"/>
      <c r="O79" s="629"/>
      <c r="P79" s="617"/>
      <c r="R79" s="642"/>
      <c r="T79" s="610"/>
      <c r="V79" s="611"/>
      <c r="W79" s="611"/>
      <c r="X79" s="611"/>
    </row>
    <row r="80" spans="2:24" ht="15" customHeight="1">
      <c r="B80" s="618"/>
      <c r="C80" s="622"/>
      <c r="D80" s="615"/>
      <c r="E80" s="615"/>
      <c r="F80" s="623"/>
      <c r="G80" s="641"/>
      <c r="H80" s="615"/>
      <c r="J80" s="608"/>
      <c r="K80" s="434"/>
      <c r="O80" s="629"/>
      <c r="P80" s="617"/>
      <c r="R80" s="642"/>
      <c r="T80" s="610"/>
      <c r="V80" s="611"/>
      <c r="W80" s="611"/>
      <c r="X80" s="611"/>
    </row>
    <row r="81" spans="2:24" ht="15" customHeight="1">
      <c r="B81" s="643" t="s">
        <v>2893</v>
      </c>
      <c r="C81" s="622"/>
      <c r="D81" s="615"/>
      <c r="E81" s="615"/>
      <c r="F81" s="623"/>
      <c r="G81" s="624"/>
      <c r="H81" s="644"/>
      <c r="I81" s="630"/>
      <c r="J81" s="608"/>
      <c r="K81" s="643" t="s">
        <v>2893</v>
      </c>
      <c r="L81" s="622"/>
      <c r="M81" s="615"/>
      <c r="N81" s="615"/>
      <c r="O81" s="623"/>
      <c r="P81" s="624"/>
      <c r="R81" s="642"/>
      <c r="T81" s="610"/>
      <c r="V81" s="611"/>
      <c r="W81" s="611"/>
      <c r="X81" s="611"/>
    </row>
    <row r="82" spans="2:24" ht="15" customHeight="1">
      <c r="B82" s="1069" t="s">
        <v>2919</v>
      </c>
      <c r="C82" s="1069"/>
      <c r="D82" s="1069"/>
      <c r="E82" s="1069"/>
      <c r="F82" s="1069"/>
      <c r="G82" s="1069"/>
      <c r="H82" s="645"/>
      <c r="I82" s="631"/>
      <c r="J82" s="608"/>
      <c r="K82" s="1069" t="s">
        <v>2919</v>
      </c>
      <c r="L82" s="1069"/>
      <c r="M82" s="1069"/>
      <c r="N82" s="1069"/>
      <c r="O82" s="1069"/>
      <c r="P82" s="1069"/>
      <c r="Q82" s="615"/>
      <c r="R82" s="642"/>
      <c r="T82" s="610"/>
      <c r="V82" s="611"/>
      <c r="W82" s="611"/>
      <c r="X82" s="611"/>
    </row>
    <row r="83" spans="2:24" ht="28.5" customHeight="1">
      <c r="B83" s="1069"/>
      <c r="C83" s="1069"/>
      <c r="D83" s="1069"/>
      <c r="E83" s="1069"/>
      <c r="F83" s="1069"/>
      <c r="G83" s="1069"/>
      <c r="I83" s="646"/>
      <c r="K83" s="1069"/>
      <c r="L83" s="1069"/>
      <c r="M83" s="1069"/>
      <c r="N83" s="1069"/>
      <c r="O83" s="1069"/>
      <c r="P83" s="1069"/>
      <c r="Q83" s="647"/>
      <c r="R83" s="642"/>
      <c r="T83" s="610"/>
      <c r="V83" s="611"/>
      <c r="W83" s="611"/>
      <c r="X83" s="611"/>
    </row>
    <row r="84" spans="2:24" s="581" customFormat="1" ht="20.25" customHeight="1">
      <c r="B84" s="1069" t="s">
        <v>3932</v>
      </c>
      <c r="C84" s="1069"/>
      <c r="D84" s="1069"/>
      <c r="E84" s="1069"/>
      <c r="F84" s="1069"/>
      <c r="G84" s="1069"/>
      <c r="K84" s="1069" t="s">
        <v>3932</v>
      </c>
      <c r="L84" s="1069"/>
      <c r="M84" s="1069"/>
      <c r="N84" s="1069"/>
      <c r="O84" s="1069"/>
      <c r="P84" s="1069"/>
      <c r="Q84" s="648"/>
      <c r="R84" s="649"/>
      <c r="T84" s="650"/>
      <c r="V84" s="651"/>
      <c r="W84" s="651"/>
      <c r="X84" s="651"/>
    </row>
    <row r="85" spans="2:24" s="653" customFormat="1" ht="63" customHeight="1">
      <c r="B85" s="1069"/>
      <c r="C85" s="1069"/>
      <c r="D85" s="1069"/>
      <c r="E85" s="1069"/>
      <c r="F85" s="1069"/>
      <c r="G85" s="1069"/>
      <c r="K85" s="1069"/>
      <c r="L85" s="1069"/>
      <c r="M85" s="1069"/>
      <c r="N85" s="1069"/>
      <c r="O85" s="1069"/>
      <c r="P85" s="1069"/>
      <c r="Q85" s="655"/>
      <c r="R85" s="656"/>
      <c r="T85" s="657"/>
      <c r="V85" s="658"/>
      <c r="W85" s="658"/>
      <c r="X85" s="658"/>
    </row>
    <row r="86" spans="2:24" s="653" customFormat="1" ht="15" customHeight="1">
      <c r="G86" s="652"/>
      <c r="I86" s="659"/>
      <c r="O86" s="660"/>
      <c r="P86" s="661"/>
      <c r="Q86" s="655"/>
      <c r="R86" s="656"/>
      <c r="T86" s="657"/>
      <c r="V86" s="658"/>
      <c r="W86" s="658"/>
      <c r="X86" s="658"/>
    </row>
    <row r="87" spans="2:24" s="581" customFormat="1" ht="15" customHeight="1">
      <c r="K87" s="662"/>
      <c r="O87" s="663"/>
      <c r="R87" s="649"/>
      <c r="T87" s="650"/>
      <c r="V87" s="651"/>
      <c r="W87" s="651"/>
      <c r="X87" s="651"/>
    </row>
    <row r="88" spans="2:24" s="581" customFormat="1" ht="42.75" customHeight="1">
      <c r="K88" s="664"/>
      <c r="L88" s="664"/>
      <c r="M88" s="664"/>
      <c r="N88" s="664"/>
      <c r="O88" s="664"/>
      <c r="P88" s="664"/>
      <c r="R88" s="649"/>
      <c r="T88" s="650"/>
      <c r="V88" s="651"/>
      <c r="W88" s="651"/>
      <c r="X88" s="651"/>
    </row>
    <row r="89" spans="2:24" s="581" customFormat="1" ht="27" customHeight="1">
      <c r="K89" s="665"/>
      <c r="R89" s="666"/>
      <c r="T89" s="650"/>
      <c r="V89" s="651"/>
      <c r="W89" s="651"/>
      <c r="X89" s="651"/>
    </row>
    <row r="90" spans="2:24" s="581" customFormat="1" ht="15" customHeight="1">
      <c r="Q90" s="654"/>
      <c r="R90" s="654"/>
      <c r="T90" s="650"/>
      <c r="V90" s="651"/>
      <c r="W90" s="651"/>
      <c r="X90" s="651"/>
    </row>
    <row r="91" spans="2:24" s="581" customFormat="1" ht="15" customHeight="1">
      <c r="K91" s="665"/>
      <c r="L91" s="667"/>
      <c r="M91" s="668"/>
      <c r="N91" s="668"/>
      <c r="O91" s="669"/>
      <c r="P91" s="669"/>
      <c r="Q91" s="670"/>
      <c r="R91" s="669"/>
      <c r="T91" s="650"/>
      <c r="V91" s="651"/>
      <c r="W91" s="651"/>
      <c r="X91" s="651"/>
    </row>
    <row r="92" spans="2:24" s="581" customFormat="1" ht="15" customHeight="1">
      <c r="K92" s="665"/>
      <c r="L92" s="665"/>
      <c r="M92" s="665"/>
      <c r="N92" s="665"/>
      <c r="O92" s="665"/>
      <c r="P92" s="665"/>
      <c r="Q92" s="665"/>
      <c r="R92" s="665"/>
      <c r="T92" s="650"/>
      <c r="V92" s="651"/>
      <c r="W92" s="651"/>
      <c r="X92" s="651"/>
    </row>
    <row r="93" spans="2:24" s="581" customFormat="1" ht="15" customHeight="1">
      <c r="K93" s="653"/>
      <c r="M93" s="663"/>
      <c r="N93" s="663"/>
      <c r="O93" s="671"/>
      <c r="Q93" s="672"/>
      <c r="R93" s="659"/>
      <c r="T93" s="650"/>
      <c r="V93" s="651"/>
      <c r="W93" s="651"/>
      <c r="X93" s="651"/>
    </row>
    <row r="94" spans="2:24" s="581" customFormat="1" ht="15" customHeight="1">
      <c r="T94" s="650"/>
      <c r="V94" s="651"/>
      <c r="W94" s="651"/>
      <c r="X94" s="651"/>
    </row>
    <row r="95" spans="2:24" s="581" customFormat="1" ht="15" customHeight="1">
      <c r="K95" s="1068"/>
      <c r="L95" s="1068"/>
      <c r="M95" s="1068"/>
      <c r="N95" s="1068"/>
      <c r="O95" s="1068"/>
      <c r="P95" s="1068"/>
      <c r="Q95" s="1068"/>
      <c r="R95" s="1068"/>
      <c r="T95" s="650"/>
      <c r="V95" s="651"/>
      <c r="W95" s="651"/>
      <c r="X95" s="651"/>
    </row>
    <row r="96" spans="2:24" ht="49.5" customHeight="1">
      <c r="T96" s="610"/>
      <c r="V96" s="611"/>
      <c r="W96" s="611"/>
      <c r="X96" s="611"/>
    </row>
    <row r="97" spans="11:24" ht="15" customHeight="1">
      <c r="K97" s="673"/>
      <c r="R97" s="630"/>
      <c r="T97" s="610"/>
      <c r="V97" s="611"/>
      <c r="W97" s="611"/>
      <c r="X97" s="611"/>
    </row>
    <row r="98" spans="11:24" ht="55.5" customHeight="1">
      <c r="K98" s="631"/>
      <c r="L98" s="631"/>
      <c r="M98" s="429"/>
      <c r="N98" s="429"/>
      <c r="O98" s="631"/>
      <c r="P98" s="631"/>
      <c r="Q98" s="631"/>
      <c r="R98" s="631"/>
      <c r="T98" s="610"/>
      <c r="V98" s="611"/>
      <c r="W98" s="611"/>
      <c r="X98" s="611"/>
    </row>
    <row r="99" spans="11:24" ht="15" customHeight="1">
      <c r="K99" s="638"/>
      <c r="L99" s="634"/>
      <c r="M99" s="674"/>
      <c r="N99" s="674"/>
      <c r="O99" s="632"/>
      <c r="P99" s="632"/>
      <c r="Q99" s="637"/>
      <c r="R99" s="646"/>
      <c r="T99" s="610"/>
      <c r="V99" s="611"/>
      <c r="W99" s="611"/>
      <c r="X99" s="611"/>
    </row>
    <row r="100" spans="11:24" ht="15" customHeight="1">
      <c r="K100" s="638"/>
      <c r="L100" s="638"/>
      <c r="M100" s="638"/>
      <c r="N100" s="638"/>
      <c r="O100" s="638"/>
      <c r="P100" s="638"/>
      <c r="Q100" s="638"/>
      <c r="R100" s="638"/>
      <c r="T100" s="610"/>
      <c r="V100" s="611"/>
      <c r="W100" s="611"/>
      <c r="X100" s="611"/>
    </row>
    <row r="101" spans="11:24" ht="15" customHeight="1">
      <c r="K101" s="434"/>
      <c r="M101" s="675"/>
      <c r="N101" s="675"/>
      <c r="O101" s="639"/>
      <c r="Q101" s="676"/>
      <c r="R101" s="639"/>
    </row>
    <row r="102" spans="11:24" ht="15" customHeight="1">
      <c r="O102" s="639"/>
      <c r="P102" s="639"/>
    </row>
    <row r="103" spans="11:24" ht="15" customHeight="1">
      <c r="K103" s="434"/>
      <c r="O103" s="639"/>
      <c r="P103" s="639"/>
      <c r="Q103" s="677"/>
      <c r="R103" s="639"/>
    </row>
    <row r="104" spans="11:24" ht="15" customHeight="1">
      <c r="K104" s="1069"/>
      <c r="L104" s="1069"/>
      <c r="M104" s="1069"/>
      <c r="N104" s="1069"/>
      <c r="O104" s="1069"/>
      <c r="P104" s="1069"/>
      <c r="Q104" s="1069"/>
      <c r="R104" s="678"/>
    </row>
    <row r="105" spans="11:24" ht="73.5" customHeight="1"/>
    <row r="106" spans="11:24" ht="15" customHeight="1"/>
    <row r="107" spans="11:24" ht="15" customHeight="1"/>
    <row r="108" spans="11:24" ht="15" customHeight="1"/>
    <row r="109" spans="11:24" ht="15" customHeight="1"/>
    <row r="110" spans="11:24" ht="15" customHeight="1"/>
    <row r="111" spans="11:24" ht="15" customHeight="1"/>
    <row r="112" spans="11:24"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sheetData>
  <autoFilter ref="B12:X12"/>
  <mergeCells count="10">
    <mergeCell ref="C11:H11"/>
    <mergeCell ref="L11:Q11"/>
    <mergeCell ref="K95:R95"/>
    <mergeCell ref="K104:Q104"/>
    <mergeCell ref="C53:H53"/>
    <mergeCell ref="B82:G83"/>
    <mergeCell ref="L53:Q53"/>
    <mergeCell ref="B84:G85"/>
    <mergeCell ref="K82:P83"/>
    <mergeCell ref="K84:P85"/>
  </mergeCells>
  <hyperlinks>
    <hyperlink ref="Q2" location="BG!A1" display="BG"/>
  </hyperlinks>
  <printOptions horizontalCentered="1"/>
  <pageMargins left="0.70866141732283472" right="0.70866141732283472" top="0.74803149606299213" bottom="0.74803149606299213" header="0.31496062992125984" footer="0.31496062992125984"/>
  <pageSetup paperSize="9" scale="64" fitToHeight="0" orientation="landscape" r:id="rId1"/>
  <rowBreaks count="1" manualBreakCount="1">
    <brk id="51" max="14"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L35"/>
  <sheetViews>
    <sheetView showGridLines="0" workbookViewId="0">
      <selection activeCell="H10" sqref="H10"/>
    </sheetView>
  </sheetViews>
  <sheetFormatPr baseColWidth="10" defaultColWidth="11.42578125" defaultRowHeight="12.75"/>
  <cols>
    <col min="1" max="1" width="3.42578125" style="144" customWidth="1"/>
    <col min="2" max="2" width="4.28515625" style="144" customWidth="1"/>
    <col min="3" max="3" width="41.7109375" style="144" customWidth="1"/>
    <col min="4" max="4" width="11.42578125" style="144"/>
    <col min="5" max="5" width="15.28515625" style="144" customWidth="1"/>
    <col min="6" max="6" width="14.28515625" style="144" customWidth="1"/>
    <col min="7" max="9" width="11.42578125" style="144"/>
    <col min="10" max="10" width="5" style="144" customWidth="1"/>
    <col min="11" max="16384" width="11.42578125" style="144"/>
  </cols>
  <sheetData>
    <row r="2" spans="3:12" ht="15">
      <c r="C2" s="193" t="str">
        <f>'N9'!B2</f>
        <v>PANCHITA G DE NAVEGACIÓN S.A.E.</v>
      </c>
      <c r="F2" s="492" t="s">
        <v>2873</v>
      </c>
    </row>
    <row r="5" spans="3:12">
      <c r="C5" s="193" t="s">
        <v>3188</v>
      </c>
    </row>
    <row r="6" spans="3:12">
      <c r="C6" s="193"/>
    </row>
    <row r="7" spans="3:12">
      <c r="C7" s="549" t="s">
        <v>3190</v>
      </c>
      <c r="E7" s="549"/>
      <c r="F7" s="549"/>
    </row>
    <row r="8" spans="3:12" s="252" customFormat="1">
      <c r="C8" s="553"/>
      <c r="D8" s="144"/>
      <c r="E8" s="553"/>
      <c r="F8" s="553"/>
      <c r="H8" s="144"/>
      <c r="I8" s="144"/>
      <c r="J8" s="144"/>
      <c r="K8" s="144"/>
      <c r="L8" s="144"/>
    </row>
    <row r="9" spans="3:12" s="252" customFormat="1">
      <c r="C9" s="322"/>
      <c r="D9" s="144"/>
      <c r="E9" s="1057" t="s">
        <v>2850</v>
      </c>
      <c r="F9" s="1057"/>
      <c r="H9" s="144"/>
      <c r="I9" s="144"/>
      <c r="J9" s="144"/>
      <c r="K9" s="144"/>
      <c r="L9" s="144"/>
    </row>
    <row r="10" spans="3:12">
      <c r="C10" s="546" t="s">
        <v>1</v>
      </c>
      <c r="E10" s="499">
        <f>'N13'!E9</f>
        <v>45473</v>
      </c>
      <c r="F10" s="499">
        <v>45291</v>
      </c>
    </row>
    <row r="11" spans="3:12" ht="13.5" customHeight="1">
      <c r="C11" s="680" t="s">
        <v>3233</v>
      </c>
      <c r="E11" s="451">
        <v>10680888</v>
      </c>
      <c r="F11" s="451">
        <v>11173656</v>
      </c>
    </row>
    <row r="12" spans="3:12" ht="13.5" customHeight="1">
      <c r="C12" s="681" t="s">
        <v>3189</v>
      </c>
      <c r="E12" s="451">
        <v>82629624</v>
      </c>
      <c r="F12" s="451">
        <v>73829186.502599984</v>
      </c>
      <c r="G12" s="682"/>
    </row>
    <row r="13" spans="3:12" ht="13.5" customHeight="1">
      <c r="C13" s="375" t="s">
        <v>3896</v>
      </c>
      <c r="E13" s="451">
        <v>1457901.6112500003</v>
      </c>
      <c r="F13" s="451">
        <v>1991154.24</v>
      </c>
      <c r="G13" s="193"/>
    </row>
    <row r="14" spans="3:12" ht="13.5" customHeight="1">
      <c r="C14" s="375" t="s">
        <v>3915</v>
      </c>
      <c r="E14" s="451">
        <v>-1457901.6112500001</v>
      </c>
      <c r="F14" s="451">
        <v>-1802325.6449999998</v>
      </c>
      <c r="G14" s="193"/>
    </row>
    <row r="15" spans="3:12" ht="13.5" customHeight="1">
      <c r="C15" s="375" t="s">
        <v>3277</v>
      </c>
      <c r="E15" s="451">
        <v>24189925.212703332</v>
      </c>
      <c r="F15" s="451">
        <v>27673500.561359998</v>
      </c>
      <c r="G15" s="193"/>
    </row>
    <row r="16" spans="3:12" ht="13.5" customHeight="1">
      <c r="C16" s="375" t="s">
        <v>3278</v>
      </c>
      <c r="E16" s="451">
        <v>-23913507.510408826</v>
      </c>
      <c r="F16" s="451">
        <v>-24710902.731720407</v>
      </c>
      <c r="G16" s="193"/>
    </row>
    <row r="17" spans="3:12" s="193" customFormat="1" ht="13.5" thickBot="1">
      <c r="C17" s="332" t="s">
        <v>0</v>
      </c>
      <c r="D17" s="144"/>
      <c r="E17" s="575">
        <f>SUM(E11:E16)</f>
        <v>93586929.702294499</v>
      </c>
      <c r="F17" s="575">
        <f>SUM(F11:F16)</f>
        <v>88154268.927239582</v>
      </c>
      <c r="H17" s="144"/>
      <c r="I17" s="144"/>
      <c r="J17" s="144"/>
      <c r="K17" s="144"/>
      <c r="L17" s="144"/>
    </row>
    <row r="18" spans="3:12" s="384" customFormat="1" ht="13.5" thickTop="1">
      <c r="D18" s="144"/>
      <c r="E18" s="386"/>
      <c r="F18" s="386" t="s">
        <v>2791</v>
      </c>
      <c r="G18" s="407"/>
      <c r="H18" s="144"/>
      <c r="I18" s="144"/>
      <c r="J18" s="144"/>
      <c r="K18" s="144"/>
      <c r="L18" s="144"/>
    </row>
    <row r="19" spans="3:12" s="384" customFormat="1">
      <c r="D19" s="144"/>
      <c r="E19" s="320"/>
      <c r="F19" s="320"/>
      <c r="H19" s="144"/>
      <c r="I19" s="144"/>
      <c r="J19" s="144"/>
      <c r="K19" s="144"/>
      <c r="L19" s="144"/>
    </row>
    <row r="20" spans="3:12" s="384" customFormat="1">
      <c r="D20" s="144"/>
      <c r="H20" s="144"/>
      <c r="I20" s="144"/>
      <c r="J20" s="144"/>
      <c r="K20" s="144"/>
      <c r="L20" s="144"/>
    </row>
    <row r="21" spans="3:12" s="384" customFormat="1">
      <c r="D21" s="144"/>
      <c r="H21" s="144"/>
      <c r="I21" s="144"/>
      <c r="J21" s="144"/>
      <c r="K21" s="144"/>
      <c r="L21" s="144"/>
    </row>
    <row r="22" spans="3:12" s="384" customFormat="1">
      <c r="D22" s="144"/>
      <c r="H22" s="144"/>
      <c r="I22" s="144"/>
      <c r="J22" s="144"/>
      <c r="K22" s="144"/>
      <c r="L22" s="144"/>
    </row>
    <row r="23" spans="3:12" s="384" customFormat="1">
      <c r="D23" s="144"/>
      <c r="H23" s="144"/>
      <c r="I23" s="144"/>
      <c r="J23" s="144"/>
      <c r="K23" s="144"/>
      <c r="L23" s="144"/>
    </row>
    <row r="24" spans="3:12" s="384" customFormat="1"/>
    <row r="28" spans="3:12">
      <c r="E28" s="559"/>
    </row>
    <row r="29" spans="3:12">
      <c r="E29" s="559"/>
    </row>
    <row r="30" spans="3:12" hidden="1">
      <c r="E30" s="559"/>
      <c r="F30" s="560">
        <v>332848.92</v>
      </c>
    </row>
    <row r="31" spans="3:12" hidden="1">
      <c r="E31" s="559"/>
      <c r="F31" s="561">
        <v>-133139.568</v>
      </c>
    </row>
    <row r="32" spans="3:12" hidden="1">
      <c r="E32" s="559"/>
      <c r="F32" s="250">
        <f>SUM(F30:F31)</f>
        <v>199709.35199999998</v>
      </c>
    </row>
    <row r="33" spans="5:6" hidden="1">
      <c r="E33" s="559"/>
    </row>
    <row r="34" spans="5:6" hidden="1">
      <c r="E34" s="559"/>
      <c r="F34" s="562">
        <v>66569.784</v>
      </c>
    </row>
    <row r="35" spans="5:6" hidden="1">
      <c r="E35" s="559"/>
      <c r="F35" s="470">
        <f>F30/5</f>
        <v>66569.784</v>
      </c>
    </row>
  </sheetData>
  <mergeCells count="1">
    <mergeCell ref="E9:F9"/>
  </mergeCells>
  <hyperlinks>
    <hyperlink ref="F2" location="BG!A1" display="BG"/>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20"/>
  <sheetViews>
    <sheetView showGridLines="0" zoomScaleNormal="100" workbookViewId="0">
      <selection activeCell="J19" sqref="J19"/>
    </sheetView>
  </sheetViews>
  <sheetFormatPr baseColWidth="10" defaultColWidth="11.42578125" defaultRowHeight="12.75"/>
  <cols>
    <col min="1" max="1" width="3.5703125" style="144" customWidth="1"/>
    <col min="2" max="2" width="4.28515625" style="144" customWidth="1"/>
    <col min="3" max="3" width="28.85546875" style="144" customWidth="1"/>
    <col min="4" max="4" width="3.5703125" style="144" customWidth="1"/>
    <col min="5" max="6" width="14.42578125" style="144" customWidth="1"/>
    <col min="7" max="9" width="11.42578125" style="144"/>
    <col min="10" max="10" width="4.7109375" style="144" customWidth="1"/>
    <col min="11" max="16384" width="11.42578125" style="144"/>
  </cols>
  <sheetData>
    <row r="2" spans="3:14" ht="15">
      <c r="C2" s="193" t="str">
        <f>'N14'!B2</f>
        <v>PANCHITA G DE NAVEGACIÓN S.A.E.</v>
      </c>
      <c r="F2" s="492" t="s">
        <v>2873</v>
      </c>
    </row>
    <row r="5" spans="3:14">
      <c r="C5" s="683" t="s">
        <v>3899</v>
      </c>
      <c r="H5" s="384"/>
      <c r="I5" s="384"/>
      <c r="J5" s="384"/>
      <c r="K5" s="384"/>
      <c r="L5" s="384"/>
      <c r="M5" s="384"/>
      <c r="N5" s="384"/>
    </row>
    <row r="6" spans="3:14">
      <c r="C6" s="193"/>
      <c r="H6" s="384"/>
      <c r="I6" s="384"/>
      <c r="J6" s="384"/>
      <c r="K6" s="384"/>
      <c r="L6" s="384"/>
      <c r="M6" s="384"/>
      <c r="N6" s="384"/>
    </row>
    <row r="7" spans="3:14" s="252" customFormat="1">
      <c r="C7" s="322"/>
      <c r="E7" s="1057" t="s">
        <v>2850</v>
      </c>
      <c r="F7" s="1057"/>
      <c r="H7" s="384"/>
      <c r="I7" s="384"/>
      <c r="J7" s="384"/>
      <c r="K7" s="384"/>
      <c r="L7" s="384"/>
      <c r="M7" s="384"/>
      <c r="N7" s="384"/>
    </row>
    <row r="8" spans="3:14" s="252" customFormat="1">
      <c r="C8" s="546" t="s">
        <v>1</v>
      </c>
      <c r="E8" s="499">
        <f>'N15'!E10</f>
        <v>45473</v>
      </c>
      <c r="F8" s="499">
        <v>45291</v>
      </c>
      <c r="H8" s="384"/>
      <c r="I8" s="384"/>
      <c r="J8" s="384"/>
      <c r="K8" s="384"/>
      <c r="L8" s="384"/>
      <c r="M8" s="384"/>
      <c r="N8" s="384"/>
    </row>
    <row r="9" spans="3:14" ht="12.75" customHeight="1">
      <c r="C9" s="375" t="s">
        <v>3970</v>
      </c>
      <c r="E9" s="451">
        <v>10120000</v>
      </c>
      <c r="F9" s="451">
        <v>0</v>
      </c>
      <c r="H9" s="384"/>
      <c r="I9" s="384"/>
      <c r="J9" s="384"/>
      <c r="K9" s="384"/>
      <c r="L9" s="384"/>
      <c r="M9" s="384"/>
      <c r="N9" s="384"/>
    </row>
    <row r="10" spans="3:14" ht="12.75" customHeight="1">
      <c r="C10" s="375" t="s">
        <v>2769</v>
      </c>
      <c r="E10" s="451">
        <v>3117953.7459999998</v>
      </c>
      <c r="F10" s="451">
        <v>2846768.2149999999</v>
      </c>
      <c r="H10" s="384"/>
      <c r="I10" s="384"/>
      <c r="J10" s="384"/>
      <c r="K10" s="384"/>
      <c r="L10" s="384"/>
      <c r="M10" s="384"/>
      <c r="N10" s="384"/>
    </row>
    <row r="11" spans="3:14" ht="12.75" customHeight="1">
      <c r="C11" s="375" t="s">
        <v>2771</v>
      </c>
      <c r="E11" s="451">
        <v>893617.88399999996</v>
      </c>
      <c r="F11" s="451">
        <v>770208.39800000004</v>
      </c>
      <c r="H11" s="384"/>
      <c r="I11" s="384"/>
      <c r="J11" s="384"/>
      <c r="K11" s="384"/>
      <c r="L11" s="384"/>
      <c r="M11" s="384"/>
      <c r="N11" s="384"/>
    </row>
    <row r="12" spans="3:14" ht="12.75" customHeight="1">
      <c r="C12" s="375" t="s">
        <v>3898</v>
      </c>
      <c r="E12" s="451">
        <v>64893.953999999998</v>
      </c>
      <c r="F12" s="451">
        <v>6001.1319999999996</v>
      </c>
      <c r="H12" s="384"/>
      <c r="I12" s="384"/>
      <c r="J12" s="384"/>
      <c r="K12" s="384"/>
      <c r="L12" s="384"/>
      <c r="M12" s="384"/>
      <c r="N12" s="384"/>
    </row>
    <row r="13" spans="3:14" ht="12.75" customHeight="1" thickBot="1">
      <c r="C13" s="337" t="s">
        <v>3900</v>
      </c>
      <c r="E13" s="684">
        <f>SUM(E9:E12)</f>
        <v>14196465.583999999</v>
      </c>
      <c r="F13" s="684">
        <f>SUM(F9:F12)</f>
        <v>3622977.7450000001</v>
      </c>
      <c r="H13" s="384"/>
      <c r="I13" s="384"/>
      <c r="J13" s="384"/>
      <c r="K13" s="384"/>
      <c r="L13" s="384"/>
      <c r="M13" s="384"/>
      <c r="N13" s="384"/>
    </row>
    <row r="14" spans="3:14" s="384" customFormat="1" ht="13.5" thickTop="1"/>
    <row r="15" spans="3:14" s="384" customFormat="1"/>
    <row r="16" spans="3:14" s="407" customFormat="1">
      <c r="E16" s="384"/>
      <c r="F16" s="384"/>
      <c r="H16" s="384"/>
      <c r="I16" s="384"/>
      <c r="J16" s="384"/>
      <c r="K16" s="384"/>
      <c r="L16" s="384"/>
      <c r="M16" s="384"/>
      <c r="N16" s="384"/>
    </row>
    <row r="17" spans="6:6" s="384" customFormat="1"/>
    <row r="18" spans="6:6" s="384" customFormat="1"/>
    <row r="19" spans="6:6" s="384" customFormat="1"/>
    <row r="20" spans="6:6" s="384" customFormat="1">
      <c r="F20" s="385"/>
    </row>
  </sheetData>
  <mergeCells count="1">
    <mergeCell ref="E7:F7"/>
  </mergeCells>
  <hyperlinks>
    <hyperlink ref="F2" location="BG!A1" display="BG"/>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19"/>
  <sheetViews>
    <sheetView showGridLines="0" zoomScaleNormal="100" workbookViewId="0">
      <selection activeCell="K13" sqref="K13"/>
    </sheetView>
  </sheetViews>
  <sheetFormatPr baseColWidth="10" defaultColWidth="11.42578125" defaultRowHeight="12.75"/>
  <cols>
    <col min="1" max="1" width="3.5703125" style="144" customWidth="1"/>
    <col min="2" max="2" width="4.28515625" style="144" customWidth="1"/>
    <col min="3" max="3" width="31.140625" style="144" customWidth="1"/>
    <col min="4" max="4" width="2.5703125" style="144" customWidth="1"/>
    <col min="5" max="6" width="14.42578125" style="144" customWidth="1"/>
    <col min="7" max="9" width="11.42578125" style="144"/>
    <col min="10" max="10" width="4.28515625" style="144" customWidth="1"/>
    <col min="11" max="16384" width="11.42578125" style="144"/>
  </cols>
  <sheetData>
    <row r="2" spans="3:13" ht="15">
      <c r="C2" s="193" t="str">
        <f>'N16'!C2</f>
        <v>PANCHITA G DE NAVEGACIÓN S.A.E.</v>
      </c>
      <c r="F2" s="492" t="s">
        <v>2873</v>
      </c>
    </row>
    <row r="5" spans="3:13">
      <c r="C5" s="193" t="s">
        <v>3191</v>
      </c>
    </row>
    <row r="6" spans="3:13">
      <c r="C6" s="193"/>
    </row>
    <row r="7" spans="3:13" s="252" customFormat="1">
      <c r="C7" s="322"/>
      <c r="E7" s="1057" t="s">
        <v>2850</v>
      </c>
      <c r="F7" s="1057"/>
      <c r="H7" s="144"/>
      <c r="I7" s="144"/>
      <c r="J7" s="144"/>
      <c r="K7" s="144"/>
      <c r="L7" s="144"/>
      <c r="M7" s="144"/>
    </row>
    <row r="8" spans="3:13" s="252" customFormat="1">
      <c r="C8" s="685" t="s">
        <v>1</v>
      </c>
      <c r="E8" s="499">
        <f>'N16'!E8</f>
        <v>45473</v>
      </c>
      <c r="F8" s="450">
        <v>45291</v>
      </c>
      <c r="H8" s="144"/>
      <c r="I8" s="144"/>
      <c r="J8" s="144"/>
      <c r="K8" s="144"/>
      <c r="L8" s="144"/>
      <c r="M8" s="144"/>
    </row>
    <row r="9" spans="3:13" ht="12.75" customHeight="1">
      <c r="C9" s="375" t="s">
        <v>2770</v>
      </c>
      <c r="E9" s="451">
        <v>1948991.132</v>
      </c>
      <c r="F9" s="451">
        <f>[127]N17!$E$9</f>
        <v>1948991.1320000002</v>
      </c>
    </row>
    <row r="10" spans="3:13" ht="12.75" customHeight="1">
      <c r="C10" s="375" t="s">
        <v>225</v>
      </c>
      <c r="E10" s="451">
        <v>977355.46600000013</v>
      </c>
      <c r="F10" s="451">
        <f>[127]N17!$E$10</f>
        <v>943193.62300000014</v>
      </c>
    </row>
    <row r="11" spans="3:13" ht="12.75" customHeight="1">
      <c r="C11" s="375" t="s">
        <v>3974</v>
      </c>
      <c r="E11" s="451">
        <v>708970.82700000005</v>
      </c>
      <c r="F11" s="451">
        <v>0</v>
      </c>
    </row>
    <row r="12" spans="3:13" ht="12.75" customHeight="1" thickBot="1">
      <c r="C12" s="337" t="s">
        <v>3271</v>
      </c>
      <c r="E12" s="684">
        <f>SUM(E9:E11)</f>
        <v>3635317.4250000003</v>
      </c>
      <c r="F12" s="684">
        <v>2892184.7549999999</v>
      </c>
    </row>
    <row r="13" spans="3:13" s="384" customFormat="1" ht="6.75" customHeight="1" thickTop="1">
      <c r="H13" s="144"/>
      <c r="I13" s="144"/>
      <c r="J13" s="144"/>
      <c r="K13" s="144"/>
      <c r="L13" s="144"/>
      <c r="M13" s="144"/>
    </row>
    <row r="14" spans="3:13" s="384" customFormat="1">
      <c r="H14" s="144"/>
      <c r="I14" s="144"/>
      <c r="J14" s="144"/>
      <c r="K14" s="144"/>
      <c r="L14" s="144"/>
      <c r="M14" s="144"/>
    </row>
    <row r="15" spans="3:13" s="407" customFormat="1">
      <c r="E15" s="144"/>
      <c r="F15" s="144"/>
      <c r="H15" s="144"/>
      <c r="I15" s="144"/>
      <c r="J15" s="144"/>
      <c r="K15" s="144"/>
      <c r="L15" s="144"/>
      <c r="M15" s="144"/>
    </row>
    <row r="16" spans="3:13" s="384" customFormat="1">
      <c r="E16" s="144"/>
      <c r="F16" s="144"/>
      <c r="H16" s="144"/>
      <c r="I16" s="144"/>
      <c r="J16" s="144"/>
      <c r="K16" s="144"/>
      <c r="L16" s="144"/>
      <c r="M16" s="144"/>
    </row>
    <row r="17" spans="6:13" s="384" customFormat="1">
      <c r="H17" s="144"/>
      <c r="I17" s="144"/>
      <c r="J17" s="144"/>
      <c r="K17" s="144"/>
      <c r="L17" s="144"/>
      <c r="M17" s="144"/>
    </row>
    <row r="18" spans="6:13" s="384" customFormat="1"/>
    <row r="19" spans="6:13" s="384" customFormat="1">
      <c r="F19" s="385"/>
    </row>
  </sheetData>
  <mergeCells count="1">
    <mergeCell ref="E7:F7"/>
  </mergeCells>
  <hyperlinks>
    <hyperlink ref="F2" location="BG!A1" display="BG"/>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6"/>
  <sheetViews>
    <sheetView showGridLines="0" workbookViewId="0">
      <selection activeCell="H15" sqref="H15"/>
    </sheetView>
  </sheetViews>
  <sheetFormatPr baseColWidth="10" defaultColWidth="11.42578125" defaultRowHeight="12.75"/>
  <cols>
    <col min="1" max="1" width="8" style="322" customWidth="1"/>
    <col min="2" max="2" width="30.42578125" style="322" bestFit="1" customWidth="1"/>
    <col min="3" max="3" width="4.85546875" style="322" customWidth="1"/>
    <col min="4" max="4" width="16.28515625" style="322" customWidth="1"/>
    <col min="5" max="5" width="15.7109375" style="322" customWidth="1"/>
    <col min="6" max="16384" width="11.42578125" style="322"/>
  </cols>
  <sheetData>
    <row r="2" spans="2:13" ht="15">
      <c r="B2" s="332" t="str">
        <f>'N17'!C2</f>
        <v>PANCHITA G DE NAVEGACIÓN S.A.E.</v>
      </c>
      <c r="E2" s="686" t="s">
        <v>2873</v>
      </c>
    </row>
    <row r="3" spans="2:13">
      <c r="C3" s="384"/>
      <c r="G3" s="384"/>
    </row>
    <row r="5" spans="2:13">
      <c r="B5" s="1020" t="s">
        <v>3192</v>
      </c>
      <c r="C5" s="1020"/>
      <c r="D5" s="1020"/>
      <c r="E5" s="1020"/>
      <c r="F5" s="1020"/>
    </row>
    <row r="7" spans="2:13">
      <c r="D7" s="1057" t="s">
        <v>2850</v>
      </c>
      <c r="E7" s="1057"/>
    </row>
    <row r="8" spans="2:13">
      <c r="B8" s="687" t="s">
        <v>1</v>
      </c>
      <c r="D8" s="499">
        <f>'N17'!E8</f>
        <v>45473</v>
      </c>
      <c r="E8" s="450">
        <v>45291</v>
      </c>
    </row>
    <row r="9" spans="2:13">
      <c r="B9" s="322" t="s">
        <v>2786</v>
      </c>
      <c r="D9" s="688">
        <v>1933030.6219999997</v>
      </c>
      <c r="E9" s="689">
        <v>1933030.6219999997</v>
      </c>
    </row>
    <row r="10" spans="2:13">
      <c r="B10" s="375" t="s">
        <v>3355</v>
      </c>
      <c r="D10" s="688">
        <v>274587.28100000002</v>
      </c>
      <c r="E10" s="689">
        <v>274587.28100000002</v>
      </c>
    </row>
    <row r="11" spans="2:13" ht="13.5" thickBot="1">
      <c r="B11" s="332" t="s">
        <v>2851</v>
      </c>
      <c r="D11" s="690">
        <v>2207617.9029999999</v>
      </c>
      <c r="E11" s="690">
        <v>2207617.9029999999</v>
      </c>
    </row>
    <row r="12" spans="2:13" s="384" customFormat="1" ht="13.5" thickTop="1">
      <c r="B12" s="407"/>
      <c r="C12" s="322"/>
      <c r="D12" s="691"/>
      <c r="E12" s="691"/>
      <c r="G12" s="322"/>
      <c r="H12" s="322"/>
      <c r="I12" s="322"/>
      <c r="J12" s="322"/>
      <c r="K12" s="322"/>
      <c r="L12" s="322"/>
      <c r="M12" s="322"/>
    </row>
    <row r="13" spans="2:13" s="384" customFormat="1">
      <c r="C13" s="322"/>
      <c r="D13" s="692"/>
      <c r="E13" s="692"/>
      <c r="G13" s="322"/>
      <c r="H13" s="322"/>
      <c r="I13" s="322"/>
      <c r="J13" s="322"/>
      <c r="K13" s="322"/>
      <c r="L13" s="322"/>
      <c r="M13" s="322"/>
    </row>
    <row r="14" spans="2:13" s="384" customFormat="1">
      <c r="C14" s="322"/>
      <c r="D14" s="361"/>
      <c r="E14" s="361"/>
      <c r="G14" s="322"/>
      <c r="H14" s="322"/>
      <c r="I14" s="322"/>
      <c r="J14" s="322"/>
      <c r="K14" s="322"/>
      <c r="L14" s="322"/>
      <c r="M14" s="322"/>
    </row>
    <row r="15" spans="2:13" s="384" customFormat="1"/>
    <row r="16" spans="2:13">
      <c r="B16" s="144" t="s">
        <v>3356</v>
      </c>
    </row>
  </sheetData>
  <mergeCells count="2">
    <mergeCell ref="B5:F5"/>
    <mergeCell ref="D7:E7"/>
  </mergeCells>
  <hyperlinks>
    <hyperlink ref="E2" location="BG!A1" display="BG"/>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workbookViewId="0">
      <selection activeCell="H4" sqref="H4"/>
    </sheetView>
  </sheetViews>
  <sheetFormatPr baseColWidth="10" defaultColWidth="11.42578125" defaultRowHeight="12.75"/>
  <cols>
    <col min="1" max="1" width="8" style="322" customWidth="1"/>
    <col min="2" max="2" width="30.42578125" style="322" bestFit="1" customWidth="1"/>
    <col min="3" max="3" width="4" style="322" customWidth="1"/>
    <col min="4" max="4" width="12.5703125" style="322" customWidth="1"/>
    <col min="5" max="5" width="11.85546875" style="322" customWidth="1"/>
    <col min="6" max="7" width="11.42578125" style="322"/>
    <col min="8" max="8" width="27.7109375" style="322" customWidth="1"/>
    <col min="9" max="9" width="19.28515625" style="322" customWidth="1"/>
    <col min="10" max="10" width="19.42578125" style="322" customWidth="1"/>
    <col min="11" max="16384" width="11.42578125" style="322"/>
  </cols>
  <sheetData>
    <row r="2" spans="2:7" ht="15">
      <c r="B2" s="332" t="str">
        <f>'N17'!C2</f>
        <v>PANCHITA G DE NAVEGACIÓN S.A.E.</v>
      </c>
      <c r="E2" s="686" t="s">
        <v>2873</v>
      </c>
    </row>
    <row r="3" spans="2:7">
      <c r="C3" s="384"/>
      <c r="G3" s="384"/>
    </row>
    <row r="5" spans="2:7">
      <c r="B5" s="1020" t="s">
        <v>3193</v>
      </c>
      <c r="C5" s="1020"/>
      <c r="D5" s="1020"/>
      <c r="E5" s="1020"/>
      <c r="F5" s="1020"/>
    </row>
    <row r="7" spans="2:7">
      <c r="D7" s="1057" t="s">
        <v>2850</v>
      </c>
      <c r="E7" s="1057"/>
    </row>
    <row r="8" spans="2:7">
      <c r="B8" s="687" t="s">
        <v>3197</v>
      </c>
      <c r="D8" s="499">
        <f>'N18'!D8</f>
        <v>45473</v>
      </c>
      <c r="E8" s="499">
        <v>45291</v>
      </c>
    </row>
    <row r="9" spans="2:7">
      <c r="B9" s="322" t="s">
        <v>3194</v>
      </c>
      <c r="D9" s="688">
        <v>0</v>
      </c>
      <c r="E9" s="689">
        <v>0</v>
      </c>
    </row>
    <row r="10" spans="2:7" ht="13.5" thickBot="1">
      <c r="B10" s="332" t="s">
        <v>2849</v>
      </c>
      <c r="D10" s="694">
        <f>SUM(D9:D9)</f>
        <v>0</v>
      </c>
      <c r="E10" s="694">
        <f>SUM(E9:E9)</f>
        <v>0</v>
      </c>
    </row>
    <row r="11" spans="2:7" ht="13.5" thickTop="1">
      <c r="B11" s="332"/>
      <c r="D11" s="693"/>
      <c r="E11" s="693"/>
    </row>
    <row r="13" spans="2:7">
      <c r="D13" s="1057" t="s">
        <v>2850</v>
      </c>
      <c r="E13" s="1057"/>
    </row>
    <row r="14" spans="2:7">
      <c r="B14" s="687" t="s">
        <v>3196</v>
      </c>
      <c r="D14" s="499">
        <f>D8</f>
        <v>45473</v>
      </c>
      <c r="E14" s="499">
        <v>45291</v>
      </c>
    </row>
    <row r="15" spans="2:7">
      <c r="B15" s="322" t="s">
        <v>3194</v>
      </c>
      <c r="D15" s="688">
        <v>0</v>
      </c>
      <c r="E15" s="689">
        <v>0</v>
      </c>
    </row>
    <row r="16" spans="2:7" ht="13.5" thickBot="1">
      <c r="B16" s="332" t="s">
        <v>3195</v>
      </c>
      <c r="D16" s="694">
        <f>SUM(D15:D15)</f>
        <v>0</v>
      </c>
      <c r="E16" s="694">
        <f>SUM(E15:E15)</f>
        <v>0</v>
      </c>
    </row>
    <row r="17" spans="2:5" ht="13.5" thickTop="1">
      <c r="B17" s="332"/>
      <c r="D17" s="693"/>
      <c r="E17" s="693"/>
    </row>
  </sheetData>
  <mergeCells count="3">
    <mergeCell ref="B5:F5"/>
    <mergeCell ref="D7:E7"/>
    <mergeCell ref="D13:E13"/>
  </mergeCells>
  <hyperlinks>
    <hyperlink ref="E2" location="BG!A1" display="BG"/>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6"/>
  <sheetViews>
    <sheetView showGridLines="0" topLeftCell="A7" workbookViewId="0">
      <selection activeCell="J25" sqref="J25"/>
    </sheetView>
  </sheetViews>
  <sheetFormatPr baseColWidth="10" defaultColWidth="11.42578125" defaultRowHeight="12.75"/>
  <cols>
    <col min="1" max="1" width="11.42578125" style="322"/>
    <col min="2" max="2" width="35.28515625" style="322" customWidth="1"/>
    <col min="3" max="3" width="11.42578125" style="322"/>
    <col min="4" max="4" width="12.42578125" style="322" customWidth="1"/>
    <col min="5" max="5" width="13.28515625" style="322" customWidth="1"/>
    <col min="6" max="6" width="5.7109375" style="322" customWidth="1"/>
    <col min="7" max="7" width="5.5703125" style="322" hidden="1" customWidth="1"/>
    <col min="8" max="8" width="16.7109375" style="322" customWidth="1"/>
    <col min="9" max="9" width="1.28515625" style="322" customWidth="1"/>
    <col min="10" max="10" width="11.42578125" style="322"/>
    <col min="11" max="11" width="11.28515625" style="322" customWidth="1"/>
    <col min="12" max="12" width="5.28515625" style="322" customWidth="1"/>
    <col min="13" max="13" width="11" style="322" customWidth="1"/>
    <col min="14" max="14" width="13.28515625" style="322" customWidth="1"/>
    <col min="15" max="16384" width="11.42578125" style="322"/>
  </cols>
  <sheetData>
    <row r="2" spans="2:14" ht="15">
      <c r="B2" s="332" t="str">
        <f>'N18'!B2</f>
        <v>PANCHITA G DE NAVEGACIÓN S.A.E.</v>
      </c>
      <c r="E2" s="492" t="s">
        <v>2873</v>
      </c>
    </row>
    <row r="5" spans="2:14">
      <c r="B5" s="683" t="s">
        <v>3883</v>
      </c>
      <c r="C5" s="683"/>
      <c r="D5" s="683"/>
      <c r="E5" s="683"/>
      <c r="F5" s="683"/>
      <c r="G5" s="683"/>
      <c r="H5" s="683"/>
      <c r="I5" s="683"/>
      <c r="J5" s="683"/>
      <c r="K5" s="683"/>
      <c r="L5" s="683"/>
      <c r="M5" s="683"/>
      <c r="N5" s="683"/>
    </row>
    <row r="6" spans="2:14">
      <c r="B6" s="683"/>
      <c r="C6" s="683"/>
      <c r="D6" s="683"/>
      <c r="E6" s="683"/>
      <c r="F6" s="683"/>
      <c r="G6" s="683"/>
      <c r="H6" s="683"/>
      <c r="I6" s="683"/>
      <c r="J6" s="683"/>
      <c r="K6" s="683"/>
      <c r="L6" s="683"/>
      <c r="M6" s="683"/>
      <c r="N6" s="683"/>
    </row>
    <row r="7" spans="2:14">
      <c r="B7" s="549" t="s">
        <v>3884</v>
      </c>
      <c r="C7" s="683"/>
      <c r="D7" s="683"/>
      <c r="E7" s="683"/>
      <c r="F7" s="683"/>
      <c r="G7" s="683"/>
      <c r="H7" s="683"/>
      <c r="I7" s="683"/>
      <c r="J7" s="683"/>
      <c r="K7" s="683"/>
      <c r="L7" s="683"/>
      <c r="M7" s="683"/>
      <c r="N7" s="683"/>
    </row>
    <row r="8" spans="2:14">
      <c r="B8" s="683"/>
      <c r="C8" s="683"/>
      <c r="D8" s="683"/>
      <c r="E8" s="683"/>
      <c r="F8" s="683"/>
      <c r="G8" s="683"/>
      <c r="H8" s="683"/>
      <c r="I8" s="683"/>
      <c r="J8" s="683"/>
      <c r="K8" s="683"/>
      <c r="L8" s="683"/>
      <c r="M8" s="683"/>
      <c r="N8" s="683"/>
    </row>
    <row r="9" spans="2:14">
      <c r="B9" s="683" t="s">
        <v>3885</v>
      </c>
      <c r="C9" s="683"/>
      <c r="D9" s="683"/>
      <c r="E9" s="683"/>
      <c r="F9" s="683"/>
      <c r="G9" s="683"/>
      <c r="H9" s="683"/>
      <c r="I9" s="683"/>
      <c r="J9" s="683"/>
      <c r="K9" s="683"/>
      <c r="L9" s="683"/>
      <c r="M9" s="683"/>
      <c r="N9" s="683"/>
    </row>
    <row r="10" spans="2:14">
      <c r="B10" s="683"/>
      <c r="C10" s="683"/>
      <c r="D10" s="683"/>
      <c r="E10" s="683"/>
      <c r="F10" s="683"/>
      <c r="G10" s="683"/>
      <c r="H10" s="683"/>
      <c r="I10" s="683"/>
      <c r="J10" s="683"/>
      <c r="K10" s="683"/>
      <c r="L10" s="683"/>
      <c r="M10" s="683"/>
      <c r="N10" s="683"/>
    </row>
    <row r="11" spans="2:14">
      <c r="B11" s="926" t="s">
        <v>2976</v>
      </c>
      <c r="C11" s="683"/>
      <c r="D11" s="683"/>
      <c r="E11" s="683"/>
      <c r="F11" s="683"/>
      <c r="G11" s="683"/>
      <c r="H11" s="683"/>
      <c r="I11" s="683"/>
      <c r="J11" s="683"/>
      <c r="K11" s="683"/>
      <c r="L11" s="683"/>
      <c r="M11" s="683"/>
      <c r="N11" s="683"/>
    </row>
    <row r="12" spans="2:14">
      <c r="D12" s="1057" t="s">
        <v>2850</v>
      </c>
      <c r="E12" s="1057"/>
    </row>
    <row r="13" spans="2:14">
      <c r="B13" s="927"/>
      <c r="D13" s="499">
        <f>'N19'!D8</f>
        <v>45473</v>
      </c>
      <c r="E13" s="450">
        <v>45291</v>
      </c>
    </row>
    <row r="14" spans="2:14">
      <c r="B14" s="322" t="s">
        <v>2894</v>
      </c>
      <c r="D14" s="704">
        <v>64000</v>
      </c>
      <c r="E14" s="704">
        <v>64000</v>
      </c>
    </row>
    <row r="15" spans="2:14">
      <c r="B15" s="928" t="s">
        <v>2895</v>
      </c>
      <c r="D15" s="929">
        <v>1000</v>
      </c>
      <c r="E15" s="929">
        <v>1000</v>
      </c>
    </row>
    <row r="16" spans="2:14" ht="13.5" thickBot="1">
      <c r="B16" s="332" t="s">
        <v>2896</v>
      </c>
      <c r="D16" s="705">
        <v>64000000</v>
      </c>
      <c r="E16" s="705">
        <v>64000000</v>
      </c>
      <c r="F16" s="930" t="s">
        <v>3934</v>
      </c>
    </row>
    <row r="17" spans="2:7" ht="13.5" thickTop="1">
      <c r="D17" s="692"/>
      <c r="E17" s="692"/>
      <c r="F17" s="332"/>
    </row>
    <row r="18" spans="2:7">
      <c r="B18" s="926" t="s">
        <v>3296</v>
      </c>
      <c r="F18" s="332"/>
    </row>
    <row r="19" spans="2:7">
      <c r="D19" s="1057" t="s">
        <v>2850</v>
      </c>
      <c r="E19" s="1057"/>
      <c r="F19" s="332"/>
    </row>
    <row r="20" spans="2:7">
      <c r="B20" s="927"/>
      <c r="D20" s="499">
        <f>D13</f>
        <v>45473</v>
      </c>
      <c r="E20" s="450">
        <f>E13</f>
        <v>45291</v>
      </c>
      <c r="F20" s="332"/>
    </row>
    <row r="21" spans="2:7">
      <c r="B21" s="322" t="s">
        <v>2894</v>
      </c>
      <c r="D21" s="704">
        <v>280</v>
      </c>
      <c r="E21" s="704">
        <v>280</v>
      </c>
      <c r="F21" s="332"/>
    </row>
    <row r="22" spans="2:7">
      <c r="B22" s="928" t="s">
        <v>2895</v>
      </c>
      <c r="D22" s="929">
        <v>10000</v>
      </c>
      <c r="E22" s="929">
        <v>10000</v>
      </c>
      <c r="F22" s="332"/>
    </row>
    <row r="23" spans="2:7" ht="13.5" thickBot="1">
      <c r="B23" s="332" t="s">
        <v>2896</v>
      </c>
      <c r="D23" s="705">
        <f>+D21*D22</f>
        <v>2800000</v>
      </c>
      <c r="E23" s="705">
        <f>+E21*E22</f>
        <v>2800000</v>
      </c>
      <c r="F23" s="332" t="s">
        <v>3935</v>
      </c>
    </row>
    <row r="24" spans="2:7" ht="13.5" thickTop="1">
      <c r="D24" s="692"/>
      <c r="E24" s="692"/>
      <c r="F24" s="332"/>
    </row>
    <row r="25" spans="2:7" ht="13.5" thickBot="1">
      <c r="D25" s="705">
        <f>D16+D23</f>
        <v>66800000</v>
      </c>
      <c r="E25" s="705">
        <f>E16+E23</f>
        <v>66800000</v>
      </c>
    </row>
    <row r="26" spans="2:7" ht="13.5" thickTop="1">
      <c r="D26" s="751"/>
      <c r="E26" s="751"/>
    </row>
    <row r="27" spans="2:7">
      <c r="E27" s="751"/>
    </row>
    <row r="28" spans="2:7" ht="16.5" customHeight="1">
      <c r="B28" s="1070" t="s">
        <v>3513</v>
      </c>
      <c r="C28" s="1070"/>
      <c r="D28" s="1070"/>
      <c r="E28" s="1070"/>
      <c r="F28" s="1070"/>
      <c r="G28" s="1070"/>
    </row>
    <row r="29" spans="2:7" ht="30.75" customHeight="1">
      <c r="B29" s="1070"/>
      <c r="C29" s="1070"/>
      <c r="D29" s="1070"/>
      <c r="E29" s="1070"/>
      <c r="F29" s="1070"/>
      <c r="G29" s="1070"/>
    </row>
    <row r="30" spans="2:7" ht="12.75" customHeight="1">
      <c r="B30" s="1070" t="s">
        <v>3514</v>
      </c>
      <c r="C30" s="1070"/>
      <c r="D30" s="1070"/>
      <c r="E30" s="1070"/>
      <c r="F30" s="1070"/>
      <c r="G30" s="1070"/>
    </row>
    <row r="31" spans="2:7" ht="42.75" customHeight="1">
      <c r="B31" s="1070"/>
      <c r="C31" s="1070"/>
      <c r="D31" s="1070"/>
      <c r="E31" s="1070"/>
      <c r="F31" s="1070"/>
      <c r="G31" s="1070"/>
    </row>
    <row r="33" spans="2:6" ht="15">
      <c r="B33" s="449"/>
    </row>
    <row r="34" spans="2:6">
      <c r="B34" s="683" t="s">
        <v>3916</v>
      </c>
    </row>
    <row r="36" spans="2:6" ht="53.25" customHeight="1">
      <c r="B36" s="1070" t="s">
        <v>3959</v>
      </c>
      <c r="C36" s="1070"/>
      <c r="D36" s="1070"/>
      <c r="E36" s="1070"/>
      <c r="F36" s="1070"/>
    </row>
  </sheetData>
  <mergeCells count="5">
    <mergeCell ref="B30:G31"/>
    <mergeCell ref="D12:E12"/>
    <mergeCell ref="B28:G29"/>
    <mergeCell ref="D19:E19"/>
    <mergeCell ref="B36:F36"/>
  </mergeCells>
  <hyperlinks>
    <hyperlink ref="E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0"/>
  <sheetViews>
    <sheetView showGridLines="0" zoomScaleNormal="100" zoomScaleSheetLayoutView="80" workbookViewId="0">
      <selection activeCell="H14" sqref="H14"/>
    </sheetView>
  </sheetViews>
  <sheetFormatPr baseColWidth="10" defaultColWidth="11.42578125" defaultRowHeight="12.75"/>
  <cols>
    <col min="1" max="1" width="7.28515625" style="322" customWidth="1"/>
    <col min="2" max="2" width="34.7109375" style="322" customWidth="1"/>
    <col min="3" max="3" width="18.5703125" style="322" customWidth="1"/>
    <col min="4" max="4" width="16.7109375" style="322" customWidth="1"/>
    <col min="5" max="6" width="11.42578125" style="322"/>
    <col min="7" max="7" width="12.5703125" style="322" bestFit="1" customWidth="1"/>
    <col min="8" max="16384" width="11.42578125" style="322"/>
  </cols>
  <sheetData>
    <row r="2" spans="2:14">
      <c r="B2" s="332" t="str">
        <f>'N20'!B2</f>
        <v>PANCHITA G DE NAVEGACIÓN S.A.E.</v>
      </c>
      <c r="D2" s="467" t="s">
        <v>2873</v>
      </c>
    </row>
    <row r="5" spans="2:14">
      <c r="B5" s="683" t="s">
        <v>3198</v>
      </c>
      <c r="C5" s="683"/>
      <c r="D5" s="683"/>
      <c r="E5" s="683"/>
      <c r="F5" s="683"/>
      <c r="G5" s="683"/>
      <c r="H5" s="683"/>
      <c r="I5" s="683"/>
      <c r="J5" s="683"/>
      <c r="M5" s="683"/>
      <c r="N5" s="683"/>
    </row>
    <row r="7" spans="2:14">
      <c r="C7" s="1071" t="s">
        <v>2850</v>
      </c>
      <c r="D7" s="1071"/>
    </row>
    <row r="8" spans="2:14">
      <c r="B8" s="695" t="s">
        <v>1</v>
      </c>
      <c r="C8" s="499">
        <f>'N20'!D13</f>
        <v>45473</v>
      </c>
      <c r="D8" s="499">
        <v>45291</v>
      </c>
    </row>
    <row r="9" spans="2:14">
      <c r="B9" s="695" t="s">
        <v>3960</v>
      </c>
      <c r="C9" s="696">
        <v>7388500.4610000001</v>
      </c>
      <c r="D9" s="697">
        <v>4907418.9684144072</v>
      </c>
    </row>
    <row r="10" spans="2:14">
      <c r="B10" s="332"/>
    </row>
    <row r="11" spans="2:14">
      <c r="B11" s="332"/>
      <c r="G11" s="698"/>
      <c r="H11" s="698"/>
    </row>
    <row r="12" spans="2:14">
      <c r="B12" s="332"/>
    </row>
    <row r="13" spans="2:14">
      <c r="B13" s="332"/>
      <c r="H13" s="699"/>
    </row>
    <row r="14" spans="2:14">
      <c r="B14" s="332"/>
    </row>
    <row r="15" spans="2:14">
      <c r="B15" s="332"/>
    </row>
    <row r="16" spans="2:14">
      <c r="B16" s="695" t="s">
        <v>2899</v>
      </c>
      <c r="C16" s="696">
        <v>79704727.582319856</v>
      </c>
      <c r="D16" s="696">
        <v>76014551.958279565</v>
      </c>
      <c r="E16" s="699"/>
    </row>
    <row r="17" spans="2:2">
      <c r="B17" s="332"/>
    </row>
    <row r="18" spans="2:2">
      <c r="B18" s="332"/>
    </row>
    <row r="19" spans="2:2">
      <c r="B19" s="332"/>
    </row>
    <row r="20" spans="2:2">
      <c r="B20" s="332"/>
    </row>
  </sheetData>
  <mergeCells count="1">
    <mergeCell ref="C7:D7"/>
  </mergeCells>
  <hyperlinks>
    <hyperlink ref="D2" location="BG!A1" display="BG"/>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showGridLines="0" workbookViewId="0">
      <selection activeCell="I14" sqref="I14"/>
    </sheetView>
  </sheetViews>
  <sheetFormatPr baseColWidth="10" defaultColWidth="11.42578125" defaultRowHeight="12.75"/>
  <cols>
    <col min="1" max="1" width="8" style="322" customWidth="1"/>
    <col min="2" max="2" width="30.42578125" style="322" bestFit="1" customWidth="1"/>
    <col min="3" max="3" width="11.42578125" style="322"/>
    <col min="4" max="4" width="13.85546875" style="322" customWidth="1"/>
    <col min="5" max="5" width="13.28515625" style="322" customWidth="1"/>
    <col min="6" max="16384" width="11.42578125" style="322"/>
  </cols>
  <sheetData>
    <row r="2" spans="2:7" ht="15">
      <c r="B2" s="332" t="str">
        <f>'N17'!C2</f>
        <v>PANCHITA G DE NAVEGACIÓN S.A.E.</v>
      </c>
      <c r="E2" s="686" t="s">
        <v>2873</v>
      </c>
    </row>
    <row r="3" spans="2:7">
      <c r="C3" s="384"/>
      <c r="G3" s="384"/>
    </row>
    <row r="5" spans="2:7">
      <c r="B5" s="1020" t="s">
        <v>3455</v>
      </c>
      <c r="C5" s="1020"/>
      <c r="D5" s="1020"/>
      <c r="E5" s="1020"/>
      <c r="F5" s="1020"/>
    </row>
    <row r="7" spans="2:7">
      <c r="D7" s="1057" t="s">
        <v>2850</v>
      </c>
      <c r="E7" s="1057"/>
    </row>
    <row r="8" spans="2:7">
      <c r="B8" s="687" t="s">
        <v>1</v>
      </c>
      <c r="D8" s="499">
        <f>'N21'!C8</f>
        <v>45473</v>
      </c>
      <c r="E8" s="499">
        <v>45291</v>
      </c>
    </row>
    <row r="9" spans="2:7">
      <c r="B9" s="322" t="s">
        <v>3456</v>
      </c>
      <c r="D9" s="701">
        <v>79704727.582319856</v>
      </c>
      <c r="E9" s="702">
        <v>76014551.958279565</v>
      </c>
    </row>
    <row r="10" spans="2:7" ht="13.5" thickBot="1">
      <c r="B10" s="332" t="s">
        <v>0</v>
      </c>
      <c r="D10" s="700">
        <f>SUM(D9)</f>
        <v>79704727.582319856</v>
      </c>
      <c r="E10" s="700">
        <v>76014551.958279565</v>
      </c>
    </row>
    <row r="11" spans="2:7" ht="13.5" thickTop="1">
      <c r="B11" s="332"/>
      <c r="D11" s="693"/>
      <c r="E11" s="693"/>
    </row>
    <row r="12" spans="2:7">
      <c r="D12" s="641">
        <f>'N21'!C16-'N22'!D10</f>
        <v>0</v>
      </c>
      <c r="E12" s="641">
        <f>'N21'!D16-'N22'!E9</f>
        <v>0</v>
      </c>
    </row>
    <row r="13" spans="2:7">
      <c r="D13" s="698"/>
      <c r="E13" s="698"/>
    </row>
    <row r="14" spans="2:7">
      <c r="B14" s="322" t="s">
        <v>3466</v>
      </c>
    </row>
  </sheetData>
  <mergeCells count="2">
    <mergeCell ref="B5:F5"/>
    <mergeCell ref="D7:E7"/>
  </mergeCells>
  <hyperlinks>
    <hyperlink ref="E2" location="BG!A1" display="BG"/>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6"/>
  <sheetViews>
    <sheetView showGridLines="0" workbookViewId="0">
      <selection activeCell="J16" sqref="J16"/>
    </sheetView>
  </sheetViews>
  <sheetFormatPr baseColWidth="10" defaultColWidth="11.42578125" defaultRowHeight="12.75"/>
  <cols>
    <col min="1" max="1" width="6.140625" style="322" customWidth="1"/>
    <col min="2" max="2" width="42.5703125" style="322" customWidth="1"/>
    <col min="3" max="3" width="6" style="322" customWidth="1"/>
    <col min="4" max="4" width="13.42578125" style="322" customWidth="1"/>
    <col min="5" max="5" width="14.42578125" style="322" customWidth="1"/>
    <col min="6" max="6" width="15.42578125" style="322" customWidth="1"/>
    <col min="7" max="7" width="10.7109375" style="322" customWidth="1"/>
    <col min="8" max="8" width="10.5703125" style="322" customWidth="1"/>
    <col min="9" max="9" width="4" style="322" customWidth="1"/>
    <col min="10" max="10" width="12.28515625" style="322" bestFit="1" customWidth="1"/>
    <col min="11" max="11" width="11.28515625" style="322" customWidth="1"/>
    <col min="12" max="12" width="18.28515625" style="322" customWidth="1"/>
    <col min="13" max="13" width="1.28515625" style="322" customWidth="1"/>
    <col min="14" max="14" width="13.28515625" style="322" customWidth="1"/>
    <col min="15" max="16384" width="11.42578125" style="322"/>
  </cols>
  <sheetData>
    <row r="2" spans="2:14">
      <c r="B2" s="332" t="str">
        <f>'N21'!B2</f>
        <v>PANCHITA G DE NAVEGACIÓN S.A.E.</v>
      </c>
      <c r="E2" s="467" t="s">
        <v>2873</v>
      </c>
    </row>
    <row r="5" spans="2:14">
      <c r="B5" s="683" t="s">
        <v>3199</v>
      </c>
      <c r="C5" s="683"/>
      <c r="D5" s="683"/>
      <c r="E5" s="683"/>
      <c r="F5" s="683"/>
      <c r="G5" s="683"/>
      <c r="H5" s="683"/>
      <c r="I5" s="683"/>
      <c r="J5" s="683"/>
      <c r="K5" s="683"/>
      <c r="L5" s="683"/>
      <c r="M5" s="683"/>
      <c r="N5" s="683"/>
    </row>
    <row r="6" spans="2:14">
      <c r="B6" s="683"/>
      <c r="C6" s="683"/>
      <c r="D6" s="683"/>
      <c r="E6" s="683"/>
      <c r="F6" s="683"/>
      <c r="G6" s="683"/>
      <c r="H6" s="683"/>
      <c r="I6" s="683"/>
      <c r="J6" s="683"/>
      <c r="K6" s="683"/>
      <c r="L6" s="683"/>
      <c r="M6" s="683"/>
      <c r="N6" s="683"/>
    </row>
    <row r="7" spans="2:14">
      <c r="D7" s="1057" t="s">
        <v>2850</v>
      </c>
      <c r="E7" s="1057"/>
      <c r="G7" s="384"/>
      <c r="H7" s="384"/>
      <c r="I7" s="384"/>
      <c r="J7" s="384"/>
      <c r="K7" s="384"/>
    </row>
    <row r="8" spans="2:14">
      <c r="B8" s="703" t="s">
        <v>3206</v>
      </c>
      <c r="D8" s="499">
        <f>'N22'!D8</f>
        <v>45473</v>
      </c>
      <c r="E8" s="499">
        <v>45291</v>
      </c>
      <c r="G8" s="384"/>
      <c r="H8" s="384"/>
      <c r="I8" s="384"/>
      <c r="J8" s="384"/>
      <c r="K8" s="384"/>
    </row>
    <row r="9" spans="2:14">
      <c r="B9" s="322" t="s">
        <v>2898</v>
      </c>
      <c r="D9" s="451">
        <v>106615261.55155298</v>
      </c>
      <c r="E9" s="704">
        <v>72694496.22165449</v>
      </c>
      <c r="G9" s="384"/>
      <c r="H9" s="384"/>
      <c r="I9" s="384"/>
      <c r="J9" s="384"/>
      <c r="K9" s="384"/>
    </row>
    <row r="10" spans="2:14">
      <c r="B10" s="322" t="s">
        <v>3457</v>
      </c>
      <c r="D10" s="451">
        <v>-10442169.738515891</v>
      </c>
      <c r="E10" s="704">
        <v>47401846.822461911</v>
      </c>
      <c r="G10" s="384"/>
      <c r="H10" s="384"/>
      <c r="I10" s="384"/>
      <c r="J10" s="384"/>
      <c r="K10" s="384"/>
    </row>
    <row r="11" spans="2:14" ht="13.5" thickBot="1">
      <c r="B11" s="332" t="s">
        <v>3272</v>
      </c>
      <c r="C11" s="704"/>
      <c r="D11" s="705">
        <f>SUM(D9:D10)</f>
        <v>96173091.813037097</v>
      </c>
      <c r="E11" s="705">
        <v>120096343.04411641</v>
      </c>
      <c r="F11" s="704"/>
      <c r="G11" s="384"/>
      <c r="H11" s="384"/>
      <c r="I11" s="384"/>
      <c r="J11" s="384"/>
      <c r="K11" s="384"/>
    </row>
    <row r="12" spans="2:14" s="384" customFormat="1" ht="13.5" thickTop="1"/>
    <row r="13" spans="2:14" s="384" customFormat="1"/>
    <row r="14" spans="2:14" s="384" customFormat="1" ht="16.5" customHeight="1">
      <c r="B14" s="1072"/>
      <c r="C14" s="1072"/>
      <c r="D14" s="1072"/>
      <c r="E14" s="1072"/>
      <c r="F14" s="1072"/>
      <c r="G14" s="1072"/>
    </row>
    <row r="15" spans="2:14" s="384" customFormat="1" ht="18" customHeight="1">
      <c r="B15" s="1072"/>
      <c r="C15" s="1072"/>
      <c r="D15" s="1072"/>
      <c r="E15" s="1072"/>
      <c r="F15" s="1072"/>
      <c r="G15" s="1072"/>
    </row>
    <row r="16" spans="2:14" s="384" customFormat="1"/>
  </sheetData>
  <mergeCells count="2">
    <mergeCell ref="D7:E7"/>
    <mergeCell ref="B14:G15"/>
  </mergeCells>
  <hyperlinks>
    <hyperlink ref="E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showGridLines="0" workbookViewId="0">
      <selection activeCell="J11" sqref="J11"/>
    </sheetView>
  </sheetViews>
  <sheetFormatPr baseColWidth="10" defaultColWidth="11.42578125" defaultRowHeight="12.75"/>
  <cols>
    <col min="1" max="1" width="8" style="322" customWidth="1"/>
    <col min="2" max="2" width="30.42578125" style="322" bestFit="1" customWidth="1"/>
    <col min="3" max="3" width="11.42578125" style="322"/>
    <col min="4" max="4" width="14.140625" style="322" customWidth="1"/>
    <col min="5" max="5" width="14" style="322" customWidth="1"/>
    <col min="6" max="16384" width="11.42578125" style="322"/>
  </cols>
  <sheetData>
    <row r="2" spans="2:7" ht="15">
      <c r="B2" s="332" t="str">
        <f>'N17'!C2</f>
        <v>PANCHITA G DE NAVEGACIÓN S.A.E.</v>
      </c>
      <c r="E2" s="686" t="s">
        <v>2873</v>
      </c>
    </row>
    <row r="3" spans="2:7">
      <c r="C3" s="384"/>
      <c r="G3" s="384"/>
    </row>
    <row r="5" spans="2:7">
      <c r="B5" s="1020" t="s">
        <v>3200</v>
      </c>
      <c r="C5" s="1020"/>
      <c r="D5" s="1020"/>
      <c r="E5" s="1020"/>
      <c r="F5" s="1020"/>
    </row>
    <row r="7" spans="2:7">
      <c r="D7" s="1057" t="s">
        <v>2850</v>
      </c>
      <c r="E7" s="1057"/>
    </row>
    <row r="8" spans="2:7">
      <c r="B8" s="687" t="s">
        <v>1</v>
      </c>
      <c r="D8" s="499">
        <f>'N23'!D8</f>
        <v>45473</v>
      </c>
      <c r="E8" s="499">
        <v>45291</v>
      </c>
    </row>
    <row r="9" spans="2:7">
      <c r="B9" s="322" t="s">
        <v>3458</v>
      </c>
      <c r="D9" s="688">
        <v>-3887059.4572608219</v>
      </c>
      <c r="E9" s="689">
        <v>-3723216.5228169258</v>
      </c>
    </row>
    <row r="10" spans="2:7" ht="13.5" thickBot="1">
      <c r="B10" s="332" t="s">
        <v>0</v>
      </c>
      <c r="D10" s="690">
        <f>SUM(D9)</f>
        <v>-3887059.4572608219</v>
      </c>
      <c r="E10" s="690">
        <f>SUM(E9)</f>
        <v>-3723216.5228169258</v>
      </c>
    </row>
    <row r="11" spans="2:7" ht="13.5" thickTop="1">
      <c r="B11" s="332"/>
      <c r="D11" s="693"/>
      <c r="E11" s="693"/>
    </row>
    <row r="12" spans="2:7">
      <c r="D12" s="641">
        <f>D10-EPN!P39</f>
        <v>1</v>
      </c>
      <c r="E12" s="641">
        <f>E10-EPN!P30</f>
        <v>0</v>
      </c>
    </row>
    <row r="13" spans="2:7">
      <c r="D13" s="698"/>
      <c r="E13" s="698"/>
    </row>
    <row r="14" spans="2:7">
      <c r="B14" s="322" t="s">
        <v>3459</v>
      </c>
    </row>
  </sheetData>
  <mergeCells count="2">
    <mergeCell ref="B5:F5"/>
    <mergeCell ref="D7:E7"/>
  </mergeCells>
  <hyperlinks>
    <hyperlink ref="E2" location="BG!A1" display="BG"/>
  </hyperlink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9"/>
  <sheetViews>
    <sheetView showGridLines="0" workbookViewId="0">
      <selection activeCell="H9" sqref="H9"/>
    </sheetView>
  </sheetViews>
  <sheetFormatPr baseColWidth="10" defaultColWidth="11.42578125" defaultRowHeight="12.75"/>
  <cols>
    <col min="1" max="1" width="8.28515625" style="322" customWidth="1"/>
    <col min="2" max="2" width="33" style="322" customWidth="1"/>
    <col min="3" max="3" width="7.85546875" style="322" customWidth="1"/>
    <col min="4" max="4" width="12" style="322" customWidth="1"/>
    <col min="5" max="5" width="12.7109375" style="322" customWidth="1"/>
    <col min="6" max="6" width="11.42578125" style="322"/>
    <col min="7" max="7" width="13.42578125" style="322" bestFit="1" customWidth="1"/>
    <col min="8" max="9" width="11.42578125" style="322"/>
    <col min="10" max="10" width="13.5703125" style="322" customWidth="1"/>
    <col min="11" max="12" width="11.42578125" style="322"/>
    <col min="13" max="13" width="13.7109375" style="414" bestFit="1" customWidth="1"/>
    <col min="14" max="16384" width="11.42578125" style="322"/>
  </cols>
  <sheetData>
    <row r="2" spans="2:14">
      <c r="B2" s="332" t="str">
        <f>Indice!$C$7</f>
        <v>PANCHITA G DE NAVEGACIÓN S.A.E.</v>
      </c>
      <c r="E2" s="467" t="s">
        <v>2858</v>
      </c>
    </row>
    <row r="5" spans="2:14">
      <c r="B5" s="683" t="s">
        <v>3202</v>
      </c>
      <c r="C5" s="683"/>
      <c r="D5" s="683"/>
      <c r="E5" s="683"/>
      <c r="F5" s="683"/>
      <c r="G5" s="683"/>
      <c r="H5" s="683"/>
    </row>
    <row r="6" spans="2:14">
      <c r="M6" s="322"/>
    </row>
    <row r="7" spans="2:14">
      <c r="M7" s="322"/>
    </row>
    <row r="8" spans="2:14">
      <c r="D8" s="1071" t="s">
        <v>2850</v>
      </c>
      <c r="E8" s="1071"/>
      <c r="M8" s="322"/>
    </row>
    <row r="9" spans="2:14">
      <c r="B9" s="695" t="s">
        <v>1</v>
      </c>
      <c r="D9" s="499">
        <f>'N24'!D8</f>
        <v>45473</v>
      </c>
      <c r="E9" s="499">
        <v>45107</v>
      </c>
      <c r="M9" s="322"/>
    </row>
    <row r="10" spans="2:14">
      <c r="B10" s="387" t="s">
        <v>3489</v>
      </c>
      <c r="M10" s="322"/>
    </row>
    <row r="11" spans="2:14">
      <c r="B11" s="322" t="s">
        <v>2787</v>
      </c>
      <c r="D11" s="451">
        <v>251465838.641</v>
      </c>
      <c r="E11" s="704">
        <v>310640192.25199997</v>
      </c>
      <c r="M11" s="322"/>
    </row>
    <row r="12" spans="2:14">
      <c r="B12" s="322" t="s">
        <v>2788</v>
      </c>
      <c r="D12" s="451">
        <v>0</v>
      </c>
      <c r="E12" s="704">
        <v>1564423.6429999999</v>
      </c>
      <c r="M12" s="322"/>
    </row>
    <row r="13" spans="2:14" s="384" customFormat="1">
      <c r="B13" s="322" t="s">
        <v>3490</v>
      </c>
      <c r="D13" s="451">
        <v>1011542.753</v>
      </c>
      <c r="E13" s="704">
        <v>406952.54499999998</v>
      </c>
      <c r="H13" s="322"/>
      <c r="I13" s="322"/>
      <c r="J13" s="322"/>
      <c r="K13" s="322"/>
      <c r="L13" s="322"/>
      <c r="M13" s="322"/>
      <c r="N13" s="322"/>
    </row>
    <row r="14" spans="2:14" s="384" customFormat="1">
      <c r="B14" s="322" t="s">
        <v>3491</v>
      </c>
      <c r="D14" s="451">
        <v>287545.45500000002</v>
      </c>
      <c r="E14" s="704">
        <v>901646.44100000011</v>
      </c>
      <c r="H14" s="322"/>
      <c r="I14" s="322"/>
      <c r="J14" s="322"/>
      <c r="K14" s="322"/>
      <c r="L14" s="322"/>
      <c r="M14" s="322"/>
      <c r="N14" s="322"/>
    </row>
    <row r="15" spans="2:14" s="384" customFormat="1">
      <c r="B15" s="322" t="s">
        <v>3492</v>
      </c>
      <c r="D15" s="451">
        <v>1891790.1810000001</v>
      </c>
      <c r="E15" s="704">
        <f>1238584.091+1</f>
        <v>1238585.091</v>
      </c>
      <c r="K15" s="692"/>
      <c r="M15" s="548"/>
    </row>
    <row r="16" spans="2:14" s="384" customFormat="1">
      <c r="B16" s="322" t="s">
        <v>3493</v>
      </c>
      <c r="D16" s="451">
        <v>1273657.1680000001</v>
      </c>
      <c r="E16" s="704">
        <v>1646780.2710000002</v>
      </c>
      <c r="K16" s="692"/>
      <c r="M16" s="548"/>
    </row>
    <row r="17" spans="2:13" s="384" customFormat="1" ht="13.5" thickBot="1">
      <c r="B17" s="332" t="s">
        <v>2860</v>
      </c>
      <c r="D17" s="706">
        <f>SUM(D11:D16)</f>
        <v>255930374.19800001</v>
      </c>
      <c r="E17" s="706">
        <f>SUM(E11:E16)</f>
        <v>316398580.24300003</v>
      </c>
      <c r="M17" s="548"/>
    </row>
    <row r="18" spans="2:13" s="384" customFormat="1" ht="13.5" thickTop="1">
      <c r="E18" s="707"/>
      <c r="M18" s="548"/>
    </row>
    <row r="19" spans="2:13" s="384" customFormat="1">
      <c r="D19" s="707"/>
      <c r="M19" s="548"/>
    </row>
  </sheetData>
  <mergeCells count="1">
    <mergeCell ref="D8:E8"/>
  </mergeCells>
  <hyperlinks>
    <hyperlink ref="E2" location="ER!A1" display="ER"/>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7"/>
  <sheetViews>
    <sheetView showGridLines="0" workbookViewId="0">
      <selection activeCell="D22" sqref="D22"/>
    </sheetView>
  </sheetViews>
  <sheetFormatPr baseColWidth="10" defaultColWidth="11.42578125" defaultRowHeight="12.75"/>
  <cols>
    <col min="1" max="1" width="8.28515625" style="322" customWidth="1"/>
    <col min="2" max="2" width="33" style="322" customWidth="1"/>
    <col min="3" max="3" width="5.7109375" style="322" customWidth="1"/>
    <col min="4" max="4" width="15.42578125" style="322" customWidth="1"/>
    <col min="5" max="5" width="14.28515625" style="322" customWidth="1"/>
    <col min="6" max="6" width="11.42578125" style="322"/>
    <col min="7" max="7" width="13.42578125" style="322" bestFit="1" customWidth="1"/>
    <col min="8" max="9" width="11.42578125" style="322"/>
    <col min="10" max="11" width="12" style="322" bestFit="1" customWidth="1"/>
    <col min="12" max="12" width="4.42578125" style="322" customWidth="1"/>
    <col min="13" max="14" width="11.42578125" style="322"/>
    <col min="15" max="15" width="4.7109375" style="322" customWidth="1"/>
    <col min="16" max="16384" width="11.42578125" style="322"/>
  </cols>
  <sheetData>
    <row r="2" spans="2:18">
      <c r="B2" s="332" t="str">
        <f>Indice!$C$7</f>
        <v>PANCHITA G DE NAVEGACIÓN S.A.E.</v>
      </c>
      <c r="E2" s="467" t="s">
        <v>2858</v>
      </c>
    </row>
    <row r="4" spans="2:18">
      <c r="C4" s="708"/>
      <c r="G4" s="708"/>
    </row>
    <row r="5" spans="2:18">
      <c r="B5" s="683" t="s">
        <v>3203</v>
      </c>
      <c r="C5" s="708"/>
      <c r="D5" s="683"/>
      <c r="E5" s="683"/>
      <c r="F5" s="683"/>
      <c r="G5" s="708"/>
      <c r="H5" s="708"/>
      <c r="I5" s="708"/>
      <c r="J5" s="708"/>
      <c r="K5" s="708"/>
      <c r="L5" s="708"/>
      <c r="M5" s="708"/>
      <c r="N5" s="708"/>
      <c r="O5" s="708"/>
      <c r="P5" s="708"/>
      <c r="Q5" s="708"/>
      <c r="R5" s="708"/>
    </row>
    <row r="6" spans="2:18">
      <c r="C6" s="708"/>
      <c r="G6" s="708"/>
      <c r="H6" s="708"/>
      <c r="I6" s="708"/>
      <c r="J6" s="708"/>
      <c r="K6" s="708"/>
      <c r="L6" s="708"/>
      <c r="M6" s="708"/>
      <c r="N6" s="708"/>
      <c r="O6" s="708"/>
      <c r="P6" s="708"/>
      <c r="Q6" s="708"/>
      <c r="R6" s="708"/>
    </row>
    <row r="7" spans="2:18">
      <c r="C7" s="708"/>
      <c r="D7" s="1071" t="s">
        <v>2850</v>
      </c>
      <c r="E7" s="1071"/>
      <c r="G7" s="708"/>
      <c r="H7" s="708"/>
      <c r="I7" s="708"/>
      <c r="J7" s="708"/>
      <c r="K7" s="708"/>
      <c r="L7" s="708"/>
      <c r="M7" s="708"/>
      <c r="N7" s="708"/>
      <c r="O7" s="708"/>
      <c r="P7" s="708"/>
      <c r="Q7" s="708"/>
      <c r="R7" s="708"/>
    </row>
    <row r="8" spans="2:18">
      <c r="B8" s="695" t="s">
        <v>1</v>
      </c>
      <c r="C8" s="708"/>
      <c r="D8" s="499">
        <f>'N25'!D9</f>
        <v>45473</v>
      </c>
      <c r="E8" s="499">
        <f>'N25'!E9</f>
        <v>45107</v>
      </c>
      <c r="G8" s="708"/>
      <c r="H8" s="708"/>
      <c r="I8" s="708"/>
      <c r="J8" s="708"/>
      <c r="K8" s="708"/>
      <c r="L8" s="708"/>
      <c r="M8" s="708"/>
      <c r="N8" s="708"/>
      <c r="O8" s="708"/>
      <c r="P8" s="708"/>
      <c r="Q8" s="708"/>
      <c r="R8" s="708"/>
    </row>
    <row r="9" spans="2:18">
      <c r="B9" s="387" t="s">
        <v>2859</v>
      </c>
      <c r="C9" s="708"/>
      <c r="G9" s="708"/>
      <c r="H9" s="708"/>
      <c r="I9" s="708"/>
      <c r="J9" s="708"/>
      <c r="K9" s="708"/>
      <c r="L9" s="708"/>
      <c r="M9" s="708"/>
      <c r="N9" s="708"/>
      <c r="O9" s="708"/>
      <c r="P9" s="708"/>
      <c r="Q9" s="708"/>
      <c r="R9" s="708"/>
    </row>
    <row r="10" spans="2:18">
      <c r="B10" s="322" t="s">
        <v>2787</v>
      </c>
      <c r="C10" s="708"/>
      <c r="D10" s="451">
        <v>228382889.42919999</v>
      </c>
      <c r="E10" s="704">
        <v>197712205.78533199</v>
      </c>
      <c r="G10" s="708"/>
      <c r="H10" s="708"/>
      <c r="I10" s="708"/>
      <c r="J10" s="708"/>
      <c r="K10" s="708"/>
      <c r="L10" s="708"/>
      <c r="M10" s="708"/>
      <c r="N10" s="708"/>
      <c r="O10" s="708"/>
      <c r="P10" s="708"/>
      <c r="Q10" s="708"/>
      <c r="R10" s="708"/>
    </row>
    <row r="11" spans="2:18">
      <c r="B11" s="322" t="s">
        <v>2788</v>
      </c>
      <c r="C11" s="708"/>
      <c r="D11" s="451">
        <v>0</v>
      </c>
      <c r="E11" s="704">
        <v>3043627.747</v>
      </c>
      <c r="G11" s="708"/>
      <c r="H11" s="708"/>
      <c r="I11" s="708"/>
      <c r="J11" s="708"/>
      <c r="K11" s="708"/>
      <c r="L11" s="708"/>
      <c r="M11" s="708"/>
      <c r="N11" s="708"/>
      <c r="O11" s="708"/>
      <c r="P11" s="708"/>
      <c r="Q11" s="708"/>
      <c r="R11" s="708"/>
    </row>
    <row r="12" spans="2:18">
      <c r="B12" s="322" t="s">
        <v>3490</v>
      </c>
      <c r="C12" s="708"/>
      <c r="D12" s="451">
        <v>925202.57086286333</v>
      </c>
      <c r="E12" s="704">
        <v>261356.28666763401</v>
      </c>
      <c r="G12" s="708"/>
      <c r="H12" s="708"/>
      <c r="I12" s="708"/>
      <c r="J12" s="708"/>
      <c r="K12" s="708"/>
      <c r="L12" s="708"/>
      <c r="M12" s="708"/>
      <c r="N12" s="708"/>
      <c r="O12" s="708"/>
      <c r="P12" s="708"/>
      <c r="Q12" s="708"/>
      <c r="R12" s="708"/>
    </row>
    <row r="13" spans="2:18">
      <c r="B13" s="322" t="s">
        <v>3357</v>
      </c>
      <c r="C13" s="708"/>
      <c r="D13" s="451">
        <v>2443939.9177516457</v>
      </c>
      <c r="E13" s="704">
        <v>3719065.2042390872</v>
      </c>
      <c r="G13" s="708"/>
      <c r="H13" s="708"/>
      <c r="I13" s="708"/>
      <c r="J13" s="708"/>
      <c r="K13" s="708"/>
      <c r="L13" s="708"/>
      <c r="M13" s="708"/>
      <c r="N13" s="708"/>
      <c r="O13" s="708"/>
      <c r="P13" s="708"/>
      <c r="Q13" s="708"/>
      <c r="R13" s="708"/>
    </row>
    <row r="14" spans="2:18">
      <c r="B14" s="322" t="s">
        <v>3359</v>
      </c>
      <c r="C14" s="708"/>
      <c r="D14" s="451">
        <v>1728204.182</v>
      </c>
      <c r="E14" s="704">
        <v>1156613.8419999999</v>
      </c>
      <c r="G14" s="708"/>
      <c r="H14" s="708"/>
      <c r="I14" s="708"/>
      <c r="J14" s="708"/>
      <c r="K14" s="708"/>
      <c r="L14" s="708"/>
      <c r="M14" s="708"/>
      <c r="N14" s="708"/>
      <c r="O14" s="708"/>
      <c r="P14" s="708"/>
      <c r="Q14" s="708"/>
      <c r="R14" s="708"/>
    </row>
    <row r="15" spans="2:18" s="708" customFormat="1">
      <c r="B15" s="322" t="s">
        <v>3358</v>
      </c>
      <c r="D15" s="451">
        <v>1287369.1339999998</v>
      </c>
      <c r="E15" s="704">
        <v>1030099.9850000001</v>
      </c>
    </row>
    <row r="16" spans="2:18" s="708" customFormat="1" ht="13.5" thickBot="1">
      <c r="B16" s="332" t="s">
        <v>3075</v>
      </c>
      <c r="D16" s="706">
        <f>SUM(D10:D15)</f>
        <v>234767605.23381451</v>
      </c>
      <c r="E16" s="706">
        <f>SUM(E10:E15)</f>
        <v>206922968.85023877</v>
      </c>
      <c r="F16" s="709"/>
    </row>
    <row r="17" spans="2:7" s="708" customFormat="1" ht="13.5" thickTop="1">
      <c r="B17" s="709"/>
      <c r="D17" s="709"/>
      <c r="E17" s="709"/>
      <c r="F17" s="709"/>
    </row>
    <row r="18" spans="2:7" s="708" customFormat="1">
      <c r="B18" s="709"/>
      <c r="C18" s="709"/>
      <c r="D18" s="709"/>
      <c r="E18" s="709"/>
      <c r="F18" s="709"/>
      <c r="G18" s="709"/>
    </row>
    <row r="19" spans="2:7" s="708" customFormat="1">
      <c r="B19" s="709"/>
      <c r="C19" s="709"/>
      <c r="D19" s="709"/>
      <c r="E19" s="709"/>
      <c r="F19" s="709"/>
      <c r="G19" s="709"/>
    </row>
    <row r="20" spans="2:7">
      <c r="B20" s="698"/>
      <c r="C20" s="698"/>
      <c r="D20" s="698"/>
      <c r="E20" s="698"/>
      <c r="F20" s="698"/>
      <c r="G20" s="698"/>
    </row>
    <row r="21" spans="2:7">
      <c r="B21" s="698"/>
      <c r="C21" s="698"/>
      <c r="D21" s="698"/>
      <c r="E21" s="698"/>
      <c r="F21" s="698"/>
      <c r="G21" s="698"/>
    </row>
    <row r="22" spans="2:7">
      <c r="B22" s="698"/>
      <c r="C22" s="698"/>
      <c r="D22" s="698"/>
      <c r="E22" s="698"/>
      <c r="F22" s="698"/>
      <c r="G22" s="698"/>
    </row>
    <row r="23" spans="2:7">
      <c r="B23" s="698"/>
      <c r="C23" s="698"/>
      <c r="D23" s="698"/>
      <c r="E23" s="698"/>
      <c r="F23" s="698"/>
      <c r="G23" s="698"/>
    </row>
    <row r="24" spans="2:7">
      <c r="B24" s="698"/>
      <c r="C24" s="698"/>
      <c r="D24" s="698"/>
      <c r="E24" s="698"/>
      <c r="F24" s="698"/>
      <c r="G24" s="698"/>
    </row>
    <row r="25" spans="2:7">
      <c r="B25" s="698"/>
      <c r="C25" s="698"/>
      <c r="D25" s="698"/>
      <c r="E25" s="698"/>
      <c r="F25" s="698"/>
      <c r="G25" s="698"/>
    </row>
    <row r="26" spans="2:7">
      <c r="B26" s="698"/>
      <c r="C26" s="698"/>
      <c r="D26" s="698"/>
      <c r="E26" s="698"/>
      <c r="F26" s="698"/>
      <c r="G26" s="698"/>
    </row>
    <row r="27" spans="2:7">
      <c r="B27" s="698"/>
      <c r="C27" s="698"/>
      <c r="D27" s="698"/>
      <c r="E27" s="698"/>
      <c r="F27" s="698"/>
      <c r="G27" s="698"/>
    </row>
  </sheetData>
  <mergeCells count="1">
    <mergeCell ref="D7:E7"/>
  </mergeCells>
  <hyperlinks>
    <hyperlink ref="E2" location="ER!A1" display="ER"/>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S35"/>
  <sheetViews>
    <sheetView showGridLines="0" zoomScale="90" zoomScaleNormal="90" zoomScaleSheetLayoutView="80" workbookViewId="0">
      <selection activeCell="P21" sqref="P21"/>
    </sheetView>
  </sheetViews>
  <sheetFormatPr baseColWidth="10" defaultColWidth="11.42578125" defaultRowHeight="12.75"/>
  <cols>
    <col min="1" max="1" width="2" style="144" customWidth="1"/>
    <col min="2" max="2" width="1.7109375" style="144" customWidth="1"/>
    <col min="3" max="3" width="31.28515625" style="144" customWidth="1"/>
    <col min="4" max="4" width="2.28515625" style="144" customWidth="1"/>
    <col min="5" max="5" width="14.42578125" style="144" customWidth="1"/>
    <col min="6" max="6" width="11.140625" style="144" customWidth="1"/>
    <col min="7" max="7" width="13.5703125" style="144" customWidth="1"/>
    <col min="8" max="8" width="14.28515625" style="144" customWidth="1"/>
    <col min="9" max="9" width="11" style="144" customWidth="1"/>
    <col min="10" max="10" width="12.28515625" style="144" customWidth="1"/>
    <col min="11" max="11" width="5.7109375" style="144" customWidth="1"/>
    <col min="12" max="12" width="5.28515625" style="144" customWidth="1"/>
    <col min="13" max="13" width="13.7109375" style="144" customWidth="1"/>
    <col min="14" max="14" width="13.42578125" style="144" customWidth="1"/>
    <col min="15" max="15" width="3.7109375" style="144" customWidth="1"/>
    <col min="16" max="17" width="14.42578125" style="144" bestFit="1" customWidth="1"/>
    <col min="18" max="16384" width="11.42578125" style="144"/>
  </cols>
  <sheetData>
    <row r="2" spans="3:19" ht="15">
      <c r="C2" s="332" t="str">
        <f>Indice!$C$7</f>
        <v>PANCHITA G DE NAVEGACIÓN S.A.E.</v>
      </c>
      <c r="J2" s="686" t="s">
        <v>2858</v>
      </c>
    </row>
    <row r="3" spans="3:19">
      <c r="C3" s="322"/>
    </row>
    <row r="4" spans="3:19">
      <c r="C4" s="322"/>
      <c r="E4" s="1025"/>
      <c r="F4" s="1025"/>
      <c r="G4" s="1025"/>
      <c r="H4" s="1025"/>
      <c r="I4" s="252"/>
      <c r="M4" s="384"/>
      <c r="N4" s="384"/>
      <c r="O4" s="384"/>
      <c r="P4" s="384"/>
      <c r="Q4" s="384"/>
      <c r="R4" s="384"/>
      <c r="S4" s="384"/>
    </row>
    <row r="5" spans="3:19">
      <c r="C5" s="683" t="s">
        <v>3204</v>
      </c>
      <c r="E5" s="252"/>
      <c r="F5" s="252"/>
      <c r="G5" s="252"/>
      <c r="H5" s="252"/>
      <c r="I5" s="252"/>
      <c r="M5" s="384"/>
      <c r="N5" s="384"/>
      <c r="O5" s="384"/>
      <c r="P5" s="384"/>
      <c r="Q5" s="384"/>
      <c r="R5" s="384"/>
      <c r="S5" s="384"/>
    </row>
    <row r="6" spans="3:19">
      <c r="C6" s="716" t="s">
        <v>2850</v>
      </c>
      <c r="E6" s="252"/>
      <c r="F6" s="252"/>
      <c r="G6" s="252"/>
      <c r="H6" s="252"/>
      <c r="I6" s="252"/>
      <c r="M6" s="384"/>
      <c r="N6" s="384"/>
      <c r="O6" s="384"/>
      <c r="P6" s="384"/>
      <c r="Q6" s="384"/>
      <c r="R6" s="384"/>
      <c r="S6" s="384"/>
    </row>
    <row r="7" spans="3:19">
      <c r="C7" s="322"/>
      <c r="E7" s="252"/>
      <c r="F7" s="252"/>
      <c r="G7" s="252"/>
      <c r="H7" s="252"/>
      <c r="I7" s="252"/>
      <c r="M7" s="384"/>
      <c r="N7" s="384"/>
      <c r="O7" s="384"/>
      <c r="P7" s="384"/>
      <c r="Q7" s="384"/>
      <c r="R7" s="384"/>
      <c r="S7" s="384"/>
    </row>
    <row r="8" spans="3:19">
      <c r="C8" s="322" t="s">
        <v>2861</v>
      </c>
      <c r="E8" s="252"/>
      <c r="F8" s="252"/>
      <c r="G8" s="252"/>
      <c r="H8" s="252"/>
      <c r="I8" s="252"/>
      <c r="M8" s="384"/>
      <c r="N8" s="384"/>
      <c r="O8" s="384"/>
      <c r="P8" s="384"/>
      <c r="Q8" s="384"/>
      <c r="R8" s="384"/>
      <c r="S8" s="384"/>
    </row>
    <row r="9" spans="3:19">
      <c r="E9" s="252"/>
      <c r="F9" s="252"/>
      <c r="G9" s="252"/>
      <c r="H9" s="252"/>
      <c r="I9" s="252"/>
      <c r="M9" s="384"/>
      <c r="N9" s="384"/>
      <c r="O9" s="384"/>
      <c r="P9" s="384"/>
      <c r="Q9" s="384"/>
      <c r="R9" s="384"/>
      <c r="S9" s="384"/>
    </row>
    <row r="10" spans="3:19" s="252" customFormat="1">
      <c r="E10" s="1073">
        <v>45473</v>
      </c>
      <c r="F10" s="1074"/>
      <c r="G10" s="1075"/>
      <c r="H10" s="1073">
        <v>45107</v>
      </c>
      <c r="I10" s="1074"/>
      <c r="J10" s="1075"/>
      <c r="L10" s="144"/>
      <c r="M10" s="384"/>
      <c r="N10" s="384"/>
      <c r="O10" s="384"/>
      <c r="P10" s="384"/>
      <c r="Q10" s="384"/>
      <c r="R10" s="384"/>
      <c r="S10" s="384"/>
    </row>
    <row r="11" spans="3:19" s="252" customFormat="1" ht="25.5">
      <c r="E11" s="717" t="s">
        <v>22</v>
      </c>
      <c r="F11" s="717" t="s">
        <v>3273</v>
      </c>
      <c r="G11" s="717" t="s">
        <v>0</v>
      </c>
      <c r="H11" s="717" t="s">
        <v>22</v>
      </c>
      <c r="I11" s="717" t="s">
        <v>3273</v>
      </c>
      <c r="J11" s="717" t="s">
        <v>0</v>
      </c>
      <c r="L11" s="144"/>
      <c r="M11" s="384"/>
      <c r="N11" s="384"/>
      <c r="O11" s="384"/>
      <c r="P11" s="384"/>
      <c r="Q11" s="384"/>
      <c r="R11" s="384"/>
      <c r="S11" s="384"/>
    </row>
    <row r="12" spans="3:19">
      <c r="C12" s="144" t="s">
        <v>2773</v>
      </c>
      <c r="E12" s="718">
        <v>7529846.6509999996</v>
      </c>
      <c r="F12" s="718">
        <v>0</v>
      </c>
      <c r="G12" s="718">
        <f>E12</f>
        <v>7529846.6509999996</v>
      </c>
      <c r="H12" s="718">
        <v>6190875.898</v>
      </c>
      <c r="I12" s="718">
        <v>0</v>
      </c>
      <c r="J12" s="718">
        <f t="shared" ref="J12:J27" si="0">H12</f>
        <v>6190875.898</v>
      </c>
      <c r="M12" s="384"/>
      <c r="N12" s="384"/>
      <c r="O12" s="384"/>
      <c r="P12" s="384"/>
      <c r="Q12" s="384"/>
      <c r="R12" s="384"/>
      <c r="S12" s="384"/>
    </row>
    <row r="13" spans="3:19">
      <c r="C13" s="144" t="s">
        <v>3494</v>
      </c>
      <c r="E13" s="718">
        <v>3560823.3560000001</v>
      </c>
      <c r="F13" s="718">
        <v>0</v>
      </c>
      <c r="G13" s="718">
        <f t="shared" ref="G13:G27" si="1">E13</f>
        <v>3560823.3560000001</v>
      </c>
      <c r="H13" s="718">
        <v>2171364.7420000001</v>
      </c>
      <c r="I13" s="718">
        <v>0</v>
      </c>
      <c r="J13" s="718">
        <f t="shared" si="0"/>
        <v>2171364.7420000001</v>
      </c>
      <c r="M13" s="384"/>
      <c r="N13" s="384"/>
      <c r="O13" s="384"/>
      <c r="P13" s="384"/>
      <c r="Q13" s="384"/>
      <c r="R13" s="384"/>
      <c r="S13" s="384"/>
    </row>
    <row r="14" spans="3:19">
      <c r="C14" s="144" t="s">
        <v>2772</v>
      </c>
      <c r="E14" s="718">
        <v>3850647.77</v>
      </c>
      <c r="F14" s="718">
        <v>0</v>
      </c>
      <c r="G14" s="718">
        <f t="shared" si="1"/>
        <v>3850647.77</v>
      </c>
      <c r="H14" s="718">
        <v>2791232.9369999999</v>
      </c>
      <c r="I14" s="718">
        <v>0</v>
      </c>
      <c r="J14" s="718">
        <f t="shared" si="0"/>
        <v>2791232.9369999999</v>
      </c>
      <c r="M14" s="384"/>
      <c r="N14" s="384"/>
      <c r="O14" s="384"/>
      <c r="P14" s="384"/>
      <c r="Q14" s="384"/>
      <c r="R14" s="384"/>
      <c r="S14" s="384"/>
    </row>
    <row r="15" spans="3:19">
      <c r="C15" s="144" t="s">
        <v>2842</v>
      </c>
      <c r="E15" s="718">
        <v>1221173.264</v>
      </c>
      <c r="F15" s="718">
        <v>0</v>
      </c>
      <c r="G15" s="718">
        <f t="shared" si="1"/>
        <v>1221173.264</v>
      </c>
      <c r="H15" s="718">
        <v>2027210.801</v>
      </c>
      <c r="I15" s="718">
        <v>0</v>
      </c>
      <c r="J15" s="718">
        <f t="shared" si="0"/>
        <v>2027210.801</v>
      </c>
      <c r="M15" s="384"/>
      <c r="N15" s="384"/>
      <c r="O15" s="384"/>
      <c r="P15" s="384"/>
      <c r="Q15" s="384"/>
      <c r="R15" s="384"/>
      <c r="S15" s="384"/>
    </row>
    <row r="16" spans="3:19">
      <c r="C16" s="144" t="s">
        <v>232</v>
      </c>
      <c r="E16" s="718">
        <v>2308275.9669999997</v>
      </c>
      <c r="F16" s="718">
        <v>0</v>
      </c>
      <c r="G16" s="718">
        <f t="shared" si="1"/>
        <v>2308275.9669999997</v>
      </c>
      <c r="H16" s="718">
        <v>1584575.841</v>
      </c>
      <c r="I16" s="718">
        <v>0</v>
      </c>
      <c r="J16" s="718">
        <f t="shared" si="0"/>
        <v>1584575.841</v>
      </c>
      <c r="M16" s="384"/>
      <c r="N16" s="384"/>
      <c r="O16" s="384"/>
      <c r="P16" s="384"/>
      <c r="Q16" s="384"/>
      <c r="R16" s="384"/>
      <c r="S16" s="384"/>
    </row>
    <row r="17" spans="3:19">
      <c r="C17" s="144" t="s">
        <v>2774</v>
      </c>
      <c r="E17" s="718">
        <v>419386.79300000001</v>
      </c>
      <c r="F17" s="718">
        <v>0</v>
      </c>
      <c r="G17" s="718">
        <f t="shared" si="1"/>
        <v>419386.79300000001</v>
      </c>
      <c r="H17" s="718">
        <v>448875.49400000001</v>
      </c>
      <c r="I17" s="718">
        <v>0</v>
      </c>
      <c r="J17" s="718">
        <f t="shared" si="0"/>
        <v>448875.49400000001</v>
      </c>
      <c r="M17" s="384"/>
      <c r="N17" s="384"/>
      <c r="O17" s="384"/>
      <c r="P17" s="384"/>
      <c r="Q17" s="384"/>
      <c r="R17" s="384"/>
      <c r="S17" s="384"/>
    </row>
    <row r="18" spans="3:19">
      <c r="C18" s="144" t="s">
        <v>2775</v>
      </c>
      <c r="E18" s="718">
        <v>231081.48499999999</v>
      </c>
      <c r="F18" s="718">
        <v>0</v>
      </c>
      <c r="G18" s="718">
        <f t="shared" si="1"/>
        <v>231081.48499999999</v>
      </c>
      <c r="H18" s="718">
        <v>542628.60800000001</v>
      </c>
      <c r="I18" s="718">
        <v>0</v>
      </c>
      <c r="J18" s="718">
        <f t="shared" si="0"/>
        <v>542628.60800000001</v>
      </c>
      <c r="M18" s="384"/>
      <c r="N18" s="384"/>
      <c r="O18" s="384"/>
      <c r="P18" s="384"/>
      <c r="Q18" s="384"/>
      <c r="R18" s="384"/>
      <c r="S18" s="384"/>
    </row>
    <row r="19" spans="3:19">
      <c r="C19" s="144" t="s">
        <v>2777</v>
      </c>
      <c r="E19" s="718">
        <v>133297.27100000001</v>
      </c>
      <c r="F19" s="718">
        <v>0</v>
      </c>
      <c r="G19" s="718">
        <f t="shared" si="1"/>
        <v>133297.27100000001</v>
      </c>
      <c r="H19" s="718">
        <v>133194.66699999999</v>
      </c>
      <c r="I19" s="718">
        <v>0</v>
      </c>
      <c r="J19" s="718">
        <f t="shared" si="0"/>
        <v>133194.66699999999</v>
      </c>
      <c r="M19" s="384"/>
      <c r="N19" s="384"/>
      <c r="O19" s="384"/>
      <c r="P19" s="384"/>
      <c r="Q19" s="384"/>
      <c r="R19" s="384"/>
      <c r="S19" s="384"/>
    </row>
    <row r="20" spans="3:19">
      <c r="C20" s="144" t="s">
        <v>3917</v>
      </c>
      <c r="E20" s="718">
        <v>137673.09766168208</v>
      </c>
      <c r="F20" s="718">
        <v>0</v>
      </c>
      <c r="G20" s="718">
        <f t="shared" si="1"/>
        <v>137673.09766168208</v>
      </c>
      <c r="H20" s="718">
        <v>11196.375608475631</v>
      </c>
      <c r="I20" s="718">
        <v>0</v>
      </c>
      <c r="J20" s="718">
        <f t="shared" si="0"/>
        <v>11196.375608475631</v>
      </c>
      <c r="M20" s="384"/>
      <c r="N20" s="384"/>
      <c r="O20" s="384"/>
      <c r="P20" s="384"/>
      <c r="Q20" s="384"/>
      <c r="R20" s="384"/>
      <c r="S20" s="384"/>
    </row>
    <row r="21" spans="3:19">
      <c r="C21" s="144" t="s">
        <v>3495</v>
      </c>
      <c r="E21" s="718">
        <v>283279.01400000002</v>
      </c>
      <c r="F21" s="718">
        <v>0</v>
      </c>
      <c r="G21" s="718">
        <f t="shared" si="1"/>
        <v>283279.01400000002</v>
      </c>
      <c r="H21" s="718">
        <v>0</v>
      </c>
      <c r="I21" s="718">
        <v>0</v>
      </c>
      <c r="J21" s="718">
        <f t="shared" si="0"/>
        <v>0</v>
      </c>
      <c r="M21" s="384"/>
      <c r="N21" s="384"/>
      <c r="O21" s="384"/>
      <c r="P21" s="384"/>
      <c r="Q21" s="384"/>
      <c r="R21" s="384"/>
      <c r="S21" s="384"/>
    </row>
    <row r="22" spans="3:19">
      <c r="C22" s="144" t="s">
        <v>2776</v>
      </c>
      <c r="E22" s="718">
        <v>116488.124</v>
      </c>
      <c r="F22" s="718">
        <v>0</v>
      </c>
      <c r="G22" s="718">
        <f t="shared" si="1"/>
        <v>116488.124</v>
      </c>
      <c r="H22" s="718">
        <v>119062.30499999999</v>
      </c>
      <c r="I22" s="718">
        <v>0</v>
      </c>
      <c r="J22" s="718">
        <f t="shared" si="0"/>
        <v>119062.30499999999</v>
      </c>
      <c r="M22" s="384"/>
      <c r="N22" s="384"/>
      <c r="O22" s="384"/>
      <c r="P22" s="384"/>
      <c r="Q22" s="384"/>
      <c r="R22" s="384"/>
      <c r="S22" s="384"/>
    </row>
    <row r="23" spans="3:19">
      <c r="C23" s="144" t="s">
        <v>2779</v>
      </c>
      <c r="E23" s="718">
        <v>92336.31</v>
      </c>
      <c r="F23" s="718">
        <v>0</v>
      </c>
      <c r="G23" s="718">
        <f t="shared" si="1"/>
        <v>92336.31</v>
      </c>
      <c r="H23" s="718">
        <v>221270.978</v>
      </c>
      <c r="I23" s="718">
        <v>0</v>
      </c>
      <c r="J23" s="718">
        <f t="shared" si="0"/>
        <v>221270.978</v>
      </c>
      <c r="M23" s="384"/>
      <c r="N23" s="384"/>
      <c r="O23" s="384"/>
      <c r="P23" s="384"/>
      <c r="Q23" s="384"/>
      <c r="R23" s="384"/>
      <c r="S23" s="384"/>
    </row>
    <row r="24" spans="3:19">
      <c r="C24" s="144" t="s">
        <v>2780</v>
      </c>
      <c r="E24" s="718">
        <v>87087.479000000007</v>
      </c>
      <c r="F24" s="718">
        <v>0</v>
      </c>
      <c r="G24" s="718">
        <f t="shared" si="1"/>
        <v>87087.479000000007</v>
      </c>
      <c r="H24" s="718">
        <v>45966.286</v>
      </c>
      <c r="I24" s="718">
        <v>0</v>
      </c>
      <c r="J24" s="718">
        <f t="shared" si="0"/>
        <v>45966.286</v>
      </c>
      <c r="M24" s="384"/>
      <c r="N24" s="384"/>
      <c r="O24" s="384"/>
      <c r="P24" s="384"/>
      <c r="Q24" s="384"/>
      <c r="R24" s="384"/>
      <c r="S24" s="384"/>
    </row>
    <row r="25" spans="3:19">
      <c r="C25" s="144" t="s">
        <v>2778</v>
      </c>
      <c r="E25" s="718">
        <v>77064.459000000003</v>
      </c>
      <c r="F25" s="718">
        <v>0</v>
      </c>
      <c r="G25" s="718">
        <f t="shared" si="1"/>
        <v>77064.459000000003</v>
      </c>
      <c r="H25" s="718">
        <v>77317.798999999999</v>
      </c>
      <c r="I25" s="718">
        <v>0</v>
      </c>
      <c r="J25" s="718">
        <f t="shared" si="0"/>
        <v>77317.798999999999</v>
      </c>
      <c r="M25" s="384"/>
      <c r="N25" s="384"/>
      <c r="O25" s="384"/>
      <c r="P25" s="384"/>
      <c r="Q25" s="384"/>
      <c r="R25" s="384"/>
      <c r="S25" s="384"/>
    </row>
    <row r="26" spans="3:19">
      <c r="C26" s="144" t="s">
        <v>3496</v>
      </c>
      <c r="E26" s="718">
        <v>2987817.176</v>
      </c>
      <c r="F26" s="718">
        <v>0</v>
      </c>
      <c r="G26" s="718">
        <f t="shared" si="1"/>
        <v>2987817.176</v>
      </c>
      <c r="H26" s="718">
        <v>2319141.5209999997</v>
      </c>
      <c r="I26" s="718">
        <v>0</v>
      </c>
      <c r="J26" s="718">
        <f t="shared" si="0"/>
        <v>2319141.5209999997</v>
      </c>
      <c r="M26" s="384"/>
      <c r="N26" s="384"/>
      <c r="O26" s="384"/>
      <c r="P26" s="384"/>
      <c r="Q26" s="384"/>
      <c r="R26" s="384"/>
      <c r="S26" s="384"/>
    </row>
    <row r="27" spans="3:19">
      <c r="C27" s="144" t="s">
        <v>36</v>
      </c>
      <c r="E27" s="718">
        <v>2837517.4210000001</v>
      </c>
      <c r="F27" s="718">
        <v>0</v>
      </c>
      <c r="G27" s="718">
        <f t="shared" si="1"/>
        <v>2837517.4210000001</v>
      </c>
      <c r="H27" s="718">
        <v>1795099.7950000002</v>
      </c>
      <c r="I27" s="718">
        <v>0</v>
      </c>
      <c r="J27" s="718">
        <f t="shared" si="0"/>
        <v>1795099.7950000002</v>
      </c>
      <c r="M27" s="384"/>
      <c r="N27" s="384"/>
      <c r="O27" s="384"/>
      <c r="P27" s="384"/>
      <c r="Q27" s="384"/>
      <c r="R27" s="384"/>
      <c r="S27" s="384"/>
    </row>
    <row r="28" spans="3:19" s="384" customFormat="1">
      <c r="C28" s="719" t="s">
        <v>2872</v>
      </c>
      <c r="E28" s="720">
        <v>25873792.637661699</v>
      </c>
      <c r="F28" s="720">
        <f t="shared" ref="F28:J28" si="2">SUM(F12:F27)</f>
        <v>0</v>
      </c>
      <c r="G28" s="720">
        <v>25873792.637661699</v>
      </c>
      <c r="H28" s="720">
        <f t="shared" si="2"/>
        <v>20479014.047608476</v>
      </c>
      <c r="I28" s="720">
        <f t="shared" si="2"/>
        <v>0</v>
      </c>
      <c r="J28" s="720">
        <f t="shared" si="2"/>
        <v>20479014.047608476</v>
      </c>
    </row>
    <row r="29" spans="3:19" s="384" customFormat="1">
      <c r="C29" s="719"/>
    </row>
    <row r="30" spans="3:19" s="384" customFormat="1">
      <c r="C30" s="719"/>
    </row>
    <row r="31" spans="3:19" ht="24.75" customHeight="1">
      <c r="C31" s="1066" t="s">
        <v>3961</v>
      </c>
      <c r="D31" s="1066"/>
      <c r="E31" s="1066"/>
      <c r="F31" s="1066"/>
      <c r="G31" s="1066"/>
      <c r="H31" s="1066"/>
      <c r="I31" s="1066"/>
      <c r="J31" s="1066"/>
      <c r="K31" s="310"/>
    </row>
    <row r="32" spans="3:19" ht="15" customHeight="1">
      <c r="C32" s="144" t="s">
        <v>3467</v>
      </c>
      <c r="E32" s="310"/>
      <c r="F32" s="310"/>
      <c r="G32" s="310"/>
      <c r="H32" s="310"/>
      <c r="I32" s="310"/>
      <c r="J32" s="310"/>
      <c r="K32" s="310"/>
    </row>
    <row r="33" spans="3:11">
      <c r="C33" s="408"/>
      <c r="E33" s="310"/>
      <c r="F33" s="310"/>
      <c r="G33" s="310"/>
      <c r="H33" s="310"/>
      <c r="I33" s="310"/>
      <c r="J33" s="310"/>
      <c r="K33" s="310"/>
    </row>
    <row r="34" spans="3:11">
      <c r="E34" s="310"/>
      <c r="F34" s="310"/>
      <c r="G34" s="310"/>
      <c r="H34" s="310"/>
      <c r="I34" s="310"/>
      <c r="J34" s="310"/>
      <c r="K34" s="310"/>
    </row>
    <row r="35" spans="3:11">
      <c r="E35" s="384"/>
    </row>
  </sheetData>
  <mergeCells count="4">
    <mergeCell ref="E4:H4"/>
    <mergeCell ref="E10:G10"/>
    <mergeCell ref="H10:J10"/>
    <mergeCell ref="C31:J31"/>
  </mergeCells>
  <hyperlinks>
    <hyperlink ref="J2" location="ER!A1" display="ER"/>
  </hyperlinks>
  <pageMargins left="0.7" right="0.7" top="0.75" bottom="0.75" header="0.3" footer="0.3"/>
  <pageSetup scale="6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2"/>
  <sheetViews>
    <sheetView showGridLines="0" workbookViewId="0">
      <selection activeCell="D11" sqref="D11"/>
    </sheetView>
  </sheetViews>
  <sheetFormatPr baseColWidth="10" defaultColWidth="11.42578125" defaultRowHeight="12.75"/>
  <cols>
    <col min="1" max="1" width="11.42578125" style="322"/>
    <col min="2" max="2" width="38" style="322" customWidth="1"/>
    <col min="3" max="3" width="5.5703125" style="322" customWidth="1"/>
    <col min="4" max="5" width="14.7109375" style="322" customWidth="1"/>
    <col min="6" max="6" width="4.7109375" style="322" customWidth="1"/>
    <col min="7" max="7" width="14.5703125" style="322" bestFit="1" customWidth="1"/>
    <col min="8" max="8" width="10.5703125" style="322" customWidth="1"/>
    <col min="9" max="9" width="8.7109375" style="322" customWidth="1"/>
    <col min="10" max="10" width="14.5703125" style="322" customWidth="1"/>
    <col min="11" max="16384" width="11.42578125" style="322"/>
  </cols>
  <sheetData>
    <row r="2" spans="2:7" ht="15">
      <c r="B2" s="332" t="str">
        <f>[128]Indice!C6</f>
        <v>PANCHITA G DE NAVEGACIÓN S.A.E.</v>
      </c>
      <c r="E2" s="492" t="s">
        <v>2858</v>
      </c>
    </row>
    <row r="5" spans="2:7">
      <c r="B5" s="332" t="s">
        <v>3208</v>
      </c>
      <c r="C5" s="332"/>
      <c r="D5" s="332"/>
      <c r="F5" s="332"/>
      <c r="G5" s="332"/>
    </row>
    <row r="6" spans="2:7">
      <c r="C6" s="414"/>
      <c r="D6" s="710"/>
      <c r="E6" s="711"/>
      <c r="F6" s="711"/>
      <c r="G6" s="414"/>
    </row>
    <row r="7" spans="2:7">
      <c r="B7" s="712"/>
      <c r="C7" s="414"/>
      <c r="D7" s="1076"/>
      <c r="E7" s="1076"/>
      <c r="F7" s="711"/>
      <c r="G7" s="414"/>
    </row>
    <row r="8" spans="2:7">
      <c r="C8" s="414"/>
      <c r="D8" s="1057" t="s">
        <v>2850</v>
      </c>
      <c r="E8" s="1057"/>
      <c r="F8" s="711"/>
      <c r="G8" s="414"/>
    </row>
    <row r="9" spans="2:7">
      <c r="B9" s="695" t="s">
        <v>21</v>
      </c>
      <c r="C9" s="414"/>
      <c r="D9" s="499">
        <f>'N26'!D8</f>
        <v>45473</v>
      </c>
      <c r="E9" s="499">
        <f>'N26'!E8</f>
        <v>45107</v>
      </c>
      <c r="F9" s="711"/>
      <c r="G9" s="414"/>
    </row>
    <row r="10" spans="2:7">
      <c r="B10" s="322" t="s">
        <v>2781</v>
      </c>
      <c r="C10" s="414"/>
      <c r="D10" s="257">
        <v>5790358.9019999998</v>
      </c>
      <c r="E10" s="257">
        <v>6965806.5149999997</v>
      </c>
      <c r="F10" s="711"/>
      <c r="G10" s="414"/>
    </row>
    <row r="11" spans="2:7">
      <c r="B11" s="322" t="s">
        <v>2900</v>
      </c>
      <c r="C11" s="414"/>
      <c r="D11" s="257">
        <v>3168810.3</v>
      </c>
      <c r="E11" s="257">
        <v>1684484.6470000001</v>
      </c>
      <c r="F11" s="711"/>
      <c r="G11" s="414"/>
    </row>
    <row r="12" spans="2:7">
      <c r="B12" s="322" t="s">
        <v>2782</v>
      </c>
      <c r="C12" s="414"/>
      <c r="D12" s="257">
        <v>3969.5010000000002</v>
      </c>
      <c r="E12" s="257">
        <v>290484.99</v>
      </c>
      <c r="F12" s="711"/>
      <c r="G12" s="414"/>
    </row>
    <row r="13" spans="2:7">
      <c r="B13" s="322" t="s">
        <v>21</v>
      </c>
      <c r="C13" s="414"/>
      <c r="D13" s="257">
        <v>869722.81400000001</v>
      </c>
      <c r="E13" s="257">
        <v>779559.6810000001</v>
      </c>
      <c r="F13" s="711"/>
      <c r="G13" s="414"/>
    </row>
    <row r="14" spans="2:7" ht="13.5" thickBot="1">
      <c r="B14" s="332" t="s">
        <v>2868</v>
      </c>
      <c r="C14" s="414"/>
      <c r="D14" s="706">
        <f>SUM(D10:D13)</f>
        <v>9832861.5169999991</v>
      </c>
      <c r="E14" s="706">
        <f>SUM(E10:E13)</f>
        <v>9720335.8330000006</v>
      </c>
      <c r="F14" s="713"/>
      <c r="G14" s="414"/>
    </row>
    <row r="15" spans="2:7" ht="13.5" thickTop="1">
      <c r="C15" s="414"/>
      <c r="F15" s="711"/>
      <c r="G15" s="414"/>
    </row>
    <row r="16" spans="2:7">
      <c r="C16" s="414"/>
      <c r="D16" s="1071" t="s">
        <v>2850</v>
      </c>
      <c r="E16" s="1071"/>
      <c r="F16" s="711"/>
      <c r="G16" s="414"/>
    </row>
    <row r="17" spans="2:7">
      <c r="B17" s="695" t="s">
        <v>36</v>
      </c>
      <c r="C17" s="414"/>
      <c r="D17" s="499">
        <f>D9</f>
        <v>45473</v>
      </c>
      <c r="E17" s="499">
        <f>E9</f>
        <v>45107</v>
      </c>
      <c r="F17" s="711"/>
      <c r="G17" s="414"/>
    </row>
    <row r="18" spans="2:7">
      <c r="B18" s="322" t="s">
        <v>2784</v>
      </c>
      <c r="D18" s="689">
        <v>-1463450.5390000001</v>
      </c>
      <c r="E18" s="689">
        <v>-1449993.8430000001</v>
      </c>
      <c r="F18" s="711"/>
    </row>
    <row r="19" spans="2:7" ht="13.5" thickBot="1">
      <c r="B19" s="332" t="s">
        <v>2869</v>
      </c>
      <c r="C19" s="714"/>
      <c r="D19" s="706">
        <f>SUM(D18:D18)</f>
        <v>-1463450.5390000001</v>
      </c>
      <c r="E19" s="706">
        <f>SUM(E18:E18)</f>
        <v>-1449993.8430000001</v>
      </c>
      <c r="F19" s="711"/>
      <c r="G19" s="714"/>
    </row>
    <row r="20" spans="2:7" ht="13.5" thickTop="1">
      <c r="C20" s="414"/>
      <c r="D20" s="715"/>
      <c r="E20" s="388"/>
      <c r="G20" s="414"/>
    </row>
    <row r="21" spans="2:7" ht="13.5" thickBot="1">
      <c r="B21" s="600" t="s">
        <v>2870</v>
      </c>
      <c r="D21" s="706">
        <f>D14+D19</f>
        <v>8369410.9779999992</v>
      </c>
      <c r="E21" s="706">
        <f>E14+E19</f>
        <v>8270341.9900000002</v>
      </c>
      <c r="F21" s="310"/>
    </row>
    <row r="22" spans="2:7" ht="13.5" thickTop="1">
      <c r="D22" s="385"/>
      <c r="E22" s="385"/>
    </row>
  </sheetData>
  <mergeCells count="3">
    <mergeCell ref="D7:E7"/>
    <mergeCell ref="D8:E8"/>
    <mergeCell ref="D16:E16"/>
  </mergeCells>
  <hyperlinks>
    <hyperlink ref="E2" location="ER!A1" display="ER"/>
  </hyperlink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2"/>
  <sheetViews>
    <sheetView showGridLines="0" topLeftCell="A2" zoomScaleNormal="100" zoomScaleSheetLayoutView="100" workbookViewId="0">
      <selection activeCell="D18" sqref="D18"/>
    </sheetView>
  </sheetViews>
  <sheetFormatPr baseColWidth="10" defaultColWidth="11.42578125" defaultRowHeight="12.75"/>
  <cols>
    <col min="1" max="1" width="4.5703125" style="322" customWidth="1"/>
    <col min="2" max="2" width="33" style="322" customWidth="1"/>
    <col min="3" max="3" width="7.140625" style="322" customWidth="1"/>
    <col min="4" max="4" width="14.7109375" style="322" customWidth="1"/>
    <col min="5" max="5" width="13.7109375" style="322" customWidth="1"/>
    <col min="6" max="7" width="11.42578125" style="322"/>
    <col min="8" max="9" width="12.42578125" style="322" customWidth="1"/>
    <col min="10" max="10" width="3.42578125" style="322" customWidth="1"/>
    <col min="11" max="12" width="12.42578125" style="414" customWidth="1"/>
    <col min="13" max="16384" width="11.42578125" style="322"/>
  </cols>
  <sheetData>
    <row r="2" spans="2:13" ht="15">
      <c r="B2" s="332" t="str">
        <f>[128]Indice!C6</f>
        <v>PANCHITA G DE NAVEGACIÓN S.A.E.</v>
      </c>
      <c r="E2" s="492" t="s">
        <v>2858</v>
      </c>
    </row>
    <row r="3" spans="2:13">
      <c r="H3" s="384"/>
    </row>
    <row r="4" spans="2:13">
      <c r="H4" s="384"/>
    </row>
    <row r="5" spans="2:13">
      <c r="B5" s="683" t="s">
        <v>4004</v>
      </c>
      <c r="C5" s="683"/>
      <c r="D5" s="683"/>
      <c r="E5" s="683"/>
      <c r="F5" s="683"/>
      <c r="G5" s="683"/>
      <c r="H5" s="683"/>
      <c r="I5" s="683"/>
      <c r="J5" s="683"/>
      <c r="K5" s="721"/>
    </row>
    <row r="6" spans="2:13">
      <c r="B6" s="336"/>
      <c r="H6" s="384"/>
      <c r="I6" s="384"/>
      <c r="J6" s="384"/>
      <c r="K6" s="384"/>
      <c r="L6" s="384"/>
      <c r="M6" s="384"/>
    </row>
    <row r="7" spans="2:13">
      <c r="D7" s="1071" t="s">
        <v>2850</v>
      </c>
      <c r="E7" s="1071"/>
      <c r="H7" s="384"/>
      <c r="I7" s="384"/>
      <c r="J7" s="384"/>
      <c r="K7" s="384"/>
      <c r="L7" s="384"/>
      <c r="M7" s="384"/>
    </row>
    <row r="8" spans="2:13">
      <c r="B8" s="695" t="s">
        <v>2862</v>
      </c>
      <c r="D8" s="499">
        <f>'N28'!D9</f>
        <v>45473</v>
      </c>
      <c r="E8" s="499">
        <f>'N28'!E9</f>
        <v>45107</v>
      </c>
      <c r="H8" s="384"/>
      <c r="I8" s="384"/>
      <c r="J8" s="384"/>
      <c r="K8" s="384"/>
      <c r="L8" s="384"/>
      <c r="M8" s="384"/>
    </row>
    <row r="9" spans="2:13">
      <c r="B9" s="322" t="s">
        <v>2863</v>
      </c>
      <c r="D9" s="689">
        <v>0</v>
      </c>
      <c r="E9" s="689">
        <v>23758.455578371315</v>
      </c>
      <c r="H9" s="384"/>
      <c r="I9" s="384"/>
      <c r="J9" s="384"/>
      <c r="K9" s="384"/>
      <c r="L9" s="384"/>
      <c r="M9" s="384"/>
    </row>
    <row r="10" spans="2:13">
      <c r="B10" s="332" t="s">
        <v>2864</v>
      </c>
      <c r="D10" s="316">
        <f>SUM(D9)</f>
        <v>0</v>
      </c>
      <c r="E10" s="316">
        <f>SUM(E9)</f>
        <v>23758.455578371315</v>
      </c>
      <c r="H10" s="384"/>
      <c r="I10" s="384"/>
      <c r="J10" s="384"/>
      <c r="K10" s="384"/>
      <c r="L10" s="384"/>
      <c r="M10" s="384"/>
    </row>
    <row r="11" spans="2:13">
      <c r="D11" s="692"/>
      <c r="E11" s="692"/>
      <c r="H11" s="384"/>
      <c r="I11" s="384"/>
      <c r="J11" s="384"/>
      <c r="K11" s="384"/>
      <c r="L11" s="384"/>
      <c r="M11" s="384"/>
    </row>
    <row r="12" spans="2:13">
      <c r="D12" s="692"/>
      <c r="E12" s="692"/>
      <c r="H12" s="384"/>
      <c r="I12" s="384"/>
      <c r="J12" s="384"/>
      <c r="K12" s="384"/>
      <c r="L12" s="384"/>
      <c r="M12" s="384"/>
    </row>
    <row r="13" spans="2:13">
      <c r="D13" s="1071" t="s">
        <v>2850</v>
      </c>
      <c r="E13" s="1071"/>
      <c r="H13" s="384"/>
      <c r="I13" s="384"/>
      <c r="J13" s="384"/>
      <c r="K13" s="384"/>
      <c r="L13" s="384"/>
      <c r="M13" s="384"/>
    </row>
    <row r="14" spans="2:13">
      <c r="B14" s="695" t="s">
        <v>2865</v>
      </c>
      <c r="D14" s="499">
        <f>D8</f>
        <v>45473</v>
      </c>
      <c r="E14" s="499">
        <f>E8</f>
        <v>45107</v>
      </c>
      <c r="H14" s="384"/>
      <c r="I14" s="384"/>
      <c r="J14" s="384"/>
      <c r="K14" s="384"/>
      <c r="L14" s="384"/>
      <c r="M14" s="384"/>
    </row>
    <row r="15" spans="2:13">
      <c r="B15" s="322" t="s">
        <v>2750</v>
      </c>
      <c r="D15" s="689">
        <v>-18821921.737829302</v>
      </c>
      <c r="E15" s="689">
        <v>-17623446.158000004</v>
      </c>
      <c r="H15" s="384"/>
      <c r="I15" s="384"/>
      <c r="J15" s="384"/>
      <c r="K15" s="384"/>
      <c r="L15" s="384"/>
      <c r="M15" s="384"/>
    </row>
    <row r="16" spans="2:13">
      <c r="B16" s="322" t="s">
        <v>2866</v>
      </c>
      <c r="D16" s="689">
        <v>-4937.3022101771385</v>
      </c>
      <c r="E16" s="689">
        <v>0</v>
      </c>
      <c r="H16" s="384"/>
      <c r="I16" s="384"/>
      <c r="J16" s="384"/>
      <c r="K16" s="384"/>
      <c r="L16" s="384"/>
      <c r="M16" s="384"/>
    </row>
    <row r="17" spans="2:13">
      <c r="B17" s="322" t="s">
        <v>2751</v>
      </c>
      <c r="D17" s="689">
        <v>-927580.94400000002</v>
      </c>
      <c r="E17" s="689">
        <v>-2155609.7949999999</v>
      </c>
      <c r="H17" s="384"/>
      <c r="I17" s="384"/>
      <c r="J17" s="384"/>
      <c r="K17" s="384"/>
      <c r="L17" s="384"/>
      <c r="M17" s="384"/>
    </row>
    <row r="18" spans="2:13">
      <c r="B18" s="332" t="s">
        <v>2867</v>
      </c>
      <c r="D18" s="911">
        <f>SUM(D15:D17)</f>
        <v>-19754439.984039478</v>
      </c>
      <c r="E18" s="911">
        <f>SUM(E15:E17)</f>
        <v>-19779055.953000002</v>
      </c>
      <c r="H18" s="384"/>
      <c r="I18" s="384"/>
      <c r="J18" s="384"/>
      <c r="K18" s="384"/>
      <c r="L18" s="384"/>
      <c r="M18" s="384"/>
    </row>
    <row r="19" spans="2:13" s="384" customFormat="1"/>
    <row r="20" spans="2:13" s="384" customFormat="1" ht="13.5" thickBot="1">
      <c r="B20" s="332" t="s">
        <v>3462</v>
      </c>
      <c r="D20" s="690">
        <f>D10+D18</f>
        <v>-19754439.984039478</v>
      </c>
      <c r="E20" s="690">
        <f>E10+E18</f>
        <v>-19755297.49742163</v>
      </c>
      <c r="K20" s="548"/>
      <c r="L20" s="548"/>
    </row>
    <row r="21" spans="2:13" s="384" customFormat="1" ht="13.5" thickTop="1">
      <c r="K21" s="548"/>
      <c r="L21" s="548"/>
    </row>
    <row r="22" spans="2:13" s="384" customFormat="1">
      <c r="D22" s="722"/>
      <c r="K22" s="548"/>
      <c r="L22" s="548"/>
    </row>
  </sheetData>
  <mergeCells count="2">
    <mergeCell ref="D7:E7"/>
    <mergeCell ref="D13:E13"/>
  </mergeCells>
  <hyperlinks>
    <hyperlink ref="E2" location="ER!A1" display="ER"/>
  </hyperlink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3"/>
  <sheetViews>
    <sheetView showGridLines="0" workbookViewId="0">
      <selection activeCell="G22" sqref="G22"/>
    </sheetView>
  </sheetViews>
  <sheetFormatPr baseColWidth="10" defaultColWidth="11.42578125" defaultRowHeight="12.75"/>
  <cols>
    <col min="1" max="1" width="8" style="322" customWidth="1"/>
    <col min="2" max="2" width="30.42578125" style="322" bestFit="1" customWidth="1"/>
    <col min="3" max="3" width="4.7109375" style="322" customWidth="1"/>
    <col min="4" max="4" width="12" style="322" customWidth="1"/>
    <col min="5" max="5" width="12.5703125" style="322" customWidth="1"/>
    <col min="6" max="16384" width="11.42578125" style="322"/>
  </cols>
  <sheetData>
    <row r="2" spans="2:7" ht="15">
      <c r="B2" s="332" t="str">
        <f>'N17'!C2</f>
        <v>PANCHITA G DE NAVEGACIÓN S.A.E.</v>
      </c>
      <c r="E2" s="686" t="s">
        <v>2873</v>
      </c>
    </row>
    <row r="3" spans="2:7">
      <c r="C3" s="384"/>
      <c r="G3" s="384"/>
    </row>
    <row r="5" spans="2:7">
      <c r="B5" s="1020" t="s">
        <v>3207</v>
      </c>
      <c r="C5" s="1020"/>
      <c r="D5" s="1020"/>
      <c r="E5" s="1020"/>
      <c r="F5" s="1020"/>
    </row>
    <row r="7" spans="2:7">
      <c r="D7" s="1071" t="s">
        <v>2850</v>
      </c>
      <c r="E7" s="1071"/>
    </row>
    <row r="8" spans="2:7">
      <c r="B8" s="687" t="s">
        <v>1</v>
      </c>
      <c r="D8" s="499">
        <f>'N29'!D8</f>
        <v>45473</v>
      </c>
      <c r="E8" s="499">
        <f>'N29'!E8</f>
        <v>45107</v>
      </c>
    </row>
    <row r="9" spans="2:7">
      <c r="B9" s="322" t="s">
        <v>3087</v>
      </c>
      <c r="D9" s="701">
        <v>4939431.4800000004</v>
      </c>
      <c r="E9" s="688">
        <v>317266.68699999998</v>
      </c>
    </row>
    <row r="10" spans="2:7" ht="13.5" thickBot="1">
      <c r="B10" s="332" t="s">
        <v>0</v>
      </c>
      <c r="D10" s="700">
        <v>4939431.4800000004</v>
      </c>
      <c r="E10" s="331">
        <f>SUM(E9)</f>
        <v>317266.68699999998</v>
      </c>
    </row>
    <row r="11" spans="2:7" s="384" customFormat="1" ht="13.5" thickTop="1">
      <c r="D11" s="692"/>
      <c r="E11" s="692"/>
    </row>
    <row r="12" spans="2:7" s="384" customFormat="1">
      <c r="D12" s="361"/>
      <c r="E12" s="361"/>
    </row>
    <row r="13" spans="2:7" s="384" customFormat="1"/>
  </sheetData>
  <mergeCells count="2">
    <mergeCell ref="B5:F5"/>
    <mergeCell ref="D7:E7"/>
  </mergeCells>
  <hyperlinks>
    <hyperlink ref="E2" location="BG!A1" display="BG"/>
  </hyperlink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9"/>
  <sheetViews>
    <sheetView showGridLines="0" workbookViewId="0">
      <selection activeCell="G15" sqref="G15"/>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16384" width="11.42578125" style="144"/>
  </cols>
  <sheetData>
    <row r="2" spans="2:6" ht="15">
      <c r="B2" s="332" t="str">
        <f>Indice!$C$7</f>
        <v>PANCHITA G DE NAVEGACIÓN S.A.E.</v>
      </c>
      <c r="E2" s="492" t="s">
        <v>2858</v>
      </c>
    </row>
    <row r="3" spans="2:6">
      <c r="B3" s="193"/>
    </row>
    <row r="4" spans="2:6">
      <c r="D4" s="1025"/>
      <c r="E4" s="1025"/>
    </row>
    <row r="5" spans="2:6">
      <c r="B5" s="553" t="s">
        <v>3460</v>
      </c>
      <c r="D5" s="252"/>
      <c r="E5" s="252"/>
    </row>
    <row r="6" spans="2:6">
      <c r="B6" s="553"/>
      <c r="D6" s="252"/>
      <c r="E6" s="252"/>
    </row>
    <row r="7" spans="2:6">
      <c r="B7" s="959" t="s">
        <v>4014</v>
      </c>
      <c r="D7" s="252"/>
      <c r="E7" s="252"/>
    </row>
    <row r="8" spans="2:6" s="252" customFormat="1">
      <c r="D8" s="1071" t="s">
        <v>2850</v>
      </c>
      <c r="E8" s="1071"/>
    </row>
    <row r="9" spans="2:6" s="252" customFormat="1">
      <c r="B9" s="332" t="s">
        <v>3209</v>
      </c>
      <c r="D9" s="499">
        <f>'N30'!D8</f>
        <v>45473</v>
      </c>
      <c r="E9" s="499">
        <f>'N30'!E8</f>
        <v>45107</v>
      </c>
    </row>
    <row r="10" spans="2:6" s="193" customFormat="1" ht="3.75" customHeight="1">
      <c r="B10" s="256"/>
      <c r="D10" s="723"/>
      <c r="E10" s="723"/>
    </row>
    <row r="11" spans="2:6">
      <c r="B11" s="322" t="s">
        <v>3461</v>
      </c>
      <c r="D11" s="379">
        <v>-163842.9344438964</v>
      </c>
      <c r="E11" s="379">
        <v>-460243.86183071363</v>
      </c>
    </row>
    <row r="12" spans="2:6" s="193" customFormat="1" ht="13.5" thickBot="1">
      <c r="B12" s="332" t="s">
        <v>0</v>
      </c>
      <c r="C12" s="255"/>
      <c r="D12" s="684">
        <f>SUM(D11)</f>
        <v>-163842.9344438964</v>
      </c>
      <c r="E12" s="684">
        <f>SUM(E11)</f>
        <v>-460243.86183071363</v>
      </c>
      <c r="F12" s="251"/>
    </row>
    <row r="13" spans="2:6" ht="13.5" thickTop="1">
      <c r="D13" s="309"/>
      <c r="E13" s="309" t="s">
        <v>2791</v>
      </c>
      <c r="F13" s="310"/>
    </row>
    <row r="14" spans="2:6">
      <c r="D14" s="311" t="e">
        <f>D12+#REF!</f>
        <v>#REF!</v>
      </c>
      <c r="E14" s="311" t="e">
        <f>E12+#REF!</f>
        <v>#REF!</v>
      </c>
      <c r="F14" s="310"/>
    </row>
    <row r="15" spans="2:6">
      <c r="D15" s="310"/>
      <c r="E15" s="310"/>
      <c r="F15" s="310"/>
    </row>
    <row r="19" spans="2:2" hidden="1">
      <c r="B19" s="258" t="s">
        <v>2797</v>
      </c>
    </row>
  </sheetData>
  <mergeCells count="2">
    <mergeCell ref="D4:E4"/>
    <mergeCell ref="D8:E8"/>
  </mergeCells>
  <hyperlinks>
    <hyperlink ref="E2" location="ER!A1" display="ER"/>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0"/>
  <sheetViews>
    <sheetView showGridLines="0" workbookViewId="0">
      <selection activeCell="D10" sqref="D10"/>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2" style="144" customWidth="1"/>
    <col min="6" max="6" width="13.28515625" style="144" customWidth="1"/>
    <col min="7" max="16384" width="11.42578125" style="144"/>
  </cols>
  <sheetData>
    <row r="2" spans="2:6" ht="15">
      <c r="B2" s="332" t="str">
        <f>Indice!$C$7</f>
        <v>PANCHITA G DE NAVEGACIÓN S.A.E.</v>
      </c>
      <c r="E2" s="492" t="s">
        <v>2858</v>
      </c>
    </row>
    <row r="3" spans="2:6">
      <c r="B3" s="193"/>
    </row>
    <row r="4" spans="2:6">
      <c r="D4" s="1025"/>
      <c r="E4" s="1025"/>
    </row>
    <row r="5" spans="2:6">
      <c r="B5" s="553" t="s">
        <v>3205</v>
      </c>
      <c r="D5" s="252"/>
      <c r="E5" s="252"/>
    </row>
    <row r="6" spans="2:6" ht="6" customHeight="1">
      <c r="B6" s="553"/>
      <c r="D6" s="252"/>
      <c r="E6" s="252"/>
    </row>
    <row r="7" spans="2:6">
      <c r="B7" s="959" t="s">
        <v>4014</v>
      </c>
      <c r="D7" s="252"/>
      <c r="E7" s="252"/>
    </row>
    <row r="8" spans="2:6" ht="9.75" customHeight="1">
      <c r="B8" s="553"/>
      <c r="D8" s="252"/>
      <c r="E8" s="252"/>
    </row>
    <row r="9" spans="2:6" s="252" customFormat="1">
      <c r="D9" s="1071" t="s">
        <v>2850</v>
      </c>
      <c r="E9" s="1071"/>
    </row>
    <row r="10" spans="2:6" s="252" customFormat="1">
      <c r="B10" s="332" t="s">
        <v>1</v>
      </c>
      <c r="D10" s="499">
        <f>'N31'!D9</f>
        <v>45473</v>
      </c>
      <c r="E10" s="499">
        <f>'N31'!E9</f>
        <v>45107</v>
      </c>
    </row>
    <row r="11" spans="2:6" s="193" customFormat="1" ht="3.75" customHeight="1">
      <c r="B11" s="256"/>
      <c r="D11" s="253"/>
      <c r="E11" s="253"/>
    </row>
    <row r="12" spans="2:6">
      <c r="B12" s="322" t="s">
        <v>7</v>
      </c>
      <c r="D12" s="250">
        <v>0</v>
      </c>
      <c r="E12" s="250">
        <v>0</v>
      </c>
    </row>
    <row r="13" spans="2:6" s="193" customFormat="1" ht="13.5" thickBot="1">
      <c r="B13" s="332" t="s">
        <v>2871</v>
      </c>
      <c r="C13" s="255"/>
      <c r="D13" s="254">
        <f>+D12</f>
        <v>0</v>
      </c>
      <c r="E13" s="254">
        <f>SUM(E12:E12)</f>
        <v>0</v>
      </c>
      <c r="F13" s="251"/>
    </row>
    <row r="14" spans="2:6" ht="13.5" thickTop="1">
      <c r="D14" s="309"/>
      <c r="E14" s="309" t="s">
        <v>2791</v>
      </c>
      <c r="F14" s="310"/>
    </row>
    <row r="15" spans="2:6">
      <c r="D15" s="311" t="e">
        <f>D13+#REF!</f>
        <v>#REF!</v>
      </c>
      <c r="E15" s="311" t="e">
        <f>E13+#REF!</f>
        <v>#REF!</v>
      </c>
      <c r="F15" s="310"/>
    </row>
    <row r="16" spans="2:6">
      <c r="D16" s="310"/>
      <c r="E16" s="310"/>
      <c r="F16" s="310"/>
    </row>
    <row r="20" spans="2:2" hidden="1">
      <c r="B20" s="258" t="s">
        <v>2797</v>
      </c>
    </row>
  </sheetData>
  <mergeCells count="2">
    <mergeCell ref="D4:E4"/>
    <mergeCell ref="D9:E9"/>
  </mergeCells>
  <hyperlinks>
    <hyperlink ref="E2" location="ER!A1" display="ER"/>
  </hyperlink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topLeftCell="A2" workbookViewId="0">
      <selection activeCell="G17" sqref="G17"/>
    </sheetView>
  </sheetViews>
  <sheetFormatPr baseColWidth="10" defaultColWidth="11.42578125" defaultRowHeight="12.75"/>
  <cols>
    <col min="1" max="1" width="8.28515625" style="144" customWidth="1"/>
    <col min="2" max="2" width="37.28515625" style="144" customWidth="1"/>
    <col min="3" max="3" width="5.85546875" style="144" customWidth="1"/>
    <col min="4" max="4" width="13.85546875" style="144" customWidth="1"/>
    <col min="5" max="5" width="13" style="144" customWidth="1"/>
    <col min="6" max="6" width="13.28515625" style="144" customWidth="1"/>
    <col min="7" max="7" width="13.42578125" style="144" customWidth="1"/>
    <col min="8" max="16384" width="11.42578125" style="144"/>
  </cols>
  <sheetData>
    <row r="2" spans="2:12" ht="15">
      <c r="B2" s="332" t="str">
        <f>Indice!$C$7</f>
        <v>PANCHITA G DE NAVEGACIÓN S.A.E.</v>
      </c>
      <c r="E2" s="492" t="s">
        <v>2858</v>
      </c>
    </row>
    <row r="3" spans="2:12">
      <c r="B3" s="193"/>
    </row>
    <row r="4" spans="2:12">
      <c r="E4" s="252"/>
    </row>
    <row r="5" spans="2:12">
      <c r="B5" s="553" t="s">
        <v>3269</v>
      </c>
      <c r="E5" s="252"/>
    </row>
    <row r="6" spans="2:12">
      <c r="B6" s="553"/>
      <c r="E6" s="252"/>
    </row>
    <row r="7" spans="2:12">
      <c r="B7" s="959" t="s">
        <v>4014</v>
      </c>
      <c r="E7" s="252"/>
    </row>
    <row r="8" spans="2:12" s="252" customFormat="1">
      <c r="B8" s="322"/>
      <c r="C8" s="144"/>
      <c r="D8" s="1057" t="s">
        <v>2850</v>
      </c>
      <c r="E8" s="1057"/>
      <c r="G8" s="144"/>
      <c r="H8" s="144"/>
      <c r="I8" s="144"/>
      <c r="J8" s="144"/>
      <c r="K8" s="144"/>
      <c r="L8" s="144"/>
    </row>
    <row r="9" spans="2:12" s="252" customFormat="1">
      <c r="B9" s="695" t="s">
        <v>21</v>
      </c>
      <c r="C9" s="144"/>
      <c r="D9" s="499">
        <f>'N32'!D10</f>
        <v>45473</v>
      </c>
      <c r="E9" s="499">
        <f>'N32'!E10</f>
        <v>45107</v>
      </c>
      <c r="G9" s="144"/>
      <c r="H9" s="144"/>
      <c r="I9" s="144"/>
      <c r="J9" s="144"/>
      <c r="K9" s="144"/>
      <c r="L9" s="144"/>
    </row>
    <row r="10" spans="2:12" s="193" customFormat="1" ht="15.75" customHeight="1">
      <c r="B10" s="322" t="s">
        <v>2783</v>
      </c>
      <c r="C10" s="144"/>
      <c r="D10" s="257">
        <v>0</v>
      </c>
      <c r="E10" s="257">
        <v>0</v>
      </c>
      <c r="G10" s="144"/>
      <c r="H10" s="144"/>
      <c r="I10" s="144"/>
      <c r="J10" s="144"/>
      <c r="K10" s="144"/>
      <c r="L10" s="144"/>
    </row>
    <row r="11" spans="2:12">
      <c r="B11" s="322" t="s">
        <v>2901</v>
      </c>
      <c r="D11" s="257">
        <v>714450.96100000001</v>
      </c>
      <c r="E11" s="257">
        <v>0</v>
      </c>
      <c r="F11" s="310"/>
    </row>
    <row r="12" spans="2:12" ht="13.5" thickBot="1">
      <c r="B12" s="332" t="s">
        <v>2868</v>
      </c>
      <c r="D12" s="706">
        <f>SUM(D10:D11)</f>
        <v>714450.96100000001</v>
      </c>
      <c r="E12" s="706">
        <v>0</v>
      </c>
      <c r="F12" s="310"/>
    </row>
    <row r="13" spans="2:12" s="384" customFormat="1" ht="13.5" thickTop="1">
      <c r="C13" s="144"/>
      <c r="G13" s="144"/>
      <c r="H13" s="144"/>
      <c r="I13" s="144"/>
      <c r="J13" s="144"/>
      <c r="K13" s="144"/>
      <c r="L13" s="144"/>
    </row>
    <row r="14" spans="2:12" s="384" customFormat="1">
      <c r="C14" s="144"/>
      <c r="G14" s="144"/>
      <c r="H14" s="144"/>
      <c r="I14" s="144"/>
      <c r="J14" s="144"/>
      <c r="K14" s="144"/>
      <c r="L14" s="144"/>
    </row>
    <row r="15" spans="2:12" s="384" customFormat="1">
      <c r="B15" s="695" t="s">
        <v>36</v>
      </c>
      <c r="C15" s="144"/>
      <c r="D15" s="499">
        <f>D9</f>
        <v>45473</v>
      </c>
      <c r="E15" s="499">
        <f>E9</f>
        <v>45107</v>
      </c>
      <c r="G15" s="144"/>
      <c r="H15" s="144"/>
      <c r="I15" s="144"/>
      <c r="J15" s="144"/>
      <c r="K15" s="144"/>
      <c r="L15" s="144"/>
    </row>
    <row r="16" spans="2:12" s="384" customFormat="1">
      <c r="B16" s="322" t="s">
        <v>3497</v>
      </c>
      <c r="D16" s="379">
        <v>0</v>
      </c>
      <c r="E16" s="689">
        <v>-21142.240000000002</v>
      </c>
    </row>
    <row r="17" spans="2:5" s="384" customFormat="1" ht="13.5" thickBot="1">
      <c r="D17" s="706">
        <v>0</v>
      </c>
      <c r="E17" s="706">
        <f>SUM(E16)</f>
        <v>-21142.240000000002</v>
      </c>
    </row>
    <row r="18" spans="2:5" s="384" customFormat="1" ht="13.5" thickTop="1"/>
    <row r="19" spans="2:5" s="384" customFormat="1" ht="13.5" thickBot="1">
      <c r="B19" s="332" t="s">
        <v>3882</v>
      </c>
      <c r="D19" s="690">
        <f>D12+D17</f>
        <v>714450.96100000001</v>
      </c>
      <c r="E19" s="690">
        <f>E12+E17</f>
        <v>-21142.240000000002</v>
      </c>
    </row>
    <row r="20" spans="2:5" ht="13.5" thickTop="1">
      <c r="D20" s="384"/>
      <c r="E20" s="384"/>
    </row>
    <row r="21" spans="2:5">
      <c r="D21" s="384"/>
      <c r="E21" s="384"/>
    </row>
    <row r="22" spans="2:5">
      <c r="D22" s="384"/>
      <c r="E22" s="384"/>
    </row>
  </sheetData>
  <mergeCells count="1">
    <mergeCell ref="D8:E8"/>
  </mergeCells>
  <hyperlinks>
    <hyperlink ref="E2" location="ER!A1" display="ER"/>
  </hyperlink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1"/>
  <sheetViews>
    <sheetView showGridLines="0" zoomScaleNormal="90" zoomScaleSheetLayoutView="90" workbookViewId="0">
      <selection activeCell="H11" sqref="H11"/>
    </sheetView>
  </sheetViews>
  <sheetFormatPr baseColWidth="10" defaultColWidth="11.42578125" defaultRowHeight="12.75"/>
  <cols>
    <col min="1" max="1" width="8.28515625" style="144" customWidth="1"/>
    <col min="2" max="2" width="31.7109375" style="144" customWidth="1"/>
    <col min="3" max="3" width="27.7109375" style="144" customWidth="1"/>
    <col min="4" max="4" width="5.5703125" style="144" customWidth="1"/>
    <col min="5" max="5" width="13.85546875" style="144" customWidth="1"/>
    <col min="6" max="6" width="14.7109375" style="144" customWidth="1"/>
    <col min="7" max="7" width="13.28515625" style="144" customWidth="1"/>
    <col min="8" max="8" width="80.42578125" style="144" customWidth="1"/>
    <col min="9" max="16384" width="11.42578125" style="144"/>
  </cols>
  <sheetData>
    <row r="2" spans="2:8" ht="15">
      <c r="B2" s="332" t="str">
        <f>Indice!$C$7</f>
        <v>PANCHITA G DE NAVEGACIÓN S.A.E.</v>
      </c>
      <c r="F2" s="492" t="s">
        <v>2858</v>
      </c>
    </row>
    <row r="3" spans="2:8">
      <c r="B3" s="193"/>
    </row>
    <row r="4" spans="2:8">
      <c r="E4" s="1025"/>
      <c r="F4" s="1025"/>
    </row>
    <row r="5" spans="2:8">
      <c r="B5" s="553" t="s">
        <v>3211</v>
      </c>
      <c r="E5" s="252"/>
      <c r="F5" s="252"/>
    </row>
    <row r="6" spans="2:8">
      <c r="B6" s="553"/>
      <c r="E6" s="252"/>
      <c r="F6" s="252"/>
    </row>
    <row r="7" spans="2:8">
      <c r="B7" s="959" t="s">
        <v>4014</v>
      </c>
      <c r="E7" s="252"/>
      <c r="F7" s="252"/>
    </row>
    <row r="8" spans="2:8" s="252" customFormat="1">
      <c r="E8" s="1071" t="s">
        <v>2850</v>
      </c>
      <c r="F8" s="1071"/>
      <c r="H8" s="144"/>
    </row>
    <row r="9" spans="2:8" s="252" customFormat="1">
      <c r="B9" s="332" t="s">
        <v>3212</v>
      </c>
      <c r="E9" s="499">
        <f>'N33'!D9</f>
        <v>45473</v>
      </c>
      <c r="F9" s="499">
        <f>'N33'!E9</f>
        <v>45107</v>
      </c>
    </row>
    <row r="10" spans="2:8" s="193" customFormat="1" ht="3.75" customHeight="1">
      <c r="B10" s="256"/>
      <c r="E10" s="253"/>
      <c r="F10" s="253"/>
    </row>
    <row r="11" spans="2:8">
      <c r="B11" s="322"/>
      <c r="E11" s="250">
        <v>0</v>
      </c>
      <c r="F11" s="250">
        <v>0</v>
      </c>
    </row>
    <row r="12" spans="2:8">
      <c r="B12" s="724" t="s">
        <v>3213</v>
      </c>
      <c r="E12" s="316">
        <f>SUM(E11)</f>
        <v>0</v>
      </c>
      <c r="F12" s="316">
        <f>SUM(F11)</f>
        <v>0</v>
      </c>
    </row>
    <row r="13" spans="2:8">
      <c r="B13" s="725" t="s">
        <v>3214</v>
      </c>
      <c r="E13" s="250"/>
      <c r="F13" s="250"/>
    </row>
    <row r="14" spans="2:8" s="193" customFormat="1" ht="13.5" thickBot="1">
      <c r="B14" s="332" t="s">
        <v>0</v>
      </c>
      <c r="C14" s="255"/>
      <c r="D14" s="251"/>
      <c r="E14" s="254">
        <f>SUM(E12:E13)</f>
        <v>0</v>
      </c>
      <c r="F14" s="254">
        <f>SUM(F12:F13)</f>
        <v>0</v>
      </c>
      <c r="G14" s="251"/>
    </row>
    <row r="15" spans="2:8" ht="13.5" thickTop="1">
      <c r="D15" s="310"/>
      <c r="E15" s="309"/>
      <c r="F15" s="309" t="s">
        <v>2791</v>
      </c>
      <c r="G15" s="310"/>
    </row>
    <row r="16" spans="2:8">
      <c r="D16" s="310"/>
      <c r="E16" s="311" t="e">
        <f>E14+#REF!</f>
        <v>#REF!</v>
      </c>
      <c r="F16" s="311" t="e">
        <f>F14+#REF!</f>
        <v>#REF!</v>
      </c>
      <c r="G16" s="310"/>
    </row>
    <row r="17" spans="2:7">
      <c r="D17" s="310"/>
      <c r="E17" s="310"/>
      <c r="F17" s="310"/>
      <c r="G17" s="310"/>
    </row>
    <row r="21" spans="2:7" hidden="1">
      <c r="B21" s="258" t="s">
        <v>2797</v>
      </c>
    </row>
  </sheetData>
  <mergeCells count="2">
    <mergeCell ref="E4:F4"/>
    <mergeCell ref="E8:F8"/>
  </mergeCells>
  <hyperlinks>
    <hyperlink ref="F2" location="ER!A1" display="ER"/>
  </hyperlinks>
  <pageMargins left="0.7" right="0.7" top="0.75" bottom="0.75" header="0.3" footer="0.3"/>
  <pageSetup scale="88"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4"/>
  <sheetViews>
    <sheetView showGridLines="0" topLeftCell="A3" zoomScaleNormal="100" zoomScaleSheetLayoutView="80" workbookViewId="0">
      <selection activeCell="F15" sqref="F15"/>
    </sheetView>
  </sheetViews>
  <sheetFormatPr baseColWidth="10" defaultColWidth="11.42578125" defaultRowHeight="12.75"/>
  <cols>
    <col min="1" max="1" width="6.140625" style="322" customWidth="1"/>
    <col min="2" max="2" width="51" style="322" customWidth="1"/>
    <col min="3" max="3" width="3.140625" style="322" customWidth="1"/>
    <col min="4" max="4" width="15.28515625" style="322" customWidth="1"/>
    <col min="5" max="5" width="14.28515625" style="322" customWidth="1"/>
    <col min="6" max="7" width="24.42578125" style="322" customWidth="1"/>
    <col min="8" max="8" width="12.7109375" style="322" customWidth="1"/>
    <col min="9" max="9" width="11.42578125" style="322"/>
    <col min="10" max="10" width="17.28515625" style="322" customWidth="1"/>
    <col min="11" max="16384" width="11.42578125" style="322"/>
  </cols>
  <sheetData>
    <row r="2" spans="2:11" ht="15">
      <c r="B2" s="332" t="str">
        <f>Indice!$C$7</f>
        <v>PANCHITA G DE NAVEGACIÓN S.A.E.</v>
      </c>
      <c r="E2" s="492" t="s">
        <v>2858</v>
      </c>
    </row>
    <row r="5" spans="2:11">
      <c r="B5" s="332" t="s">
        <v>3215</v>
      </c>
      <c r="C5" s="332"/>
      <c r="D5" s="332"/>
      <c r="E5" s="332"/>
      <c r="F5" s="332"/>
      <c r="G5" s="332"/>
      <c r="H5" s="332"/>
      <c r="I5" s="332"/>
      <c r="J5" s="332"/>
      <c r="K5" s="332"/>
    </row>
    <row r="6" spans="2:11" ht="15" customHeight="1">
      <c r="D6" s="332"/>
      <c r="E6" s="332"/>
    </row>
    <row r="7" spans="2:11" ht="15" customHeight="1">
      <c r="B7" s="959" t="s">
        <v>4014</v>
      </c>
      <c r="D7" s="455"/>
      <c r="E7" s="455"/>
    </row>
    <row r="8" spans="2:11" ht="15" customHeight="1">
      <c r="B8" s="332" t="s">
        <v>1</v>
      </c>
      <c r="D8" s="499">
        <f>'N34'!E9</f>
        <v>45473</v>
      </c>
      <c r="E8" s="499">
        <f>'N34'!F9</f>
        <v>45107</v>
      </c>
    </row>
    <row r="9" spans="2:11" ht="15" customHeight="1">
      <c r="B9" s="322" t="s">
        <v>2993</v>
      </c>
      <c r="C9" s="726"/>
      <c r="D9" s="468">
        <v>64280</v>
      </c>
      <c r="E9" s="468">
        <v>64280</v>
      </c>
      <c r="F9" s="726"/>
      <c r="G9" s="726"/>
      <c r="H9" s="726"/>
      <c r="I9" s="726"/>
      <c r="J9" s="726"/>
      <c r="K9" s="726"/>
    </row>
    <row r="10" spans="2:11" ht="15" customHeight="1">
      <c r="B10" s="322" t="s">
        <v>3515</v>
      </c>
      <c r="D10" s="468">
        <v>-10442169.738515865</v>
      </c>
      <c r="E10" s="468">
        <v>77807767.284730777</v>
      </c>
    </row>
    <row r="11" spans="2:11" ht="15" customHeight="1">
      <c r="B11" s="475" t="s">
        <v>3516</v>
      </c>
      <c r="C11" s="726"/>
      <c r="D11" s="477">
        <v>-162.44819132725365</v>
      </c>
      <c r="E11" s="477">
        <v>1210.4506422640134</v>
      </c>
      <c r="F11" s="726"/>
      <c r="G11" s="726"/>
      <c r="H11" s="726"/>
      <c r="I11" s="726"/>
      <c r="J11" s="726"/>
      <c r="K11" s="726"/>
    </row>
    <row r="12" spans="2:11" ht="15" customHeight="1"/>
    <row r="13" spans="2:11" ht="15" customHeight="1">
      <c r="B13" s="726"/>
      <c r="C13" s="726"/>
      <c r="D13" s="726"/>
      <c r="E13" s="726"/>
      <c r="F13" s="726"/>
      <c r="G13" s="726"/>
      <c r="H13" s="726"/>
      <c r="I13" s="726"/>
      <c r="J13" s="726"/>
      <c r="K13" s="726"/>
    </row>
    <row r="14" spans="2:11" ht="15" customHeight="1"/>
  </sheetData>
  <hyperlinks>
    <hyperlink ref="E2" location="ER!A1" display="ER"/>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25"/>
  <sheetViews>
    <sheetView showGridLines="0" zoomScale="90" zoomScaleNormal="90" zoomScaleSheetLayoutView="80" workbookViewId="0">
      <selection activeCell="H36" sqref="H36"/>
    </sheetView>
  </sheetViews>
  <sheetFormatPr baseColWidth="10" defaultColWidth="11.42578125" defaultRowHeight="12.75"/>
  <cols>
    <col min="1" max="1" width="11.42578125" style="322"/>
    <col min="2" max="2" width="39" style="322" customWidth="1"/>
    <col min="3" max="3" width="21.42578125" style="322" customWidth="1"/>
    <col min="4" max="4" width="16.28515625" style="322" customWidth="1"/>
    <col min="5" max="5" width="11.42578125" style="322" customWidth="1"/>
    <col min="6" max="6" width="13.28515625" style="322" customWidth="1"/>
    <col min="7" max="7" width="19.28515625" style="322" customWidth="1"/>
    <col min="8" max="8" width="11.42578125" style="322"/>
    <col min="9" max="9" width="17.28515625" style="322" customWidth="1"/>
    <col min="10" max="16384" width="11.42578125" style="322"/>
  </cols>
  <sheetData>
    <row r="2" spans="2:10">
      <c r="B2" s="332" t="str">
        <f>Indice!$C$7</f>
        <v>PANCHITA G DE NAVEGACIÓN S.A.E.</v>
      </c>
      <c r="D2" s="728" t="s">
        <v>2858</v>
      </c>
    </row>
    <row r="4" spans="2:10">
      <c r="B4" s="332" t="s">
        <v>3267</v>
      </c>
      <c r="C4" s="332"/>
      <c r="D4" s="332"/>
      <c r="E4" s="332"/>
      <c r="F4" s="332"/>
      <c r="G4" s="332"/>
      <c r="H4" s="332"/>
      <c r="I4" s="332"/>
      <c r="J4" s="332"/>
    </row>
    <row r="5" spans="2:10">
      <c r="B5" s="332"/>
      <c r="C5" s="332"/>
      <c r="D5" s="332"/>
      <c r="E5" s="332"/>
      <c r="F5" s="332"/>
      <c r="G5" s="332"/>
      <c r="H5" s="332"/>
      <c r="I5" s="332"/>
      <c r="J5" s="332"/>
    </row>
    <row r="6" spans="2:10" ht="51.75" customHeight="1">
      <c r="B6" s="1077" t="s">
        <v>3975</v>
      </c>
      <c r="C6" s="1077"/>
      <c r="D6" s="1077"/>
      <c r="E6" s="1077"/>
      <c r="F6" s="1077"/>
      <c r="G6" s="1077"/>
    </row>
    <row r="7" spans="2:10" ht="15" customHeight="1">
      <c r="B7" s="322" t="s">
        <v>3266</v>
      </c>
      <c r="C7" s="729"/>
      <c r="D7" s="729"/>
    </row>
    <row r="8" spans="2:10" ht="16.5" customHeight="1">
      <c r="B8" s="322" t="s">
        <v>3216</v>
      </c>
      <c r="C8" s="729"/>
      <c r="D8" s="729"/>
    </row>
    <row r="9" spans="2:10" ht="16.5" customHeight="1">
      <c r="C9" s="729"/>
      <c r="D9" s="729"/>
    </row>
    <row r="10" spans="2:10" ht="15" customHeight="1">
      <c r="B10" s="1078">
        <v>45473</v>
      </c>
      <c r="C10" s="1079"/>
      <c r="D10" s="1079"/>
      <c r="E10" s="1079"/>
      <c r="F10" s="1079"/>
      <c r="G10" s="1080"/>
    </row>
    <row r="11" spans="2:10" ht="21.75" customHeight="1">
      <c r="B11" s="731" t="s">
        <v>3217</v>
      </c>
      <c r="C11" s="731" t="s">
        <v>3218</v>
      </c>
      <c r="D11" s="731" t="s">
        <v>3219</v>
      </c>
      <c r="E11" s="731" t="s">
        <v>39</v>
      </c>
      <c r="F11" s="730" t="s">
        <v>3265</v>
      </c>
      <c r="G11" s="731" t="s">
        <v>3221</v>
      </c>
      <c r="I11" s="726"/>
      <c r="J11" s="726"/>
    </row>
    <row r="12" spans="2:10">
      <c r="B12" s="375" t="s">
        <v>3222</v>
      </c>
      <c r="C12" s="732" t="s">
        <v>2799</v>
      </c>
      <c r="D12" s="733" t="s">
        <v>3224</v>
      </c>
      <c r="E12" s="734" t="s">
        <v>43</v>
      </c>
      <c r="F12" s="735">
        <v>23674650.543946017</v>
      </c>
      <c r="G12" s="733" t="s">
        <v>2794</v>
      </c>
    </row>
    <row r="13" spans="2:10">
      <c r="B13" s="375" t="s">
        <v>3223</v>
      </c>
      <c r="C13" s="732" t="s">
        <v>2800</v>
      </c>
      <c r="D13" s="733" t="s">
        <v>3224</v>
      </c>
      <c r="E13" s="734" t="s">
        <v>43</v>
      </c>
      <c r="F13" s="735">
        <v>751979.58053873759</v>
      </c>
      <c r="G13" s="733" t="s">
        <v>2794</v>
      </c>
    </row>
    <row r="14" spans="2:10">
      <c r="B14" s="375" t="s">
        <v>3223</v>
      </c>
      <c r="C14" s="732" t="s">
        <v>2801</v>
      </c>
      <c r="D14" s="733" t="s">
        <v>3224</v>
      </c>
      <c r="E14" s="734" t="s">
        <v>43</v>
      </c>
      <c r="F14" s="735">
        <v>1086264.8754805366</v>
      </c>
      <c r="G14" s="733" t="s">
        <v>2794</v>
      </c>
    </row>
    <row r="15" spans="2:10">
      <c r="B15" s="375" t="s">
        <v>3222</v>
      </c>
      <c r="C15" s="732" t="s">
        <v>2802</v>
      </c>
      <c r="D15" s="733" t="s">
        <v>3224</v>
      </c>
      <c r="E15" s="734" t="s">
        <v>43</v>
      </c>
      <c r="F15" s="735">
        <v>3601627.0025323946</v>
      </c>
      <c r="G15" s="733" t="s">
        <v>2794</v>
      </c>
    </row>
    <row r="16" spans="2:10">
      <c r="B16" s="375" t="s">
        <v>3222</v>
      </c>
      <c r="C16" s="732" t="s">
        <v>2803</v>
      </c>
      <c r="D16" s="733" t="s">
        <v>3224</v>
      </c>
      <c r="E16" s="734" t="s">
        <v>43</v>
      </c>
      <c r="F16" s="735">
        <v>3838690.7816093392</v>
      </c>
      <c r="G16" s="733" t="s">
        <v>2794</v>
      </c>
    </row>
    <row r="17" spans="2:7">
      <c r="B17" s="375" t="s">
        <v>3222</v>
      </c>
      <c r="C17" s="732" t="s">
        <v>2804</v>
      </c>
      <c r="D17" s="733" t="s">
        <v>3224</v>
      </c>
      <c r="E17" s="734" t="s">
        <v>43</v>
      </c>
      <c r="F17" s="735">
        <v>3588674.6408011662</v>
      </c>
      <c r="G17" s="733" t="s">
        <v>2794</v>
      </c>
    </row>
    <row r="18" spans="2:7">
      <c r="B18" s="375" t="s">
        <v>3222</v>
      </c>
      <c r="C18" s="732" t="s">
        <v>2805</v>
      </c>
      <c r="D18" s="733" t="s">
        <v>3224</v>
      </c>
      <c r="E18" s="734" t="s">
        <v>43</v>
      </c>
      <c r="F18" s="735">
        <v>2565995.4733628826</v>
      </c>
      <c r="G18" s="733" t="s">
        <v>2794</v>
      </c>
    </row>
    <row r="19" spans="2:7">
      <c r="B19" s="375" t="s">
        <v>3222</v>
      </c>
      <c r="C19" s="732" t="s">
        <v>2806</v>
      </c>
      <c r="D19" s="733" t="s">
        <v>3224</v>
      </c>
      <c r="E19" s="734" t="s">
        <v>43</v>
      </c>
      <c r="F19" s="735">
        <v>2596957.2260339488</v>
      </c>
      <c r="G19" s="733" t="s">
        <v>2794</v>
      </c>
    </row>
    <row r="20" spans="2:7">
      <c r="B20" s="375" t="s">
        <v>3222</v>
      </c>
      <c r="C20" s="732" t="s">
        <v>2807</v>
      </c>
      <c r="D20" s="733" t="s">
        <v>3224</v>
      </c>
      <c r="E20" s="734" t="s">
        <v>43</v>
      </c>
      <c r="F20" s="735">
        <v>4356367.3806991093</v>
      </c>
      <c r="G20" s="733" t="s">
        <v>2794</v>
      </c>
    </row>
    <row r="21" spans="2:7">
      <c r="B21" s="375" t="s">
        <v>3222</v>
      </c>
      <c r="C21" s="732" t="s">
        <v>2808</v>
      </c>
      <c r="D21" s="733" t="s">
        <v>3224</v>
      </c>
      <c r="E21" s="734" t="s">
        <v>43</v>
      </c>
      <c r="F21" s="735">
        <v>4408249.0969665088</v>
      </c>
      <c r="G21" s="733" t="s">
        <v>2794</v>
      </c>
    </row>
    <row r="22" spans="2:7">
      <c r="C22" s="487"/>
      <c r="E22" s="736"/>
      <c r="F22" s="737">
        <f>SUM(F12:F21)</f>
        <v>50469456.601970643</v>
      </c>
    </row>
    <row r="23" spans="2:7">
      <c r="C23" s="487"/>
      <c r="E23" s="736"/>
    </row>
    <row r="24" spans="2:7">
      <c r="B24" s="375" t="s">
        <v>3222</v>
      </c>
      <c r="C24" s="732" t="s">
        <v>2809</v>
      </c>
      <c r="D24" s="733" t="s">
        <v>3224</v>
      </c>
      <c r="E24" s="734" t="s">
        <v>43</v>
      </c>
      <c r="F24" s="735">
        <v>2478815.3601333811</v>
      </c>
      <c r="G24" s="733" t="s">
        <v>3225</v>
      </c>
    </row>
    <row r="25" spans="2:7">
      <c r="B25" s="375" t="s">
        <v>3222</v>
      </c>
      <c r="C25" s="732" t="s">
        <v>2810</v>
      </c>
      <c r="D25" s="733" t="s">
        <v>3224</v>
      </c>
      <c r="E25" s="734" t="s">
        <v>43</v>
      </c>
      <c r="F25" s="735">
        <v>2476495.7352252603</v>
      </c>
      <c r="G25" s="733" t="s">
        <v>3225</v>
      </c>
    </row>
    <row r="26" spans="2:7">
      <c r="B26" s="375" t="s">
        <v>3222</v>
      </c>
      <c r="C26" s="732" t="s">
        <v>2811</v>
      </c>
      <c r="D26" s="733" t="s">
        <v>3224</v>
      </c>
      <c r="E26" s="734" t="s">
        <v>43</v>
      </c>
      <c r="F26" s="735">
        <v>2485615.2591372062</v>
      </c>
      <c r="G26" s="733" t="s">
        <v>3225</v>
      </c>
    </row>
    <row r="27" spans="2:7">
      <c r="B27" s="375" t="s">
        <v>3222</v>
      </c>
      <c r="C27" s="732" t="s">
        <v>2812</v>
      </c>
      <c r="D27" s="733" t="s">
        <v>3224</v>
      </c>
      <c r="E27" s="734" t="s">
        <v>43</v>
      </c>
      <c r="F27" s="735">
        <v>1050746.7495401739</v>
      </c>
      <c r="G27" s="733" t="s">
        <v>3225</v>
      </c>
    </row>
    <row r="28" spans="2:7">
      <c r="B28" s="375" t="s">
        <v>3222</v>
      </c>
      <c r="C28" s="732" t="s">
        <v>2813</v>
      </c>
      <c r="D28" s="733" t="s">
        <v>3224</v>
      </c>
      <c r="E28" s="734" t="s">
        <v>43</v>
      </c>
      <c r="F28" s="735">
        <v>83506.848996867891</v>
      </c>
      <c r="G28" s="733" t="s">
        <v>3225</v>
      </c>
    </row>
    <row r="29" spans="2:7">
      <c r="B29" s="375" t="s">
        <v>3222</v>
      </c>
      <c r="C29" s="732" t="s">
        <v>2814</v>
      </c>
      <c r="D29" s="733" t="s">
        <v>3224</v>
      </c>
      <c r="E29" s="734" t="s">
        <v>43</v>
      </c>
      <c r="F29" s="735">
        <v>891067.05270997225</v>
      </c>
      <c r="G29" s="733" t="s">
        <v>3225</v>
      </c>
    </row>
    <row r="30" spans="2:7">
      <c r="B30" s="375" t="s">
        <v>3222</v>
      </c>
      <c r="C30" s="732" t="s">
        <v>2815</v>
      </c>
      <c r="D30" s="733" t="s">
        <v>3224</v>
      </c>
      <c r="E30" s="734" t="s">
        <v>43</v>
      </c>
      <c r="F30" s="735">
        <v>6505674.7672847575</v>
      </c>
      <c r="G30" s="733" t="s">
        <v>3225</v>
      </c>
    </row>
    <row r="31" spans="2:7">
      <c r="B31" s="375" t="s">
        <v>3222</v>
      </c>
      <c r="C31" s="732" t="s">
        <v>2816</v>
      </c>
      <c r="D31" s="733" t="s">
        <v>3224</v>
      </c>
      <c r="E31" s="734" t="s">
        <v>43</v>
      </c>
      <c r="F31" s="735">
        <v>1774710.4934127408</v>
      </c>
      <c r="G31" s="733" t="s">
        <v>3225</v>
      </c>
    </row>
    <row r="32" spans="2:7">
      <c r="B32" s="375" t="s">
        <v>3222</v>
      </c>
      <c r="C32" s="732" t="s">
        <v>2817</v>
      </c>
      <c r="D32" s="733" t="s">
        <v>3224</v>
      </c>
      <c r="E32" s="734" t="s">
        <v>43</v>
      </c>
      <c r="F32" s="735">
        <v>1696958.2164828063</v>
      </c>
      <c r="G32" s="733" t="s">
        <v>3225</v>
      </c>
    </row>
    <row r="33" spans="2:7">
      <c r="B33" s="375" t="s">
        <v>3222</v>
      </c>
      <c r="C33" s="732" t="s">
        <v>2818</v>
      </c>
      <c r="D33" s="733" t="s">
        <v>3224</v>
      </c>
      <c r="E33" s="734" t="s">
        <v>43</v>
      </c>
      <c r="F33" s="735">
        <v>199769.64550824219</v>
      </c>
      <c r="G33" s="733" t="s">
        <v>3225</v>
      </c>
    </row>
    <row r="34" spans="2:7">
      <c r="C34" s="487"/>
      <c r="E34" s="336"/>
      <c r="F34" s="737">
        <f>SUM(F24:F33)</f>
        <v>19643360.12843141</v>
      </c>
    </row>
    <row r="35" spans="2:7">
      <c r="C35" s="487"/>
      <c r="E35" s="336"/>
    </row>
    <row r="36" spans="2:7">
      <c r="B36" s="375" t="s">
        <v>3222</v>
      </c>
      <c r="C36" s="732" t="s">
        <v>2830</v>
      </c>
      <c r="D36" s="733" t="s">
        <v>3224</v>
      </c>
      <c r="E36" s="734" t="s">
        <v>43</v>
      </c>
      <c r="F36" s="735">
        <v>22836881.223624073</v>
      </c>
      <c r="G36" s="733" t="s">
        <v>3226</v>
      </c>
    </row>
    <row r="37" spans="2:7">
      <c r="B37" s="375" t="s">
        <v>3223</v>
      </c>
      <c r="C37" s="732" t="s">
        <v>2831</v>
      </c>
      <c r="D37" s="733" t="s">
        <v>3224</v>
      </c>
      <c r="E37" s="734" t="s">
        <v>43</v>
      </c>
      <c r="F37" s="735">
        <v>58059073.774968319</v>
      </c>
      <c r="G37" s="733" t="s">
        <v>3226</v>
      </c>
    </row>
    <row r="38" spans="2:7">
      <c r="B38" s="375" t="s">
        <v>3223</v>
      </c>
      <c r="C38" s="732" t="s">
        <v>2832</v>
      </c>
      <c r="D38" s="733" t="s">
        <v>3224</v>
      </c>
      <c r="E38" s="734" t="s">
        <v>43</v>
      </c>
      <c r="F38" s="735">
        <v>7165823.1564439358</v>
      </c>
      <c r="G38" s="733" t="s">
        <v>3226</v>
      </c>
    </row>
    <row r="39" spans="2:7">
      <c r="B39" s="375" t="s">
        <v>3223</v>
      </c>
      <c r="C39" s="732" t="s">
        <v>2833</v>
      </c>
      <c r="D39" s="733" t="s">
        <v>3224</v>
      </c>
      <c r="E39" s="734" t="s">
        <v>43</v>
      </c>
      <c r="F39" s="735">
        <v>26656966.613431182</v>
      </c>
      <c r="G39" s="733" t="s">
        <v>3226</v>
      </c>
    </row>
    <row r="40" spans="2:7">
      <c r="B40" s="375" t="s">
        <v>3222</v>
      </c>
      <c r="C40" s="732" t="s">
        <v>2834</v>
      </c>
      <c r="D40" s="733" t="s">
        <v>3224</v>
      </c>
      <c r="E40" s="734" t="s">
        <v>43</v>
      </c>
      <c r="F40" s="735">
        <v>7119296.0503580663</v>
      </c>
      <c r="G40" s="733" t="s">
        <v>3226</v>
      </c>
    </row>
    <row r="41" spans="2:7">
      <c r="B41" s="375" t="s">
        <v>3222</v>
      </c>
      <c r="C41" s="732" t="s">
        <v>2835</v>
      </c>
      <c r="D41" s="733" t="s">
        <v>3224</v>
      </c>
      <c r="E41" s="734" t="s">
        <v>43</v>
      </c>
      <c r="F41" s="735">
        <v>7130855.1126802992</v>
      </c>
      <c r="G41" s="733" t="s">
        <v>3226</v>
      </c>
    </row>
    <row r="42" spans="2:7">
      <c r="C42" s="487"/>
      <c r="E42" s="336"/>
      <c r="F42" s="737">
        <f>SUM(F36:F41)</f>
        <v>128968895.93150589</v>
      </c>
    </row>
    <row r="43" spans="2:7">
      <c r="C43" s="487"/>
      <c r="E43" s="336"/>
    </row>
    <row r="44" spans="2:7">
      <c r="B44" s="375" t="s">
        <v>3222</v>
      </c>
      <c r="C44" s="732" t="s">
        <v>2836</v>
      </c>
      <c r="D44" s="733" t="s">
        <v>3224</v>
      </c>
      <c r="E44" s="734" t="s">
        <v>43</v>
      </c>
      <c r="F44" s="735">
        <v>7134465.394500074</v>
      </c>
      <c r="G44" s="733" t="s">
        <v>3227</v>
      </c>
    </row>
    <row r="45" spans="2:7">
      <c r="B45" s="375" t="s">
        <v>3222</v>
      </c>
      <c r="C45" s="732" t="s">
        <v>2837</v>
      </c>
      <c r="D45" s="733" t="s">
        <v>3224</v>
      </c>
      <c r="E45" s="734" t="s">
        <v>43</v>
      </c>
      <c r="F45" s="735">
        <v>7108646.2729341872</v>
      </c>
      <c r="G45" s="733" t="s">
        <v>3227</v>
      </c>
    </row>
    <row r="46" spans="2:7">
      <c r="B46" s="375" t="s">
        <v>3222</v>
      </c>
      <c r="C46" s="732" t="s">
        <v>2838</v>
      </c>
      <c r="D46" s="733" t="s">
        <v>3224</v>
      </c>
      <c r="E46" s="734" t="s">
        <v>43</v>
      </c>
      <c r="F46" s="735">
        <v>7135073.5715119811</v>
      </c>
      <c r="G46" s="733" t="s">
        <v>3227</v>
      </c>
    </row>
    <row r="47" spans="2:7">
      <c r="B47" s="375" t="s">
        <v>3222</v>
      </c>
      <c r="C47" s="732" t="s">
        <v>2839</v>
      </c>
      <c r="D47" s="733" t="s">
        <v>3224</v>
      </c>
      <c r="E47" s="734" t="s">
        <v>43</v>
      </c>
      <c r="F47" s="735">
        <v>7091942.6613395782</v>
      </c>
      <c r="G47" s="733" t="s">
        <v>3227</v>
      </c>
    </row>
    <row r="48" spans="2:7">
      <c r="F48" s="737">
        <f>SUM(F44:F47)</f>
        <v>28470127.900285818</v>
      </c>
    </row>
    <row r="50" spans="2:10" ht="13.5" thickBot="1">
      <c r="D50" s="738" t="s">
        <v>158</v>
      </c>
      <c r="F50" s="739">
        <f>+F22+F34+F42+F48</f>
        <v>227551840.56219375</v>
      </c>
    </row>
    <row r="51" spans="2:10" ht="13.5" thickTop="1">
      <c r="F51" s="740"/>
    </row>
    <row r="52" spans="2:10">
      <c r="F52" s="740"/>
    </row>
    <row r="53" spans="2:10">
      <c r="B53" s="1078">
        <v>45291</v>
      </c>
      <c r="C53" s="1079"/>
      <c r="D53" s="1079"/>
      <c r="E53" s="1079"/>
      <c r="F53" s="1079"/>
      <c r="G53" s="1080"/>
    </row>
    <row r="54" spans="2:10" ht="21.75" customHeight="1">
      <c r="B54" s="731" t="s">
        <v>3217</v>
      </c>
      <c r="C54" s="731" t="s">
        <v>3218</v>
      </c>
      <c r="D54" s="731" t="s">
        <v>3219</v>
      </c>
      <c r="E54" s="731" t="s">
        <v>3220</v>
      </c>
      <c r="F54" s="730" t="s">
        <v>3265</v>
      </c>
      <c r="G54" s="731" t="s">
        <v>3221</v>
      </c>
      <c r="I54" s="726"/>
      <c r="J54" s="726"/>
    </row>
    <row r="55" spans="2:10">
      <c r="B55" s="375" t="s">
        <v>3222</v>
      </c>
      <c r="C55" s="732" t="s">
        <v>2799</v>
      </c>
      <c r="D55" s="733" t="s">
        <v>3224</v>
      </c>
      <c r="E55" s="734" t="s">
        <v>43</v>
      </c>
      <c r="F55" s="735">
        <v>24451428.876157768</v>
      </c>
      <c r="G55" s="733" t="s">
        <v>2794</v>
      </c>
    </row>
    <row r="56" spans="2:10">
      <c r="B56" s="375" t="s">
        <v>3223</v>
      </c>
      <c r="C56" s="732" t="s">
        <v>2800</v>
      </c>
      <c r="D56" s="733" t="s">
        <v>3224</v>
      </c>
      <c r="E56" s="734" t="s">
        <v>43</v>
      </c>
      <c r="F56" s="735">
        <v>768567.17223250202</v>
      </c>
      <c r="G56" s="733" t="s">
        <v>2794</v>
      </c>
    </row>
    <row r="57" spans="2:10">
      <c r="B57" s="375" t="s">
        <v>3223</v>
      </c>
      <c r="C57" s="732" t="s">
        <v>2801</v>
      </c>
      <c r="D57" s="733" t="s">
        <v>3224</v>
      </c>
      <c r="E57" s="734" t="s">
        <v>43</v>
      </c>
      <c r="F57" s="735">
        <v>1110226.3216315613</v>
      </c>
      <c r="G57" s="733" t="s">
        <v>2794</v>
      </c>
    </row>
    <row r="58" spans="2:10">
      <c r="B58" s="375" t="s">
        <v>3222</v>
      </c>
      <c r="C58" s="732" t="s">
        <v>2802</v>
      </c>
      <c r="D58" s="733" t="s">
        <v>3224</v>
      </c>
      <c r="E58" s="734" t="s">
        <v>43</v>
      </c>
      <c r="F58" s="735">
        <v>3719798.369458498</v>
      </c>
      <c r="G58" s="733" t="s">
        <v>2794</v>
      </c>
    </row>
    <row r="59" spans="2:10">
      <c r="B59" s="375" t="s">
        <v>3222</v>
      </c>
      <c r="C59" s="732" t="s">
        <v>2803</v>
      </c>
      <c r="D59" s="733" t="s">
        <v>3224</v>
      </c>
      <c r="E59" s="734" t="s">
        <v>43</v>
      </c>
      <c r="F59" s="735">
        <v>3964640.341780466</v>
      </c>
      <c r="G59" s="733" t="s">
        <v>2794</v>
      </c>
    </row>
    <row r="60" spans="2:10">
      <c r="B60" s="375" t="s">
        <v>3222</v>
      </c>
      <c r="C60" s="732" t="s">
        <v>2804</v>
      </c>
      <c r="D60" s="733" t="s">
        <v>3224</v>
      </c>
      <c r="E60" s="734" t="s">
        <v>43</v>
      </c>
      <c r="F60" s="735">
        <v>3706421.033600403</v>
      </c>
      <c r="G60" s="733" t="s">
        <v>2794</v>
      </c>
    </row>
    <row r="61" spans="2:10">
      <c r="B61" s="375" t="s">
        <v>3222</v>
      </c>
      <c r="C61" s="732" t="s">
        <v>2805</v>
      </c>
      <c r="D61" s="733" t="s">
        <v>3224</v>
      </c>
      <c r="E61" s="734" t="s">
        <v>43</v>
      </c>
      <c r="F61" s="735">
        <v>2650187.1990469354</v>
      </c>
      <c r="G61" s="733" t="s">
        <v>2794</v>
      </c>
    </row>
    <row r="62" spans="2:10">
      <c r="B62" s="375" t="s">
        <v>3222</v>
      </c>
      <c r="C62" s="732" t="s">
        <v>2806</v>
      </c>
      <c r="D62" s="733" t="s">
        <v>3224</v>
      </c>
      <c r="E62" s="734" t="s">
        <v>43</v>
      </c>
      <c r="F62" s="735">
        <v>2682164.8238871624</v>
      </c>
      <c r="G62" s="733" t="s">
        <v>2794</v>
      </c>
    </row>
    <row r="63" spans="2:10">
      <c r="B63" s="375" t="s">
        <v>3222</v>
      </c>
      <c r="C63" s="732" t="s">
        <v>2807</v>
      </c>
      <c r="D63" s="733" t="s">
        <v>3224</v>
      </c>
      <c r="E63" s="734" t="s">
        <v>43</v>
      </c>
      <c r="F63" s="735">
        <v>4499302.1953946715</v>
      </c>
      <c r="G63" s="733" t="s">
        <v>2794</v>
      </c>
    </row>
    <row r="64" spans="2:10">
      <c r="B64" s="375" t="s">
        <v>3222</v>
      </c>
      <c r="C64" s="732" t="s">
        <v>2808</v>
      </c>
      <c r="D64" s="733" t="s">
        <v>3224</v>
      </c>
      <c r="E64" s="734" t="s">
        <v>43</v>
      </c>
      <c r="F64" s="735">
        <v>4552886.1793664955</v>
      </c>
      <c r="G64" s="733" t="s">
        <v>2794</v>
      </c>
    </row>
    <row r="65" spans="2:7">
      <c r="C65" s="487"/>
      <c r="E65" s="736"/>
      <c r="F65" s="737">
        <f>SUM(F55:F64)</f>
        <v>52105622.512556463</v>
      </c>
    </row>
    <row r="66" spans="2:7">
      <c r="C66" s="487"/>
      <c r="E66" s="736"/>
    </row>
    <row r="67" spans="2:7">
      <c r="B67" s="375" t="s">
        <v>3222</v>
      </c>
      <c r="C67" s="732" t="s">
        <v>2809</v>
      </c>
      <c r="D67" s="733" t="s">
        <v>3224</v>
      </c>
      <c r="E67" s="734" t="s">
        <v>43</v>
      </c>
      <c r="F67" s="735">
        <v>2560146.6582545969</v>
      </c>
      <c r="G67" s="733" t="s">
        <v>3225</v>
      </c>
    </row>
    <row r="68" spans="2:7">
      <c r="B68" s="375" t="s">
        <v>3222</v>
      </c>
      <c r="C68" s="732" t="s">
        <v>2810</v>
      </c>
      <c r="D68" s="733" t="s">
        <v>3224</v>
      </c>
      <c r="E68" s="734" t="s">
        <v>43</v>
      </c>
      <c r="F68" s="735">
        <v>2557750.9251748202</v>
      </c>
      <c r="G68" s="733" t="s">
        <v>3225</v>
      </c>
    </row>
    <row r="69" spans="2:7">
      <c r="B69" s="375" t="s">
        <v>3222</v>
      </c>
      <c r="C69" s="732" t="s">
        <v>2811</v>
      </c>
      <c r="D69" s="733" t="s">
        <v>3224</v>
      </c>
      <c r="E69" s="734" t="s">
        <v>43</v>
      </c>
      <c r="F69" s="735">
        <v>2567169.6656923816</v>
      </c>
      <c r="G69" s="733" t="s">
        <v>3225</v>
      </c>
    </row>
    <row r="70" spans="2:7">
      <c r="B70" s="375" t="s">
        <v>3222</v>
      </c>
      <c r="C70" s="732" t="s">
        <v>2812</v>
      </c>
      <c r="D70" s="733" t="s">
        <v>3224</v>
      </c>
      <c r="E70" s="734" t="s">
        <v>43</v>
      </c>
      <c r="F70" s="735">
        <v>1085222.3294930721</v>
      </c>
      <c r="G70" s="733" t="s">
        <v>3225</v>
      </c>
    </row>
    <row r="71" spans="2:7">
      <c r="B71" s="375" t="s">
        <v>3222</v>
      </c>
      <c r="C71" s="732" t="s">
        <v>2813</v>
      </c>
      <c r="D71" s="733" t="s">
        <v>3224</v>
      </c>
      <c r="E71" s="734" t="s">
        <v>43</v>
      </c>
      <c r="F71" s="735">
        <v>86246.754735777853</v>
      </c>
      <c r="G71" s="733" t="s">
        <v>3225</v>
      </c>
    </row>
    <row r="72" spans="2:7">
      <c r="B72" s="375" t="s">
        <v>3222</v>
      </c>
      <c r="C72" s="732" t="s">
        <v>2814</v>
      </c>
      <c r="D72" s="733" t="s">
        <v>3224</v>
      </c>
      <c r="E72" s="734" t="s">
        <v>43</v>
      </c>
      <c r="F72" s="735">
        <v>920303.45380523114</v>
      </c>
      <c r="G72" s="733" t="s">
        <v>3225</v>
      </c>
    </row>
    <row r="73" spans="2:7">
      <c r="B73" s="375" t="s">
        <v>3222</v>
      </c>
      <c r="C73" s="732" t="s">
        <v>2815</v>
      </c>
      <c r="D73" s="733" t="s">
        <v>3224</v>
      </c>
      <c r="E73" s="734" t="s">
        <v>43</v>
      </c>
      <c r="F73" s="735">
        <v>6719129.5418869434</v>
      </c>
      <c r="G73" s="733" t="s">
        <v>3225</v>
      </c>
    </row>
    <row r="74" spans="2:7">
      <c r="B74" s="375" t="s">
        <v>3222</v>
      </c>
      <c r="C74" s="732" t="s">
        <v>2816</v>
      </c>
      <c r="D74" s="733" t="s">
        <v>3224</v>
      </c>
      <c r="E74" s="734" t="s">
        <v>43</v>
      </c>
      <c r="F74" s="735">
        <v>1832939.7228019095</v>
      </c>
      <c r="G74" s="733" t="s">
        <v>3225</v>
      </c>
    </row>
    <row r="75" spans="2:7">
      <c r="B75" s="375" t="s">
        <v>3222</v>
      </c>
      <c r="C75" s="732" t="s">
        <v>2817</v>
      </c>
      <c r="D75" s="733" t="s">
        <v>3224</v>
      </c>
      <c r="E75" s="734" t="s">
        <v>43</v>
      </c>
      <c r="F75" s="735">
        <v>1752636.3508141118</v>
      </c>
      <c r="G75" s="733" t="s">
        <v>3225</v>
      </c>
    </row>
    <row r="76" spans="2:7">
      <c r="B76" s="375" t="s">
        <v>3222</v>
      </c>
      <c r="C76" s="732" t="s">
        <v>2818</v>
      </c>
      <c r="D76" s="733" t="s">
        <v>3224</v>
      </c>
      <c r="E76" s="734" t="s">
        <v>43</v>
      </c>
      <c r="F76" s="735">
        <v>206324.19767687417</v>
      </c>
      <c r="G76" s="733" t="s">
        <v>3225</v>
      </c>
    </row>
    <row r="77" spans="2:7">
      <c r="C77" s="487"/>
      <c r="E77" s="336"/>
      <c r="F77" s="737">
        <f>SUM(F67:F76)</f>
        <v>20287869.600335717</v>
      </c>
    </row>
    <row r="78" spans="2:7">
      <c r="C78" s="487"/>
      <c r="E78" s="336"/>
    </row>
    <row r="79" spans="2:7">
      <c r="B79" s="375" t="s">
        <v>3222</v>
      </c>
      <c r="C79" s="732" t="s">
        <v>2830</v>
      </c>
      <c r="D79" s="733" t="s">
        <v>3224</v>
      </c>
      <c r="E79" s="741" t="s">
        <v>43</v>
      </c>
      <c r="F79" s="735">
        <v>23586171.882714316</v>
      </c>
      <c r="G79" s="733" t="s">
        <v>3226</v>
      </c>
    </row>
    <row r="80" spans="2:7">
      <c r="B80" s="375" t="s">
        <v>3223</v>
      </c>
      <c r="C80" s="732" t="s">
        <v>2831</v>
      </c>
      <c r="D80" s="733" t="s">
        <v>3224</v>
      </c>
      <c r="E80" s="741" t="s">
        <v>43</v>
      </c>
      <c r="F80" s="735">
        <v>59339773.723239996</v>
      </c>
      <c r="G80" s="733" t="s">
        <v>3226</v>
      </c>
    </row>
    <row r="81" spans="2:8">
      <c r="B81" s="375" t="s">
        <v>3223</v>
      </c>
      <c r="C81" s="732" t="s">
        <v>2832</v>
      </c>
      <c r="D81" s="733" t="s">
        <v>3224</v>
      </c>
      <c r="E81" s="741" t="s">
        <v>43</v>
      </c>
      <c r="F81" s="735">
        <v>7323890.9441139912</v>
      </c>
      <c r="G81" s="733" t="s">
        <v>3226</v>
      </c>
    </row>
    <row r="82" spans="2:8">
      <c r="B82" s="375" t="s">
        <v>3223</v>
      </c>
      <c r="C82" s="732" t="s">
        <v>2833</v>
      </c>
      <c r="D82" s="733" t="s">
        <v>3224</v>
      </c>
      <c r="E82" s="741" t="s">
        <v>43</v>
      </c>
      <c r="F82" s="735">
        <v>27244981.088054445</v>
      </c>
      <c r="G82" s="733" t="s">
        <v>3226</v>
      </c>
    </row>
    <row r="83" spans="2:8">
      <c r="B83" s="375" t="s">
        <v>3222</v>
      </c>
      <c r="C83" s="732" t="s">
        <v>2834</v>
      </c>
      <c r="D83" s="733" t="s">
        <v>3224</v>
      </c>
      <c r="E83" s="741" t="s">
        <v>43</v>
      </c>
      <c r="F83" s="735">
        <v>7352884.0774444044</v>
      </c>
      <c r="G83" s="733" t="s">
        <v>3226</v>
      </c>
    </row>
    <row r="84" spans="2:8">
      <c r="B84" s="375" t="s">
        <v>3222</v>
      </c>
      <c r="C84" s="732" t="s">
        <v>2835</v>
      </c>
      <c r="D84" s="733" t="s">
        <v>3224</v>
      </c>
      <c r="E84" s="741" t="s">
        <v>43</v>
      </c>
      <c r="F84" s="735">
        <v>7364822.3989720019</v>
      </c>
      <c r="G84" s="733" t="s">
        <v>3226</v>
      </c>
    </row>
    <row r="85" spans="2:8">
      <c r="C85" s="487"/>
      <c r="E85" s="336"/>
      <c r="F85" s="737">
        <f>SUM(F79:F84)</f>
        <v>132212524.11453916</v>
      </c>
    </row>
    <row r="86" spans="2:8">
      <c r="C86" s="487"/>
      <c r="E86" s="336"/>
    </row>
    <row r="87" spans="2:8">
      <c r="B87" s="375" t="s">
        <v>3222</v>
      </c>
      <c r="C87" s="732" t="s">
        <v>2836</v>
      </c>
      <c r="D87" s="733" t="s">
        <v>3224</v>
      </c>
      <c r="E87" s="734" t="s">
        <v>43</v>
      </c>
      <c r="F87" s="735">
        <v>7368551.136128027</v>
      </c>
      <c r="G87" s="733" t="s">
        <v>3227</v>
      </c>
    </row>
    <row r="88" spans="2:8">
      <c r="B88" s="375" t="s">
        <v>3222</v>
      </c>
      <c r="C88" s="732" t="s">
        <v>2837</v>
      </c>
      <c r="D88" s="733" t="s">
        <v>3224</v>
      </c>
      <c r="E88" s="734" t="s">
        <v>43</v>
      </c>
      <c r="F88" s="735">
        <v>7341884.8749538111</v>
      </c>
      <c r="G88" s="733" t="s">
        <v>3227</v>
      </c>
    </row>
    <row r="89" spans="2:8">
      <c r="B89" s="375" t="s">
        <v>3222</v>
      </c>
      <c r="C89" s="732" t="s">
        <v>2838</v>
      </c>
      <c r="D89" s="733" t="s">
        <v>3224</v>
      </c>
      <c r="E89" s="734" t="s">
        <v>43</v>
      </c>
      <c r="F89" s="735">
        <v>7369179.2677628808</v>
      </c>
      <c r="G89" s="733" t="s">
        <v>3227</v>
      </c>
    </row>
    <row r="90" spans="2:8">
      <c r="B90" s="375" t="s">
        <v>3222</v>
      </c>
      <c r="C90" s="732" t="s">
        <v>2839</v>
      </c>
      <c r="D90" s="733" t="s">
        <v>3224</v>
      </c>
      <c r="E90" s="734" t="s">
        <v>43</v>
      </c>
      <c r="F90" s="735">
        <v>7324633.2086568829</v>
      </c>
      <c r="G90" s="733" t="s">
        <v>3227</v>
      </c>
    </row>
    <row r="91" spans="2:8">
      <c r="F91" s="737">
        <f>SUM(F87:F90)</f>
        <v>29404248.487501599</v>
      </c>
    </row>
    <row r="93" spans="2:8" ht="13.5" thickBot="1">
      <c r="D93" s="738" t="s">
        <v>158</v>
      </c>
      <c r="F93" s="739">
        <f>+F65+F77+F85+F91</f>
        <v>234010264.71493295</v>
      </c>
    </row>
    <row r="94" spans="2:8" ht="13.5" thickTop="1">
      <c r="F94" s="740"/>
      <c r="H94" s="740"/>
    </row>
    <row r="95" spans="2:8">
      <c r="F95" s="740"/>
      <c r="H95" s="740"/>
    </row>
    <row r="96" spans="2:8" ht="12.75" customHeight="1">
      <c r="B96" s="683" t="s">
        <v>3936</v>
      </c>
      <c r="C96" s="683"/>
      <c r="D96" s="742"/>
      <c r="E96" s="742"/>
      <c r="F96" s="742"/>
      <c r="G96" s="742"/>
    </row>
    <row r="97" spans="2:7">
      <c r="B97" s="743"/>
      <c r="C97" s="559"/>
      <c r="D97" s="144"/>
      <c r="E97" s="144"/>
      <c r="G97" s="144"/>
    </row>
    <row r="98" spans="2:7" ht="34.5" customHeight="1">
      <c r="B98" s="1077" t="s">
        <v>3976</v>
      </c>
      <c r="C98" s="1077"/>
      <c r="D98" s="1077"/>
      <c r="E98" s="1077"/>
      <c r="F98" s="1077"/>
      <c r="G98" s="1077"/>
    </row>
    <row r="99" spans="2:7">
      <c r="B99" s="744"/>
      <c r="C99" s="744"/>
      <c r="D99" s="744"/>
      <c r="E99" s="744"/>
      <c r="G99" s="144"/>
    </row>
    <row r="100" spans="2:7">
      <c r="B100" s="745" t="s">
        <v>2820</v>
      </c>
      <c r="C100" s="746" t="s">
        <v>2821</v>
      </c>
      <c r="D100" s="144"/>
      <c r="E100" s="144"/>
      <c r="G100" s="144"/>
    </row>
    <row r="101" spans="2:7">
      <c r="B101" s="747"/>
      <c r="C101" s="748" t="s">
        <v>3509</v>
      </c>
      <c r="D101" s="144"/>
      <c r="E101" s="144"/>
      <c r="G101" s="144"/>
    </row>
    <row r="102" spans="2:7">
      <c r="B102" s="749" t="s">
        <v>2822</v>
      </c>
      <c r="C102" s="750">
        <v>1618347.5779605622</v>
      </c>
      <c r="D102" s="144"/>
      <c r="E102" s="751"/>
      <c r="G102" s="144"/>
    </row>
    <row r="103" spans="2:7">
      <c r="B103" s="752" t="s">
        <v>2823</v>
      </c>
      <c r="C103" s="753">
        <v>1220562.7086717277</v>
      </c>
      <c r="D103" s="144"/>
      <c r="E103" s="385"/>
      <c r="G103" s="144"/>
    </row>
    <row r="104" spans="2:7">
      <c r="B104" s="144"/>
      <c r="C104" s="559"/>
      <c r="D104" s="144"/>
      <c r="E104" s="144"/>
      <c r="G104" s="144"/>
    </row>
    <row r="105" spans="2:7" ht="41.25" customHeight="1">
      <c r="B105" s="1077" t="s">
        <v>3977</v>
      </c>
      <c r="C105" s="1077"/>
      <c r="D105" s="1077"/>
      <c r="E105" s="1077"/>
      <c r="F105" s="1077"/>
      <c r="G105" s="1077"/>
    </row>
    <row r="106" spans="2:7" ht="13.5">
      <c r="B106" s="754"/>
      <c r="C106" s="744"/>
      <c r="D106" s="744"/>
      <c r="E106" s="744"/>
      <c r="G106" s="144"/>
    </row>
    <row r="107" spans="2:7">
      <c r="B107" s="745" t="s">
        <v>2820</v>
      </c>
      <c r="C107" s="746" t="s">
        <v>2821</v>
      </c>
      <c r="D107" s="144"/>
      <c r="E107" s="144"/>
      <c r="G107" s="144"/>
    </row>
    <row r="108" spans="2:7">
      <c r="B108" s="747"/>
      <c r="C108" s="748" t="s">
        <v>3509</v>
      </c>
      <c r="D108" s="144"/>
      <c r="E108" s="144"/>
      <c r="G108" s="144"/>
    </row>
    <row r="109" spans="2:7">
      <c r="B109" s="749" t="s">
        <v>2824</v>
      </c>
      <c r="C109" s="750">
        <v>6293414.4227372026</v>
      </c>
      <c r="D109" s="144"/>
      <c r="E109" s="144"/>
      <c r="G109" s="144"/>
    </row>
    <row r="110" spans="2:7">
      <c r="B110" s="752" t="s">
        <v>2825</v>
      </c>
      <c r="C110" s="753">
        <v>20012429.350460306</v>
      </c>
      <c r="D110" s="144"/>
      <c r="E110" s="144"/>
      <c r="G110" s="144"/>
    </row>
    <row r="111" spans="2:7">
      <c r="B111" s="493"/>
      <c r="C111" s="559"/>
      <c r="D111" s="144"/>
      <c r="E111" s="144"/>
      <c r="G111" s="144"/>
    </row>
    <row r="112" spans="2:7" ht="42.75" customHeight="1">
      <c r="B112" s="1077" t="s">
        <v>3978</v>
      </c>
      <c r="C112" s="1077"/>
      <c r="D112" s="1077"/>
      <c r="E112" s="1077"/>
      <c r="F112" s="1077"/>
      <c r="G112" s="1077"/>
    </row>
    <row r="113" spans="2:7" ht="13.5">
      <c r="B113" s="754"/>
      <c r="C113" s="744"/>
      <c r="D113" s="744"/>
      <c r="E113" s="744"/>
      <c r="G113" s="144"/>
    </row>
    <row r="114" spans="2:7">
      <c r="B114" s="745" t="s">
        <v>2820</v>
      </c>
      <c r="C114" s="746" t="s">
        <v>2821</v>
      </c>
      <c r="D114" s="144"/>
      <c r="E114" s="144"/>
      <c r="G114" s="144"/>
    </row>
    <row r="115" spans="2:7">
      <c r="B115" s="747"/>
      <c r="C115" s="748" t="s">
        <v>3509</v>
      </c>
      <c r="D115" s="144"/>
      <c r="E115" s="144"/>
      <c r="G115" s="144"/>
    </row>
    <row r="116" spans="2:7">
      <c r="B116" s="752" t="s">
        <v>2826</v>
      </c>
      <c r="C116" s="753">
        <v>5376708.000742075</v>
      </c>
      <c r="D116" s="144"/>
      <c r="E116" s="144"/>
      <c r="G116" s="144"/>
    </row>
    <row r="117" spans="2:7">
      <c r="B117" s="144"/>
      <c r="C117" s="559"/>
      <c r="D117" s="144"/>
      <c r="E117" s="144"/>
      <c r="G117" s="144"/>
    </row>
    <row r="118" spans="2:7" ht="38.25" customHeight="1">
      <c r="B118" s="1077" t="s">
        <v>3979</v>
      </c>
      <c r="C118" s="1077"/>
      <c r="D118" s="1077"/>
      <c r="E118" s="1077"/>
      <c r="F118" s="1077"/>
      <c r="G118" s="1077"/>
    </row>
    <row r="119" spans="2:7">
      <c r="B119" s="144"/>
      <c r="C119" s="744"/>
      <c r="D119" s="144"/>
      <c r="E119" s="744"/>
      <c r="G119" s="144"/>
    </row>
    <row r="120" spans="2:7">
      <c r="B120" s="745" t="s">
        <v>2820</v>
      </c>
      <c r="C120" s="746" t="s">
        <v>2821</v>
      </c>
      <c r="D120" s="144"/>
      <c r="E120" s="144"/>
      <c r="G120" s="144"/>
    </row>
    <row r="121" spans="2:7">
      <c r="B121" s="747"/>
      <c r="C121" s="748" t="s">
        <v>3509</v>
      </c>
      <c r="D121" s="144"/>
      <c r="E121" s="144"/>
      <c r="G121" s="144"/>
    </row>
    <row r="122" spans="2:7">
      <c r="B122" s="749" t="s">
        <v>2827</v>
      </c>
      <c r="C122" s="750">
        <v>2705904.3225070247</v>
      </c>
      <c r="D122" s="144"/>
      <c r="E122" s="144"/>
      <c r="G122" s="144"/>
    </row>
    <row r="123" spans="2:7">
      <c r="B123" s="752" t="s">
        <v>2828</v>
      </c>
      <c r="C123" s="753">
        <v>2190542.051728534</v>
      </c>
      <c r="D123" s="144"/>
      <c r="E123" s="144"/>
      <c r="G123" s="144"/>
    </row>
    <row r="124" spans="2:7">
      <c r="B124" s="144"/>
      <c r="C124" s="559"/>
      <c r="D124" s="144"/>
      <c r="E124" s="144"/>
      <c r="G124" s="144"/>
    </row>
    <row r="125" spans="2:7">
      <c r="B125" s="144"/>
      <c r="C125" s="559"/>
      <c r="D125" s="144"/>
      <c r="E125" s="144"/>
      <c r="G125" s="144"/>
    </row>
  </sheetData>
  <mergeCells count="7">
    <mergeCell ref="B118:G118"/>
    <mergeCell ref="B6:G6"/>
    <mergeCell ref="B10:G10"/>
    <mergeCell ref="B53:G53"/>
    <mergeCell ref="B98:G98"/>
    <mergeCell ref="B105:G105"/>
    <mergeCell ref="B112:G112"/>
  </mergeCells>
  <hyperlinks>
    <hyperlink ref="D2" location="ER!A1" display="ER"/>
  </hyperlinks>
  <pageMargins left="0.7" right="0.7" top="0.75" bottom="0.75" header="0.3" footer="0.3"/>
  <pageSetup paperSize="9" scale="53" orientation="portrait" r:id="rId1"/>
  <rowBreaks count="1" manualBreakCount="1">
    <brk id="9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2"/>
  <sheetViews>
    <sheetView showGridLines="0" topLeftCell="A3" workbookViewId="0">
      <selection activeCell="I7" sqref="I7"/>
    </sheetView>
  </sheetViews>
  <sheetFormatPr baseColWidth="10" defaultColWidth="11.42578125" defaultRowHeight="12.75"/>
  <cols>
    <col min="1" max="1" width="5.28515625" style="144" customWidth="1"/>
    <col min="2" max="2" width="30.85546875" style="144" customWidth="1"/>
    <col min="3" max="3" width="21.42578125" style="144" customWidth="1"/>
    <col min="4" max="4" width="13" style="144" customWidth="1"/>
    <col min="5" max="5" width="9.140625" style="144" customWidth="1"/>
    <col min="6" max="6" width="10.5703125" style="144" customWidth="1"/>
    <col min="7" max="7" width="13.5703125" style="144" customWidth="1"/>
    <col min="8" max="16384" width="11.42578125" style="144"/>
  </cols>
  <sheetData>
    <row r="2" spans="2:7" ht="15">
      <c r="B2" s="332" t="str">
        <f>Indice!$C$7</f>
        <v>PANCHITA G DE NAVEGACIÓN S.A.E.</v>
      </c>
      <c r="E2" s="492" t="s">
        <v>2921</v>
      </c>
    </row>
    <row r="3" spans="2:7">
      <c r="B3" s="193"/>
    </row>
    <row r="4" spans="2:7">
      <c r="D4" s="1025"/>
      <c r="E4" s="1025"/>
    </row>
    <row r="5" spans="2:7">
      <c r="B5" s="553" t="s">
        <v>3228</v>
      </c>
      <c r="D5" s="252"/>
      <c r="E5" s="252"/>
    </row>
    <row r="7" spans="2:7" ht="42.75" customHeight="1">
      <c r="B7" s="1077" t="s">
        <v>3980</v>
      </c>
      <c r="C7" s="1077"/>
      <c r="D7" s="1077"/>
      <c r="E7" s="1077"/>
      <c r="F7" s="1077"/>
    </row>
    <row r="8" spans="2:7">
      <c r="B8" s="144" t="s">
        <v>3918</v>
      </c>
    </row>
    <row r="10" spans="2:7" ht="25.5">
      <c r="B10" s="509" t="s">
        <v>3919</v>
      </c>
      <c r="C10" s="509" t="s">
        <v>3920</v>
      </c>
      <c r="D10" s="509" t="s">
        <v>17</v>
      </c>
      <c r="E10" s="509" t="s">
        <v>39</v>
      </c>
      <c r="F10" s="509" t="s">
        <v>3511</v>
      </c>
      <c r="G10" s="509" t="s">
        <v>3512</v>
      </c>
    </row>
    <row r="11" spans="2:7">
      <c r="B11" s="518" t="s">
        <v>3921</v>
      </c>
      <c r="C11" s="518" t="s">
        <v>3912</v>
      </c>
      <c r="D11" s="912">
        <v>45929</v>
      </c>
      <c r="E11" s="913" t="s">
        <v>42</v>
      </c>
      <c r="F11" s="914">
        <v>500000</v>
      </c>
      <c r="G11" s="915">
        <f>3706000000/1000</f>
        <v>3706000</v>
      </c>
    </row>
    <row r="12" spans="2:7">
      <c r="B12" s="518" t="s">
        <v>3922</v>
      </c>
      <c r="C12" s="518" t="s">
        <v>2793</v>
      </c>
      <c r="D12" s="912">
        <v>46097</v>
      </c>
      <c r="E12" s="913" t="s">
        <v>42</v>
      </c>
      <c r="F12" s="914">
        <v>230102.27999999997</v>
      </c>
      <c r="G12" s="915">
        <f>1705518099.36/1000</f>
        <v>1705518.0993599999</v>
      </c>
    </row>
  </sheetData>
  <mergeCells count="2">
    <mergeCell ref="D4:E4"/>
    <mergeCell ref="B7:F7"/>
  </mergeCells>
  <hyperlinks>
    <hyperlink ref="E2" location="Indice!A1" display="Indice"/>
  </hyperlink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1"/>
  <sheetViews>
    <sheetView showGridLines="0" zoomScaleNormal="100" zoomScaleSheetLayoutView="100" workbookViewId="0">
      <selection activeCell="I13" sqref="I13"/>
    </sheetView>
  </sheetViews>
  <sheetFormatPr baseColWidth="10" defaultColWidth="11.42578125" defaultRowHeight="12.75"/>
  <cols>
    <col min="1" max="1" width="8.28515625" style="144" customWidth="1"/>
    <col min="2" max="2" width="37.28515625" style="144" customWidth="1"/>
    <col min="3" max="3" width="3.7109375" style="144" customWidth="1"/>
    <col min="4" max="4" width="13" style="144" customWidth="1"/>
    <col min="5" max="5" width="16" style="144" customWidth="1"/>
    <col min="6" max="6" width="13.28515625" style="144" customWidth="1"/>
    <col min="7" max="8" width="11.42578125" style="144"/>
    <col min="9" max="9" width="40.28515625" style="144" customWidth="1"/>
    <col min="10" max="16384" width="11.42578125" style="144"/>
  </cols>
  <sheetData>
    <row r="2" spans="2:10" ht="15">
      <c r="B2" s="332" t="str">
        <f>Indice!$C$7</f>
        <v>PANCHITA G DE NAVEGACIÓN S.A.E.</v>
      </c>
      <c r="E2" s="492" t="s">
        <v>2921</v>
      </c>
    </row>
    <row r="3" spans="2:10">
      <c r="B3" s="193"/>
    </row>
    <row r="4" spans="2:10">
      <c r="D4" s="1025"/>
      <c r="E4" s="1025"/>
    </row>
    <row r="5" spans="2:10">
      <c r="B5" s="553" t="s">
        <v>3232</v>
      </c>
      <c r="D5" s="252"/>
      <c r="E5" s="252"/>
    </row>
    <row r="7" spans="2:10" ht="41.25" customHeight="1">
      <c r="B7" s="1042" t="s">
        <v>3068</v>
      </c>
      <c r="C7" s="1042"/>
      <c r="D7" s="1042"/>
      <c r="E7" s="1042"/>
      <c r="F7" s="556"/>
      <c r="G7" s="556"/>
      <c r="H7" s="556"/>
      <c r="I7" s="556"/>
      <c r="J7" s="556"/>
    </row>
    <row r="8" spans="2:10" ht="18.75" customHeight="1">
      <c r="B8" s="1042" t="s">
        <v>3981</v>
      </c>
      <c r="C8" s="1042"/>
      <c r="D8" s="1042"/>
      <c r="E8" s="1042"/>
    </row>
    <row r="10" spans="2:10">
      <c r="B10" s="252"/>
      <c r="C10" s="252"/>
      <c r="D10" s="1071" t="s">
        <v>2850</v>
      </c>
      <c r="E10" s="1071"/>
    </row>
    <row r="11" spans="2:10">
      <c r="B11" s="332" t="s">
        <v>3210</v>
      </c>
      <c r="C11" s="252"/>
      <c r="D11" s="499">
        <f>'N34'!E9</f>
        <v>45473</v>
      </c>
      <c r="E11" s="499">
        <f>'N34'!F9</f>
        <v>45107</v>
      </c>
    </row>
    <row r="12" spans="2:10" ht="15" customHeight="1">
      <c r="B12" s="322" t="s">
        <v>3268</v>
      </c>
      <c r="D12" s="379">
        <v>0</v>
      </c>
      <c r="E12" s="379">
        <v>0</v>
      </c>
    </row>
    <row r="13" spans="2:10" ht="15" customHeight="1" thickBot="1">
      <c r="B13" s="332" t="s">
        <v>0</v>
      </c>
      <c r="C13" s="255"/>
      <c r="D13" s="254">
        <f>SUM(D12)</f>
        <v>0</v>
      </c>
      <c r="E13" s="254">
        <f>SUM(E12)</f>
        <v>0</v>
      </c>
    </row>
    <row r="14" spans="2:10" s="384" customFormat="1" ht="13.5" thickTop="1">
      <c r="D14" s="386"/>
      <c r="E14" s="386" t="s">
        <v>2791</v>
      </c>
    </row>
    <row r="15" spans="2:10" s="384" customFormat="1"/>
    <row r="16" spans="2:10" s="384" customFormat="1"/>
    <row r="17" s="384" customFormat="1"/>
    <row r="18" s="384" customFormat="1"/>
    <row r="19" s="384" customFormat="1"/>
    <row r="20" s="384" customFormat="1"/>
    <row r="21" s="384" customFormat="1"/>
  </sheetData>
  <mergeCells count="4">
    <mergeCell ref="D10:E10"/>
    <mergeCell ref="D4:E4"/>
    <mergeCell ref="B8:E8"/>
    <mergeCell ref="B7:E7"/>
  </mergeCells>
  <hyperlinks>
    <hyperlink ref="E2" location="Indice!A1" display="Indice"/>
  </hyperlink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9"/>
  <sheetViews>
    <sheetView showGridLines="0" zoomScaleNormal="100" zoomScaleSheetLayoutView="100" workbookViewId="0">
      <selection activeCell="F5" sqref="F5"/>
    </sheetView>
  </sheetViews>
  <sheetFormatPr baseColWidth="10" defaultColWidth="11.42578125" defaultRowHeight="12.75"/>
  <cols>
    <col min="1" max="1" width="2.5703125" style="322" customWidth="1"/>
    <col min="2" max="4" width="24.42578125" style="322" customWidth="1"/>
    <col min="5" max="5" width="13.28515625" style="322" customWidth="1"/>
    <col min="6" max="6" width="24.42578125" style="322" customWidth="1"/>
    <col min="7" max="7" width="12.7109375" style="322" customWidth="1"/>
    <col min="8" max="8" width="11.42578125" style="322"/>
    <col min="9" max="9" width="17.28515625" style="322" customWidth="1"/>
    <col min="10" max="16384" width="11.42578125" style="322"/>
  </cols>
  <sheetData>
    <row r="2" spans="2:10" ht="15">
      <c r="B2" s="332" t="str">
        <f>'N37'!B2</f>
        <v>PANCHITA G DE NAVEGACIÓN S.A.E.</v>
      </c>
      <c r="E2" s="492" t="s">
        <v>2921</v>
      </c>
    </row>
    <row r="5" spans="2:10">
      <c r="B5" s="332" t="s">
        <v>3229</v>
      </c>
      <c r="C5" s="332"/>
      <c r="D5" s="332"/>
      <c r="E5" s="332"/>
      <c r="F5" s="332"/>
      <c r="G5" s="332"/>
      <c r="H5" s="332"/>
      <c r="I5" s="332"/>
      <c r="J5" s="332"/>
    </row>
    <row r="6" spans="2:10" ht="17.649999999999999" customHeight="1">
      <c r="B6" s="1081"/>
      <c r="C6" s="1081"/>
      <c r="D6" s="1081"/>
      <c r="E6" s="1081"/>
      <c r="F6" s="1081"/>
      <c r="G6" s="1081"/>
      <c r="H6" s="1081"/>
      <c r="I6" s="1081"/>
      <c r="J6" s="1081"/>
    </row>
    <row r="7" spans="2:10" ht="37.5" customHeight="1">
      <c r="B7" s="1082" t="s">
        <v>3982</v>
      </c>
      <c r="C7" s="1082"/>
      <c r="D7" s="1082"/>
      <c r="E7" s="1082"/>
      <c r="F7" s="727"/>
      <c r="G7" s="727"/>
      <c r="H7" s="727"/>
      <c r="I7" s="727"/>
      <c r="J7" s="727"/>
    </row>
    <row r="9" spans="2:10" ht="46.5" customHeight="1"/>
  </sheetData>
  <mergeCells count="2">
    <mergeCell ref="B6:J6"/>
    <mergeCell ref="B7:E7"/>
  </mergeCells>
  <hyperlinks>
    <hyperlink ref="E2" location="Indice!A1" display="Indice"/>
  </hyperlinks>
  <pageMargins left="0.7" right="0.7" top="0.75" bottom="0.75" header="0.3" footer="0.3"/>
  <pageSetup paperSize="9" scale="9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10"/>
  <sheetViews>
    <sheetView showGridLines="0" zoomScaleNormal="100" zoomScaleSheetLayoutView="100" workbookViewId="0">
      <selection activeCell="I45" sqref="I45"/>
    </sheetView>
  </sheetViews>
  <sheetFormatPr baseColWidth="10" defaultColWidth="11.42578125" defaultRowHeight="12.75"/>
  <cols>
    <col min="1" max="1" width="7" style="322" customWidth="1"/>
    <col min="2" max="2" width="41.42578125" style="322" customWidth="1"/>
    <col min="3" max="3" width="5.85546875" style="322" customWidth="1"/>
    <col min="4" max="4" width="14.28515625" style="322" customWidth="1"/>
    <col min="5" max="5" width="14.42578125" style="322" customWidth="1"/>
    <col min="6" max="6" width="8.42578125" style="322" customWidth="1"/>
    <col min="7" max="16384" width="11.42578125" style="322"/>
  </cols>
  <sheetData>
    <row r="2" spans="2:6" ht="15">
      <c r="B2" s="332" t="str">
        <f>'N35'!B2</f>
        <v>PANCHITA G DE NAVEGACIÓN S.A.E.</v>
      </c>
      <c r="E2" s="492" t="s">
        <v>2921</v>
      </c>
    </row>
    <row r="5" spans="2:6">
      <c r="B5" s="332" t="s">
        <v>3230</v>
      </c>
      <c r="D5" s="332"/>
      <c r="E5" s="332"/>
      <c r="F5" s="332"/>
    </row>
    <row r="7" spans="2:6">
      <c r="B7" s="332" t="s">
        <v>2922</v>
      </c>
    </row>
    <row r="8" spans="2:6">
      <c r="B8" s="332"/>
      <c r="D8" s="332"/>
      <c r="E8" s="332"/>
      <c r="F8" s="332"/>
    </row>
    <row r="9" spans="2:6">
      <c r="D9" s="1057" t="s">
        <v>2850</v>
      </c>
      <c r="E9" s="1057"/>
    </row>
    <row r="10" spans="2:6">
      <c r="B10" s="695" t="s">
        <v>1</v>
      </c>
      <c r="D10" s="499">
        <f>'N38'!D11</f>
        <v>45473</v>
      </c>
      <c r="E10" s="450">
        <v>45291</v>
      </c>
    </row>
    <row r="11" spans="2:6">
      <c r="B11" s="332" t="s">
        <v>45</v>
      </c>
    </row>
    <row r="12" spans="2:6">
      <c r="B12" s="332" t="s">
        <v>218</v>
      </c>
    </row>
    <row r="13" spans="2:6">
      <c r="B13" s="322" t="s">
        <v>3279</v>
      </c>
      <c r="D13" s="759">
        <v>4624326.1789999995</v>
      </c>
      <c r="E13" s="759">
        <v>7676276.0284800008</v>
      </c>
    </row>
    <row r="14" spans="2:6">
      <c r="B14" s="332" t="s">
        <v>2927</v>
      </c>
      <c r="D14" s="760">
        <f>SUM(D13)</f>
        <v>4624326.1789999995</v>
      </c>
      <c r="E14" s="760">
        <v>7676276.0284800008</v>
      </c>
    </row>
    <row r="15" spans="2:6">
      <c r="B15" s="332"/>
      <c r="D15" s="761"/>
    </row>
    <row r="16" spans="2:6">
      <c r="B16" s="332" t="s">
        <v>223</v>
      </c>
      <c r="D16" s="762"/>
      <c r="E16" s="762"/>
    </row>
    <row r="17" spans="2:5">
      <c r="B17" s="322" t="s">
        <v>3279</v>
      </c>
      <c r="D17" s="759">
        <v>97882295.189679995</v>
      </c>
      <c r="E17" s="759">
        <v>97842295.190040007</v>
      </c>
    </row>
    <row r="18" spans="2:5">
      <c r="B18" s="322" t="s">
        <v>3498</v>
      </c>
      <c r="D18" s="759">
        <v>53968374.913863018</v>
      </c>
      <c r="E18" s="759">
        <v>52034281.28387326</v>
      </c>
    </row>
    <row r="19" spans="2:5">
      <c r="B19" s="332" t="s">
        <v>2848</v>
      </c>
      <c r="D19" s="760">
        <f>SUM(D17:D18)</f>
        <v>151850670.10354301</v>
      </c>
      <c r="E19" s="760">
        <v>149876576.47391325</v>
      </c>
    </row>
    <row r="20" spans="2:5" ht="13.5" thickBot="1">
      <c r="B20" s="332" t="s">
        <v>2923</v>
      </c>
      <c r="D20" s="763">
        <f>D14+D19</f>
        <v>156474996.282543</v>
      </c>
      <c r="E20" s="700">
        <v>157552852.50239325</v>
      </c>
    </row>
    <row r="21" spans="2:5" ht="13.5" thickTop="1">
      <c r="B21" s="332"/>
    </row>
    <row r="22" spans="2:5">
      <c r="B22" s="332" t="s">
        <v>46</v>
      </c>
    </row>
    <row r="23" spans="2:5">
      <c r="B23" s="332" t="s">
        <v>218</v>
      </c>
      <c r="D23" s="764"/>
      <c r="E23" s="762"/>
    </row>
    <row r="24" spans="2:5">
      <c r="B24" s="322" t="s">
        <v>3280</v>
      </c>
      <c r="D24" s="759">
        <v>749509.8</v>
      </c>
      <c r="E24" s="759">
        <v>13792748.376</v>
      </c>
    </row>
    <row r="25" spans="2:5">
      <c r="B25" s="332" t="s">
        <v>2849</v>
      </c>
      <c r="D25" s="760">
        <f>SUM(D24)</f>
        <v>749509.8</v>
      </c>
      <c r="E25" s="760">
        <v>13792748.376</v>
      </c>
    </row>
    <row r="27" spans="2:5">
      <c r="B27" s="332" t="s">
        <v>223</v>
      </c>
      <c r="D27" s="764"/>
      <c r="E27" s="762"/>
    </row>
    <row r="28" spans="2:5">
      <c r="B28" s="322" t="s">
        <v>3280</v>
      </c>
      <c r="D28" s="759">
        <v>2595470.3499999996</v>
      </c>
      <c r="E28" s="759">
        <v>2751528</v>
      </c>
    </row>
    <row r="29" spans="2:5">
      <c r="B29" s="322" t="s">
        <v>3499</v>
      </c>
      <c r="D29" s="759">
        <v>608526.99399999902</v>
      </c>
      <c r="E29" s="759">
        <v>608527.49399999902</v>
      </c>
    </row>
    <row r="30" spans="2:5">
      <c r="B30" s="332" t="s">
        <v>3500</v>
      </c>
      <c r="D30" s="760">
        <f>SUM(D28:D29)</f>
        <v>3203997.3439999986</v>
      </c>
      <c r="E30" s="760">
        <v>3360055.493999999</v>
      </c>
    </row>
    <row r="31" spans="2:5" ht="13.5" thickBot="1">
      <c r="B31" s="332" t="s">
        <v>3360</v>
      </c>
      <c r="D31" s="763">
        <f>D25+D30</f>
        <v>3953507.1439999985</v>
      </c>
      <c r="E31" s="763">
        <v>17152803.869999997</v>
      </c>
    </row>
    <row r="32" spans="2:5" ht="13.5" thickTop="1">
      <c r="B32" s="332"/>
      <c r="D32" s="332"/>
      <c r="E32" s="332"/>
    </row>
    <row r="33" spans="2:5">
      <c r="B33" s="332"/>
      <c r="D33" s="332"/>
      <c r="E33" s="332"/>
    </row>
    <row r="34" spans="2:5">
      <c r="B34" s="332" t="s">
        <v>2924</v>
      </c>
      <c r="D34" s="765"/>
      <c r="E34" s="765"/>
    </row>
    <row r="36" spans="2:5">
      <c r="D36" s="1057" t="s">
        <v>2850</v>
      </c>
      <c r="E36" s="1057"/>
    </row>
    <row r="37" spans="2:5">
      <c r="B37" s="695" t="s">
        <v>239</v>
      </c>
      <c r="D37" s="499">
        <f>'N38'!D11</f>
        <v>45473</v>
      </c>
      <c r="E37" s="499">
        <f>'N38'!E11</f>
        <v>45107</v>
      </c>
    </row>
    <row r="38" spans="2:5">
      <c r="B38" s="322" t="s">
        <v>2928</v>
      </c>
      <c r="D38" s="759">
        <v>11379281.679090898</v>
      </c>
      <c r="E38" s="759">
        <v>9523455.966</v>
      </c>
    </row>
    <row r="39" spans="2:5">
      <c r="B39" s="322" t="s">
        <v>2798</v>
      </c>
      <c r="D39" s="759">
        <v>4939431.4800000004</v>
      </c>
      <c r="E39" s="759">
        <v>317266.68699999998</v>
      </c>
    </row>
    <row r="40" spans="2:5" ht="13.5" thickBot="1">
      <c r="B40" s="332" t="s">
        <v>2925</v>
      </c>
      <c r="D40" s="766">
        <f>SUM(D38:D39)</f>
        <v>16318713.159090899</v>
      </c>
      <c r="E40" s="766">
        <f>SUM(E38:E39)</f>
        <v>9840722.6530000009</v>
      </c>
    </row>
    <row r="41" spans="2:5" ht="13.5" thickTop="1">
      <c r="D41" s="767"/>
    </row>
    <row r="42" spans="2:5">
      <c r="B42" s="332" t="s">
        <v>240</v>
      </c>
      <c r="D42" s="767"/>
    </row>
    <row r="43" spans="2:5">
      <c r="B43" s="322" t="s">
        <v>3501</v>
      </c>
      <c r="D43" s="759">
        <v>6451595</v>
      </c>
      <c r="E43" s="759">
        <v>4949798.9179999996</v>
      </c>
    </row>
    <row r="44" spans="2:5">
      <c r="B44" s="322" t="s">
        <v>3502</v>
      </c>
      <c r="D44" s="759">
        <v>1028502.574</v>
      </c>
      <c r="E44" s="759">
        <v>2691549.0120000001</v>
      </c>
    </row>
    <row r="45" spans="2:5">
      <c r="B45" s="322" t="s">
        <v>3503</v>
      </c>
      <c r="D45" s="759">
        <v>20092696.811999999</v>
      </c>
      <c r="E45" s="759">
        <v>945655</v>
      </c>
    </row>
    <row r="46" spans="2:5">
      <c r="B46" s="322" t="s">
        <v>241</v>
      </c>
      <c r="D46" s="759">
        <v>2172032.9700000002</v>
      </c>
      <c r="E46" s="759">
        <v>3190249.6319999998</v>
      </c>
    </row>
    <row r="47" spans="2:5">
      <c r="B47" s="322" t="s">
        <v>3504</v>
      </c>
      <c r="D47" s="759">
        <v>1277074.0490000001</v>
      </c>
      <c r="E47" s="759">
        <v>2538724.503</v>
      </c>
    </row>
    <row r="48" spans="2:5">
      <c r="B48" s="322" t="s">
        <v>3505</v>
      </c>
      <c r="D48" s="759">
        <v>1555320</v>
      </c>
      <c r="E48" s="759">
        <v>864360</v>
      </c>
    </row>
    <row r="49" spans="2:5">
      <c r="B49" s="322" t="s">
        <v>2775</v>
      </c>
      <c r="D49" s="759">
        <v>295454.46000000002</v>
      </c>
      <c r="E49" s="759">
        <v>130194</v>
      </c>
    </row>
    <row r="50" spans="2:5" ht="13.5" thickBot="1">
      <c r="B50" s="332" t="s">
        <v>2926</v>
      </c>
      <c r="D50" s="766">
        <f>SUM(D43:D49)</f>
        <v>32872675.864999998</v>
      </c>
      <c r="E50" s="766">
        <f>SUM(E43:E49)</f>
        <v>15310531.064999999</v>
      </c>
    </row>
    <row r="51" spans="2:5" ht="13.5" thickTop="1">
      <c r="B51" s="332"/>
      <c r="D51" s="768"/>
      <c r="E51" s="769"/>
    </row>
    <row r="52" spans="2:5">
      <c r="B52" s="332"/>
      <c r="D52" s="332"/>
      <c r="E52" s="332"/>
    </row>
    <row r="53" spans="2:5">
      <c r="B53" s="332"/>
      <c r="D53" s="332"/>
      <c r="E53" s="332"/>
    </row>
    <row r="54" spans="2:5" ht="59.25" customHeight="1">
      <c r="B54" s="1083" t="s">
        <v>3937</v>
      </c>
      <c r="C54" s="1083"/>
      <c r="D54" s="1083"/>
      <c r="E54" s="1083"/>
    </row>
    <row r="55" spans="2:5">
      <c r="B55" s="332"/>
      <c r="D55" s="332"/>
      <c r="E55" s="332"/>
    </row>
    <row r="56" spans="2:5">
      <c r="B56" s="332"/>
      <c r="D56" s="332"/>
      <c r="E56" s="332"/>
    </row>
    <row r="57" spans="2:5">
      <c r="B57" s="332"/>
      <c r="D57" s="332"/>
      <c r="E57" s="332"/>
    </row>
    <row r="58" spans="2:5">
      <c r="B58" s="332"/>
      <c r="D58" s="332"/>
      <c r="E58" s="332"/>
    </row>
    <row r="59" spans="2:5">
      <c r="B59" s="332"/>
      <c r="D59" s="332"/>
      <c r="E59" s="332"/>
    </row>
    <row r="60" spans="2:5">
      <c r="B60" s="332"/>
      <c r="D60" s="332"/>
      <c r="E60" s="332"/>
    </row>
    <row r="61" spans="2:5">
      <c r="B61" s="332"/>
      <c r="D61" s="332"/>
      <c r="E61" s="332"/>
    </row>
    <row r="62" spans="2:5">
      <c r="B62" s="332"/>
      <c r="D62" s="332"/>
      <c r="E62" s="332"/>
    </row>
    <row r="63" spans="2:5">
      <c r="B63" s="332"/>
      <c r="D63" s="332"/>
      <c r="E63" s="332"/>
    </row>
    <row r="64" spans="2:5">
      <c r="B64" s="332"/>
      <c r="D64" s="332"/>
      <c r="E64" s="332"/>
    </row>
    <row r="65" spans="2:6">
      <c r="B65" s="332"/>
      <c r="D65" s="332"/>
      <c r="E65" s="332"/>
    </row>
    <row r="66" spans="2:6">
      <c r="B66" s="332"/>
      <c r="D66" s="332"/>
      <c r="E66" s="332"/>
    </row>
    <row r="67" spans="2:6">
      <c r="B67" s="332"/>
      <c r="D67" s="332"/>
      <c r="E67" s="332"/>
    </row>
    <row r="68" spans="2:6">
      <c r="B68" s="332"/>
      <c r="D68" s="332"/>
      <c r="E68" s="332"/>
    </row>
    <row r="69" spans="2:6">
      <c r="B69" s="332"/>
      <c r="D69" s="332"/>
      <c r="E69" s="332"/>
    </row>
    <row r="70" spans="2:6">
      <c r="B70" s="332"/>
      <c r="D70" s="332"/>
      <c r="E70" s="332"/>
      <c r="F70" s="765"/>
    </row>
    <row r="71" spans="2:6">
      <c r="B71" s="332"/>
      <c r="D71" s="332"/>
      <c r="E71" s="332"/>
    </row>
    <row r="72" spans="2:6">
      <c r="B72" s="332"/>
      <c r="D72" s="332"/>
      <c r="E72" s="332"/>
    </row>
    <row r="73" spans="2:6">
      <c r="B73" s="332"/>
      <c r="D73" s="332"/>
      <c r="E73" s="332"/>
    </row>
    <row r="74" spans="2:6">
      <c r="B74" s="332"/>
      <c r="D74" s="332"/>
      <c r="E74" s="332"/>
      <c r="F74" s="384"/>
    </row>
    <row r="75" spans="2:6">
      <c r="B75" s="332"/>
      <c r="D75" s="332"/>
      <c r="E75" s="332"/>
    </row>
    <row r="76" spans="2:6">
      <c r="B76" s="332"/>
      <c r="D76" s="332"/>
      <c r="E76" s="332"/>
    </row>
    <row r="77" spans="2:6">
      <c r="B77" s="332"/>
      <c r="D77" s="332"/>
      <c r="E77" s="332"/>
    </row>
    <row r="78" spans="2:6">
      <c r="B78" s="332"/>
      <c r="D78" s="332"/>
      <c r="E78" s="332"/>
    </row>
    <row r="79" spans="2:6">
      <c r="B79" s="332"/>
      <c r="D79" s="332"/>
      <c r="E79" s="332"/>
    </row>
    <row r="80" spans="2:6">
      <c r="B80" s="332"/>
      <c r="D80" s="332"/>
      <c r="E80" s="332"/>
    </row>
    <row r="81" spans="2:6">
      <c r="B81" s="332"/>
      <c r="D81" s="332"/>
      <c r="E81" s="332"/>
    </row>
    <row r="82" spans="2:6">
      <c r="B82" s="332"/>
      <c r="D82" s="332"/>
      <c r="E82" s="332"/>
    </row>
    <row r="83" spans="2:6">
      <c r="B83" s="332"/>
      <c r="D83" s="332"/>
      <c r="E83" s="332"/>
      <c r="F83" s="384"/>
    </row>
    <row r="84" spans="2:6">
      <c r="B84" s="332"/>
      <c r="D84" s="332"/>
      <c r="E84" s="332"/>
      <c r="F84" s="384"/>
    </row>
    <row r="85" spans="2:6">
      <c r="B85" s="332"/>
      <c r="D85" s="332"/>
      <c r="E85" s="332"/>
      <c r="F85" s="384"/>
    </row>
    <row r="86" spans="2:6">
      <c r="B86" s="332"/>
      <c r="D86" s="332"/>
      <c r="E86" s="332"/>
    </row>
    <row r="87" spans="2:6">
      <c r="B87" s="332"/>
      <c r="D87" s="332"/>
      <c r="E87" s="332"/>
      <c r="F87" s="384"/>
    </row>
    <row r="88" spans="2:6" ht="6.75" customHeight="1">
      <c r="B88" s="332"/>
      <c r="D88" s="332"/>
      <c r="E88" s="332"/>
      <c r="F88" s="384"/>
    </row>
    <row r="89" spans="2:6">
      <c r="B89" s="332"/>
      <c r="D89" s="332"/>
      <c r="E89" s="332"/>
    </row>
    <row r="90" spans="2:6">
      <c r="B90" s="332"/>
      <c r="D90" s="332"/>
      <c r="E90" s="332"/>
    </row>
    <row r="91" spans="2:6">
      <c r="B91" s="332"/>
      <c r="D91" s="332"/>
      <c r="E91" s="332"/>
    </row>
    <row r="92" spans="2:6">
      <c r="B92" s="332"/>
      <c r="D92" s="332"/>
      <c r="E92" s="332"/>
      <c r="F92" s="384"/>
    </row>
    <row r="93" spans="2:6">
      <c r="B93" s="332"/>
      <c r="D93" s="332"/>
      <c r="E93" s="332"/>
    </row>
    <row r="94" spans="2:6">
      <c r="B94" s="332"/>
      <c r="D94" s="332"/>
      <c r="E94" s="332"/>
    </row>
    <row r="95" spans="2:6">
      <c r="B95" s="332"/>
      <c r="D95" s="332"/>
      <c r="E95" s="332"/>
      <c r="F95" s="384"/>
    </row>
    <row r="96" spans="2:6">
      <c r="B96" s="332"/>
      <c r="D96" s="332"/>
      <c r="E96" s="332"/>
    </row>
    <row r="97" spans="2:5">
      <c r="B97" s="332"/>
      <c r="D97" s="332"/>
      <c r="E97" s="332"/>
    </row>
    <row r="98" spans="2:5">
      <c r="B98" s="332"/>
      <c r="D98" s="332"/>
      <c r="E98" s="332"/>
    </row>
    <row r="99" spans="2:5">
      <c r="B99" s="332"/>
      <c r="D99" s="332"/>
      <c r="E99" s="332"/>
    </row>
    <row r="100" spans="2:5">
      <c r="B100" s="332"/>
      <c r="D100" s="332"/>
      <c r="E100" s="332"/>
    </row>
    <row r="101" spans="2:5">
      <c r="B101" s="332"/>
      <c r="D101" s="332"/>
      <c r="E101" s="332"/>
    </row>
    <row r="102" spans="2:5">
      <c r="B102" s="332"/>
      <c r="D102" s="332"/>
      <c r="E102" s="332"/>
    </row>
    <row r="103" spans="2:5">
      <c r="B103" s="332"/>
      <c r="D103" s="332"/>
      <c r="E103" s="332"/>
    </row>
    <row r="104" spans="2:5">
      <c r="B104" s="332"/>
      <c r="D104" s="332"/>
      <c r="E104" s="332"/>
    </row>
    <row r="105" spans="2:5">
      <c r="B105" s="332"/>
      <c r="D105" s="332"/>
      <c r="E105" s="332"/>
    </row>
    <row r="106" spans="2:5">
      <c r="B106" s="332"/>
      <c r="D106" s="332"/>
      <c r="E106" s="332"/>
    </row>
    <row r="107" spans="2:5">
      <c r="B107" s="332"/>
      <c r="D107" s="332"/>
      <c r="E107" s="332"/>
    </row>
    <row r="108" spans="2:5">
      <c r="B108" s="332"/>
      <c r="D108" s="332"/>
      <c r="E108" s="332"/>
    </row>
    <row r="109" spans="2:5" ht="6" customHeight="1">
      <c r="B109" s="332"/>
      <c r="D109" s="332"/>
      <c r="E109" s="332"/>
    </row>
    <row r="110" spans="2:5">
      <c r="B110" s="332"/>
      <c r="D110" s="332"/>
      <c r="E110" s="332"/>
    </row>
  </sheetData>
  <mergeCells count="3">
    <mergeCell ref="D9:E9"/>
    <mergeCell ref="D36:E36"/>
    <mergeCell ref="B54:E54"/>
  </mergeCells>
  <hyperlinks>
    <hyperlink ref="E2" location="Indice!A1" display="Indice"/>
  </hyperlinks>
  <pageMargins left="0.7" right="0.7" top="0.75" bottom="0.75" header="0.3" footer="0.3"/>
  <pageSetup scale="93" orientation="portrait" verticalDpi="300" r:id="rId1"/>
  <rowBreaks count="1" manualBreakCount="1">
    <brk id="51"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9"/>
  <sheetViews>
    <sheetView showGridLines="0" zoomScaleNormal="100" zoomScaleSheetLayoutView="90" workbookViewId="0">
      <selection activeCell="H7" sqref="H7"/>
    </sheetView>
  </sheetViews>
  <sheetFormatPr baseColWidth="10" defaultColWidth="11.42578125" defaultRowHeight="12.75"/>
  <cols>
    <col min="1" max="1" width="7" style="322" customWidth="1"/>
    <col min="2" max="2" width="41.42578125" style="322" customWidth="1"/>
    <col min="3" max="3" width="17" style="322" customWidth="1"/>
    <col min="4" max="4" width="17.5703125" style="322" customWidth="1"/>
    <col min="5" max="5" width="8.42578125" style="322" customWidth="1"/>
    <col min="6" max="6" width="24.5703125" style="384" customWidth="1"/>
    <col min="7" max="7" width="13.28515625" style="384" bestFit="1" customWidth="1"/>
    <col min="8" max="16384" width="11.42578125" style="322"/>
  </cols>
  <sheetData>
    <row r="2" spans="2:9" ht="15">
      <c r="B2" s="332" t="str">
        <f>'N35'!B2</f>
        <v>PANCHITA G DE NAVEGACIÓN S.A.E.</v>
      </c>
      <c r="D2" s="492" t="s">
        <v>2921</v>
      </c>
      <c r="I2" s="755"/>
    </row>
    <row r="5" spans="2:9">
      <c r="B5" s="332" t="s">
        <v>3423</v>
      </c>
      <c r="C5" s="332"/>
      <c r="D5" s="332"/>
      <c r="E5" s="332"/>
      <c r="F5" s="407"/>
      <c r="G5" s="407"/>
      <c r="H5" s="332"/>
    </row>
    <row r="6" spans="2:9">
      <c r="H6" s="310"/>
      <c r="I6" s="310"/>
    </row>
    <row r="7" spans="2:9" ht="117.75" customHeight="1">
      <c r="B7" s="1084" t="s">
        <v>4008</v>
      </c>
      <c r="C7" s="1084"/>
      <c r="D7" s="1084"/>
      <c r="E7" s="1084"/>
      <c r="F7" s="1084"/>
      <c r="H7" s="756"/>
      <c r="I7" s="310"/>
    </row>
    <row r="8" spans="2:9" ht="5.25" customHeight="1">
      <c r="B8" s="757"/>
      <c r="C8" s="757"/>
      <c r="D8" s="757"/>
      <c r="E8" s="757"/>
      <c r="F8" s="758"/>
    </row>
    <row r="9" spans="2:9" ht="32.25" customHeight="1">
      <c r="B9" s="1084" t="s">
        <v>3994</v>
      </c>
      <c r="C9" s="1084"/>
      <c r="D9" s="1084"/>
      <c r="E9" s="1084"/>
      <c r="F9" s="1084"/>
    </row>
    <row r="10" spans="2:9" ht="12" customHeight="1">
      <c r="B10" s="757"/>
      <c r="C10" s="757"/>
      <c r="D10" s="757"/>
      <c r="E10" s="757"/>
      <c r="F10" s="758"/>
    </row>
    <row r="11" spans="2:9" ht="150.75" customHeight="1">
      <c r="B11" s="1084" t="s">
        <v>4009</v>
      </c>
      <c r="C11" s="1084"/>
      <c r="D11" s="1084"/>
      <c r="E11" s="1084"/>
      <c r="F11" s="1084"/>
    </row>
    <row r="12" spans="2:9" ht="13.5" customHeight="1">
      <c r="B12" s="757"/>
      <c r="C12" s="757"/>
      <c r="D12" s="757"/>
      <c r="E12" s="757"/>
      <c r="F12" s="758"/>
    </row>
    <row r="13" spans="2:9" ht="65.25" customHeight="1">
      <c r="B13" s="1084" t="s">
        <v>3953</v>
      </c>
      <c r="C13" s="1084"/>
      <c r="D13" s="1084"/>
      <c r="E13" s="1084"/>
      <c r="F13" s="1084"/>
    </row>
    <row r="14" spans="2:9" ht="15">
      <c r="B14" s="757"/>
      <c r="C14" s="757"/>
      <c r="D14" s="757"/>
      <c r="E14" s="757"/>
      <c r="F14" s="758"/>
    </row>
    <row r="15" spans="2:9" ht="15">
      <c r="B15" s="757"/>
      <c r="C15" s="757"/>
      <c r="D15" s="757"/>
      <c r="E15" s="757"/>
      <c r="F15" s="758"/>
    </row>
    <row r="16" spans="2:9" ht="15">
      <c r="B16" s="757"/>
      <c r="C16" s="757"/>
      <c r="D16" s="757"/>
      <c r="E16" s="757"/>
      <c r="F16" s="758"/>
    </row>
    <row r="17" spans="2:6" ht="15">
      <c r="B17" s="757"/>
      <c r="C17" s="757"/>
      <c r="D17" s="757"/>
      <c r="E17" s="757"/>
      <c r="F17" s="758"/>
    </row>
    <row r="18" spans="2:6" ht="15">
      <c r="B18" s="757"/>
      <c r="C18" s="757"/>
      <c r="D18" s="757"/>
      <c r="E18" s="757"/>
      <c r="F18" s="758"/>
    </row>
    <row r="19" spans="2:6" ht="15">
      <c r="B19" s="757"/>
      <c r="C19" s="757"/>
      <c r="D19" s="757"/>
      <c r="E19" s="757"/>
      <c r="F19" s="758"/>
    </row>
  </sheetData>
  <mergeCells count="4">
    <mergeCell ref="B7:F7"/>
    <mergeCell ref="B9:F9"/>
    <mergeCell ref="B11:F11"/>
    <mergeCell ref="B13:F13"/>
  </mergeCells>
  <hyperlinks>
    <hyperlink ref="D2" location="Indice!A1" display="Indice"/>
  </hyperlinks>
  <pageMargins left="0.7" right="0.7" top="0.75" bottom="0.75" header="0.3" footer="0.3"/>
  <pageSetup scale="77" orientation="portrait"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E7" sqref="E7"/>
    </sheetView>
  </sheetViews>
  <sheetFormatPr baseColWidth="10" defaultRowHeight="15"/>
  <cols>
    <col min="1" max="1" width="11.42578125" style="449"/>
    <col min="2" max="2" width="43.28515625" style="449" customWidth="1"/>
    <col min="3" max="16384" width="11.42578125" style="449"/>
  </cols>
  <sheetData>
    <row r="1" spans="1:3">
      <c r="A1" s="449" t="s">
        <v>43</v>
      </c>
      <c r="B1" s="449" t="s">
        <v>3517</v>
      </c>
      <c r="C1" s="960" t="s">
        <v>3518</v>
      </c>
    </row>
    <row r="2" spans="1:3">
      <c r="A2" s="449" t="s">
        <v>42</v>
      </c>
      <c r="B2" s="449" t="s">
        <v>3519</v>
      </c>
    </row>
    <row r="3" spans="1:3">
      <c r="A3" s="449" t="s">
        <v>44</v>
      </c>
      <c r="B3" s="449" t="s">
        <v>3520</v>
      </c>
    </row>
    <row r="4" spans="1:3">
      <c r="A4" s="449" t="s">
        <v>3521</v>
      </c>
      <c r="B4" s="449" t="s">
        <v>3522</v>
      </c>
    </row>
    <row r="5" spans="1:3">
      <c r="A5" s="449" t="s">
        <v>3523</v>
      </c>
      <c r="B5" s="449" t="s">
        <v>3524</v>
      </c>
    </row>
    <row r="6" spans="1:3">
      <c r="A6" s="449" t="s">
        <v>3525</v>
      </c>
      <c r="B6" s="449" t="s">
        <v>3526</v>
      </c>
    </row>
    <row r="7" spans="1:3">
      <c r="A7" s="449" t="s">
        <v>3527</v>
      </c>
      <c r="B7" s="449" t="s">
        <v>3528</v>
      </c>
    </row>
    <row r="8" spans="1:3">
      <c r="A8" s="449" t="s">
        <v>3529</v>
      </c>
      <c r="B8" s="449" t="s">
        <v>3530</v>
      </c>
    </row>
    <row r="9" spans="1:3">
      <c r="A9" s="449" t="s">
        <v>3531</v>
      </c>
      <c r="B9" s="449" t="s">
        <v>3532</v>
      </c>
    </row>
    <row r="10" spans="1:3">
      <c r="A10" s="449" t="s">
        <v>3533</v>
      </c>
      <c r="B10" s="449" t="s">
        <v>3534</v>
      </c>
    </row>
    <row r="11" spans="1:3">
      <c r="A11" s="449" t="s">
        <v>3535</v>
      </c>
      <c r="B11" s="449" t="s">
        <v>3536</v>
      </c>
    </row>
    <row r="12" spans="1:3">
      <c r="A12" s="449" t="s">
        <v>3537</v>
      </c>
      <c r="B12" s="449" t="s">
        <v>3538</v>
      </c>
    </row>
    <row r="13" spans="1:3">
      <c r="A13" s="449" t="s">
        <v>3539</v>
      </c>
      <c r="B13" s="449" t="s">
        <v>3540</v>
      </c>
    </row>
    <row r="14" spans="1:3">
      <c r="A14" s="449" t="s">
        <v>3541</v>
      </c>
      <c r="B14" s="449" t="s">
        <v>3542</v>
      </c>
    </row>
    <row r="15" spans="1:3">
      <c r="A15" s="449" t="s">
        <v>3543</v>
      </c>
      <c r="B15" s="449" t="s">
        <v>3544</v>
      </c>
    </row>
    <row r="16" spans="1:3">
      <c r="A16" s="449" t="s">
        <v>3545</v>
      </c>
      <c r="B16" s="449" t="s">
        <v>3546</v>
      </c>
    </row>
    <row r="17" spans="1:2">
      <c r="A17" s="449" t="s">
        <v>3547</v>
      </c>
      <c r="B17" s="449" t="s">
        <v>3548</v>
      </c>
    </row>
    <row r="18" spans="1:2">
      <c r="A18" s="449" t="s">
        <v>3549</v>
      </c>
      <c r="B18" s="449" t="s">
        <v>3550</v>
      </c>
    </row>
    <row r="19" spans="1:2">
      <c r="A19" s="449" t="s">
        <v>3551</v>
      </c>
      <c r="B19" s="449" t="s">
        <v>3552</v>
      </c>
    </row>
    <row r="20" spans="1:2">
      <c r="A20" s="449" t="s">
        <v>3553</v>
      </c>
      <c r="B20" s="449" t="s">
        <v>3554</v>
      </c>
    </row>
    <row r="21" spans="1:2">
      <c r="A21" s="449" t="s">
        <v>3555</v>
      </c>
      <c r="B21" s="449" t="s">
        <v>3556</v>
      </c>
    </row>
    <row r="22" spans="1:2">
      <c r="A22" s="449" t="s">
        <v>3557</v>
      </c>
      <c r="B22" s="449" t="s">
        <v>3558</v>
      </c>
    </row>
    <row r="23" spans="1:2">
      <c r="A23" s="449" t="s">
        <v>3559</v>
      </c>
      <c r="B23" s="449" t="s">
        <v>3560</v>
      </c>
    </row>
    <row r="24" spans="1:2">
      <c r="A24" s="449" t="s">
        <v>3561</v>
      </c>
      <c r="B24" s="449" t="s">
        <v>3562</v>
      </c>
    </row>
    <row r="25" spans="1:2">
      <c r="A25" s="449" t="s">
        <v>3563</v>
      </c>
      <c r="B25" s="449" t="s">
        <v>3564</v>
      </c>
    </row>
    <row r="26" spans="1:2">
      <c r="A26" s="449" t="s">
        <v>3565</v>
      </c>
      <c r="B26" s="449" t="s">
        <v>3566</v>
      </c>
    </row>
    <row r="27" spans="1:2">
      <c r="A27" s="449" t="s">
        <v>3567</v>
      </c>
      <c r="B27" s="449" t="s">
        <v>3568</v>
      </c>
    </row>
    <row r="28" spans="1:2">
      <c r="A28" s="449" t="s">
        <v>3569</v>
      </c>
      <c r="B28" s="449" t="s">
        <v>3570</v>
      </c>
    </row>
    <row r="29" spans="1:2">
      <c r="A29" s="449" t="s">
        <v>3571</v>
      </c>
      <c r="B29" s="449" t="s">
        <v>3572</v>
      </c>
    </row>
    <row r="30" spans="1:2">
      <c r="A30" s="449" t="s">
        <v>3573</v>
      </c>
      <c r="B30" s="449" t="s">
        <v>3574</v>
      </c>
    </row>
    <row r="31" spans="1:2">
      <c r="A31" s="449" t="s">
        <v>3575</v>
      </c>
      <c r="B31" s="449" t="s">
        <v>3576</v>
      </c>
    </row>
    <row r="32" spans="1:2">
      <c r="A32" s="449" t="s">
        <v>3577</v>
      </c>
      <c r="B32" s="449" t="s">
        <v>3578</v>
      </c>
    </row>
    <row r="33" spans="1:2">
      <c r="A33" s="449" t="s">
        <v>3579</v>
      </c>
      <c r="B33" s="449" t="s">
        <v>3580</v>
      </c>
    </row>
    <row r="34" spans="1:2">
      <c r="A34" s="449" t="s">
        <v>3581</v>
      </c>
      <c r="B34" s="449" t="s">
        <v>3582</v>
      </c>
    </row>
    <row r="35" spans="1:2">
      <c r="A35" s="449" t="s">
        <v>3583</v>
      </c>
      <c r="B35" s="449" t="s">
        <v>3584</v>
      </c>
    </row>
    <row r="36" spans="1:2">
      <c r="A36" s="449" t="s">
        <v>3585</v>
      </c>
      <c r="B36" s="449" t="s">
        <v>3586</v>
      </c>
    </row>
    <row r="37" spans="1:2">
      <c r="A37" s="449" t="s">
        <v>3587</v>
      </c>
      <c r="B37" s="449" t="s">
        <v>3588</v>
      </c>
    </row>
    <row r="38" spans="1:2">
      <c r="A38" s="449" t="s">
        <v>3589</v>
      </c>
      <c r="B38" s="449" t="s">
        <v>3590</v>
      </c>
    </row>
    <row r="39" spans="1:2">
      <c r="A39" s="449" t="s">
        <v>3591</v>
      </c>
      <c r="B39" s="449" t="s">
        <v>3592</v>
      </c>
    </row>
    <row r="40" spans="1:2">
      <c r="A40" s="449" t="s">
        <v>3593</v>
      </c>
      <c r="B40" s="449" t="s">
        <v>3594</v>
      </c>
    </row>
    <row r="41" spans="1:2">
      <c r="A41" s="449" t="s">
        <v>3595</v>
      </c>
      <c r="B41" s="449" t="s">
        <v>3596</v>
      </c>
    </row>
    <row r="42" spans="1:2">
      <c r="A42" s="449" t="s">
        <v>3597</v>
      </c>
      <c r="B42" s="449" t="s">
        <v>3598</v>
      </c>
    </row>
    <row r="43" spans="1:2">
      <c r="A43" s="449" t="s">
        <v>3599</v>
      </c>
      <c r="B43" s="449" t="s">
        <v>3600</v>
      </c>
    </row>
    <row r="44" spans="1:2">
      <c r="A44" s="449" t="s">
        <v>3601</v>
      </c>
      <c r="B44" s="449" t="s">
        <v>3602</v>
      </c>
    </row>
    <row r="45" spans="1:2">
      <c r="A45" s="449" t="s">
        <v>3603</v>
      </c>
      <c r="B45" s="449" t="s">
        <v>3604</v>
      </c>
    </row>
    <row r="46" spans="1:2">
      <c r="A46" s="449" t="s">
        <v>3605</v>
      </c>
      <c r="B46" s="449" t="s">
        <v>3606</v>
      </c>
    </row>
    <row r="47" spans="1:2">
      <c r="A47" s="449" t="s">
        <v>3607</v>
      </c>
      <c r="B47" s="449" t="s">
        <v>3608</v>
      </c>
    </row>
    <row r="48" spans="1:2">
      <c r="A48" s="449" t="s">
        <v>3609</v>
      </c>
      <c r="B48" s="449" t="s">
        <v>3610</v>
      </c>
    </row>
    <row r="49" spans="1:2">
      <c r="A49" s="449" t="s">
        <v>3611</v>
      </c>
      <c r="B49" s="449" t="s">
        <v>3612</v>
      </c>
    </row>
    <row r="50" spans="1:2">
      <c r="A50" s="449" t="s">
        <v>3613</v>
      </c>
      <c r="B50" s="449" t="s">
        <v>3614</v>
      </c>
    </row>
    <row r="51" spans="1:2">
      <c r="A51" s="449" t="s">
        <v>3615</v>
      </c>
      <c r="B51" s="449" t="s">
        <v>3616</v>
      </c>
    </row>
    <row r="52" spans="1:2">
      <c r="A52" s="449" t="s">
        <v>3617</v>
      </c>
      <c r="B52" s="449" t="s">
        <v>3618</v>
      </c>
    </row>
    <row r="53" spans="1:2">
      <c r="A53" s="449" t="s">
        <v>3619</v>
      </c>
      <c r="B53" s="449" t="s">
        <v>3620</v>
      </c>
    </row>
    <row r="54" spans="1:2">
      <c r="A54" s="449" t="s">
        <v>3621</v>
      </c>
      <c r="B54" s="449" t="s">
        <v>3622</v>
      </c>
    </row>
    <row r="55" spans="1:2">
      <c r="A55" s="449" t="s">
        <v>3623</v>
      </c>
      <c r="B55" s="449" t="s">
        <v>3624</v>
      </c>
    </row>
    <row r="56" spans="1:2">
      <c r="A56" s="449" t="s">
        <v>3625</v>
      </c>
      <c r="B56" s="449" t="s">
        <v>3626</v>
      </c>
    </row>
    <row r="57" spans="1:2">
      <c r="A57" s="449" t="s">
        <v>3627</v>
      </c>
      <c r="B57" s="449" t="s">
        <v>3628</v>
      </c>
    </row>
    <row r="58" spans="1:2">
      <c r="A58" s="449" t="s">
        <v>3629</v>
      </c>
      <c r="B58" s="449" t="s">
        <v>3630</v>
      </c>
    </row>
    <row r="59" spans="1:2">
      <c r="A59" s="449" t="s">
        <v>3631</v>
      </c>
      <c r="B59" s="449" t="s">
        <v>3632</v>
      </c>
    </row>
    <row r="60" spans="1:2">
      <c r="A60" s="449" t="s">
        <v>3633</v>
      </c>
      <c r="B60" s="449" t="s">
        <v>3634</v>
      </c>
    </row>
    <row r="61" spans="1:2">
      <c r="A61" s="449" t="s">
        <v>3635</v>
      </c>
      <c r="B61" s="449" t="s">
        <v>3636</v>
      </c>
    </row>
    <row r="62" spans="1:2">
      <c r="A62" s="449" t="s">
        <v>3637</v>
      </c>
      <c r="B62" s="449" t="s">
        <v>3638</v>
      </c>
    </row>
    <row r="63" spans="1:2">
      <c r="A63" s="449" t="s">
        <v>3639</v>
      </c>
      <c r="B63" s="449" t="s">
        <v>3640</v>
      </c>
    </row>
    <row r="64" spans="1:2">
      <c r="A64" s="449" t="s">
        <v>3641</v>
      </c>
      <c r="B64" s="449" t="s">
        <v>3642</v>
      </c>
    </row>
    <row r="65" spans="1:2">
      <c r="A65" s="449" t="s">
        <v>3643</v>
      </c>
      <c r="B65" s="449" t="s">
        <v>3644</v>
      </c>
    </row>
    <row r="66" spans="1:2">
      <c r="A66" s="449" t="s">
        <v>3645</v>
      </c>
      <c r="B66" s="449" t="s">
        <v>3646</v>
      </c>
    </row>
    <row r="67" spans="1:2">
      <c r="A67" s="449" t="s">
        <v>3647</v>
      </c>
      <c r="B67" s="449" t="s">
        <v>3648</v>
      </c>
    </row>
    <row r="68" spans="1:2">
      <c r="A68" s="449" t="s">
        <v>3649</v>
      </c>
      <c r="B68" s="449" t="s">
        <v>3650</v>
      </c>
    </row>
    <row r="69" spans="1:2">
      <c r="A69" s="449" t="s">
        <v>3651</v>
      </c>
      <c r="B69" s="449" t="s">
        <v>3652</v>
      </c>
    </row>
    <row r="70" spans="1:2">
      <c r="A70" s="449" t="s">
        <v>3653</v>
      </c>
      <c r="B70" s="449" t="s">
        <v>3654</v>
      </c>
    </row>
    <row r="71" spans="1:2">
      <c r="A71" s="449" t="s">
        <v>3655</v>
      </c>
      <c r="B71" s="449" t="s">
        <v>3656</v>
      </c>
    </row>
    <row r="72" spans="1:2">
      <c r="A72" s="449" t="s">
        <v>3657</v>
      </c>
      <c r="B72" s="449" t="s">
        <v>3658</v>
      </c>
    </row>
    <row r="73" spans="1:2">
      <c r="A73" s="449" t="s">
        <v>3659</v>
      </c>
      <c r="B73" s="449" t="s">
        <v>3660</v>
      </c>
    </row>
    <row r="74" spans="1:2">
      <c r="A74" s="449" t="s">
        <v>3661</v>
      </c>
      <c r="B74" s="449" t="s">
        <v>3662</v>
      </c>
    </row>
    <row r="75" spans="1:2">
      <c r="A75" s="449" t="s">
        <v>3663</v>
      </c>
      <c r="B75" s="449" t="s">
        <v>3664</v>
      </c>
    </row>
    <row r="76" spans="1:2">
      <c r="A76" s="449" t="s">
        <v>3665</v>
      </c>
      <c r="B76" s="449" t="s">
        <v>3666</v>
      </c>
    </row>
    <row r="77" spans="1:2">
      <c r="A77" s="449" t="s">
        <v>3667</v>
      </c>
      <c r="B77" s="449" t="s">
        <v>3668</v>
      </c>
    </row>
    <row r="78" spans="1:2">
      <c r="A78" s="449" t="s">
        <v>3669</v>
      </c>
      <c r="B78" s="449" t="s">
        <v>3670</v>
      </c>
    </row>
    <row r="79" spans="1:2">
      <c r="A79" s="449" t="s">
        <v>3671</v>
      </c>
      <c r="B79" s="449" t="s">
        <v>3672</v>
      </c>
    </row>
    <row r="80" spans="1:2">
      <c r="A80" s="449" t="s">
        <v>3673</v>
      </c>
      <c r="B80" s="449" t="s">
        <v>3674</v>
      </c>
    </row>
    <row r="81" spans="1:2">
      <c r="A81" s="449" t="s">
        <v>3675</v>
      </c>
      <c r="B81" s="449" t="s">
        <v>3676</v>
      </c>
    </row>
    <row r="82" spans="1:2">
      <c r="A82" s="449" t="s">
        <v>3677</v>
      </c>
      <c r="B82" s="449" t="s">
        <v>3678</v>
      </c>
    </row>
    <row r="83" spans="1:2">
      <c r="A83" s="449" t="s">
        <v>3679</v>
      </c>
      <c r="B83" s="449" t="s">
        <v>3680</v>
      </c>
    </row>
    <row r="84" spans="1:2">
      <c r="A84" s="449" t="s">
        <v>3681</v>
      </c>
      <c r="B84" s="449" t="s">
        <v>3682</v>
      </c>
    </row>
    <row r="85" spans="1:2">
      <c r="A85" s="449" t="s">
        <v>3683</v>
      </c>
      <c r="B85" s="449" t="s">
        <v>3684</v>
      </c>
    </row>
    <row r="86" spans="1:2">
      <c r="A86" s="449" t="s">
        <v>3685</v>
      </c>
      <c r="B86" s="449" t="s">
        <v>3686</v>
      </c>
    </row>
    <row r="87" spans="1:2">
      <c r="A87" s="449" t="s">
        <v>3687</v>
      </c>
      <c r="B87" s="449" t="s">
        <v>3688</v>
      </c>
    </row>
    <row r="88" spans="1:2">
      <c r="A88" s="449" t="s">
        <v>3689</v>
      </c>
      <c r="B88" s="449" t="s">
        <v>3690</v>
      </c>
    </row>
    <row r="89" spans="1:2">
      <c r="A89" s="449" t="s">
        <v>3691</v>
      </c>
      <c r="B89" s="449" t="s">
        <v>3692</v>
      </c>
    </row>
    <row r="90" spans="1:2">
      <c r="A90" s="449" t="s">
        <v>3693</v>
      </c>
      <c r="B90" s="449" t="s">
        <v>3694</v>
      </c>
    </row>
    <row r="91" spans="1:2">
      <c r="A91" s="449" t="s">
        <v>3695</v>
      </c>
      <c r="B91" s="449" t="s">
        <v>3696</v>
      </c>
    </row>
    <row r="92" spans="1:2">
      <c r="A92" s="449" t="s">
        <v>3697</v>
      </c>
      <c r="B92" s="449" t="s">
        <v>3698</v>
      </c>
    </row>
    <row r="93" spans="1:2">
      <c r="A93" s="449" t="s">
        <v>3699</v>
      </c>
      <c r="B93" s="449" t="s">
        <v>3700</v>
      </c>
    </row>
    <row r="94" spans="1:2">
      <c r="A94" s="449" t="s">
        <v>3701</v>
      </c>
      <c r="B94" s="449" t="s">
        <v>3702</v>
      </c>
    </row>
    <row r="95" spans="1:2">
      <c r="A95" s="449" t="s">
        <v>3703</v>
      </c>
      <c r="B95" s="449" t="s">
        <v>3704</v>
      </c>
    </row>
    <row r="96" spans="1:2">
      <c r="A96" s="449" t="s">
        <v>3705</v>
      </c>
      <c r="B96" s="449" t="s">
        <v>3706</v>
      </c>
    </row>
    <row r="97" spans="1:2">
      <c r="A97" s="449" t="s">
        <v>3707</v>
      </c>
      <c r="B97" s="449" t="s">
        <v>3708</v>
      </c>
    </row>
    <row r="98" spans="1:2">
      <c r="A98" s="449" t="s">
        <v>3709</v>
      </c>
      <c r="B98" s="449" t="s">
        <v>3710</v>
      </c>
    </row>
    <row r="99" spans="1:2">
      <c r="A99" s="449" t="s">
        <v>3711</v>
      </c>
      <c r="B99" s="449" t="s">
        <v>3712</v>
      </c>
    </row>
    <row r="100" spans="1:2">
      <c r="A100" s="449" t="s">
        <v>3713</v>
      </c>
      <c r="B100" s="449" t="s">
        <v>3714</v>
      </c>
    </row>
    <row r="101" spans="1:2">
      <c r="A101" s="449" t="s">
        <v>3715</v>
      </c>
      <c r="B101" s="449" t="s">
        <v>3716</v>
      </c>
    </row>
    <row r="102" spans="1:2">
      <c r="A102" s="449" t="s">
        <v>3717</v>
      </c>
      <c r="B102" s="449" t="s">
        <v>3718</v>
      </c>
    </row>
    <row r="103" spans="1:2">
      <c r="A103" s="449" t="s">
        <v>3719</v>
      </c>
      <c r="B103" s="449" t="s">
        <v>3720</v>
      </c>
    </row>
    <row r="104" spans="1:2">
      <c r="A104" s="449" t="s">
        <v>3721</v>
      </c>
      <c r="B104" s="449" t="s">
        <v>3722</v>
      </c>
    </row>
    <row r="105" spans="1:2">
      <c r="A105" s="449" t="s">
        <v>3723</v>
      </c>
      <c r="B105" s="449" t="s">
        <v>3724</v>
      </c>
    </row>
    <row r="106" spans="1:2">
      <c r="A106" s="449" t="s">
        <v>3725</v>
      </c>
      <c r="B106" s="449" t="s">
        <v>3726</v>
      </c>
    </row>
    <row r="107" spans="1:2">
      <c r="A107" s="449" t="s">
        <v>3727</v>
      </c>
      <c r="B107" s="449" t="s">
        <v>3728</v>
      </c>
    </row>
    <row r="108" spans="1:2">
      <c r="A108" s="449" t="s">
        <v>3729</v>
      </c>
      <c r="B108" s="449" t="s">
        <v>3730</v>
      </c>
    </row>
    <row r="109" spans="1:2">
      <c r="A109" s="449" t="s">
        <v>3731</v>
      </c>
      <c r="B109" s="449" t="s">
        <v>3732</v>
      </c>
    </row>
    <row r="110" spans="1:2">
      <c r="A110" s="449" t="s">
        <v>3733</v>
      </c>
      <c r="B110" s="449" t="s">
        <v>3734</v>
      </c>
    </row>
    <row r="111" spans="1:2">
      <c r="A111" s="449" t="s">
        <v>3735</v>
      </c>
      <c r="B111" s="449" t="s">
        <v>3736</v>
      </c>
    </row>
    <row r="112" spans="1:2">
      <c r="A112" s="449" t="s">
        <v>3737</v>
      </c>
      <c r="B112" s="449" t="s">
        <v>3738</v>
      </c>
    </row>
    <row r="113" spans="1:2">
      <c r="A113" s="449" t="s">
        <v>3739</v>
      </c>
      <c r="B113" s="449" t="s">
        <v>3740</v>
      </c>
    </row>
    <row r="114" spans="1:2">
      <c r="A114" s="449" t="s">
        <v>3741</v>
      </c>
      <c r="B114" s="449" t="s">
        <v>3742</v>
      </c>
    </row>
    <row r="115" spans="1:2">
      <c r="A115" s="449" t="s">
        <v>3743</v>
      </c>
      <c r="B115" s="449" t="s">
        <v>3744</v>
      </c>
    </row>
    <row r="116" spans="1:2">
      <c r="A116" s="449" t="s">
        <v>3745</v>
      </c>
      <c r="B116" s="449" t="s">
        <v>3746</v>
      </c>
    </row>
    <row r="117" spans="1:2">
      <c r="A117" s="449" t="s">
        <v>3747</v>
      </c>
      <c r="B117" s="449" t="s">
        <v>3748</v>
      </c>
    </row>
    <row r="118" spans="1:2">
      <c r="A118" s="449" t="s">
        <v>3749</v>
      </c>
      <c r="B118" s="449" t="s">
        <v>3750</v>
      </c>
    </row>
    <row r="119" spans="1:2">
      <c r="A119" s="449" t="s">
        <v>3751</v>
      </c>
      <c r="B119" s="449" t="s">
        <v>3752</v>
      </c>
    </row>
    <row r="120" spans="1:2">
      <c r="A120" s="449" t="s">
        <v>3753</v>
      </c>
      <c r="B120" s="449" t="s">
        <v>3754</v>
      </c>
    </row>
    <row r="121" spans="1:2">
      <c r="A121" s="449" t="s">
        <v>3755</v>
      </c>
      <c r="B121" s="449" t="s">
        <v>3756</v>
      </c>
    </row>
    <row r="122" spans="1:2">
      <c r="A122" s="449" t="s">
        <v>3757</v>
      </c>
      <c r="B122" s="449" t="s">
        <v>3758</v>
      </c>
    </row>
    <row r="123" spans="1:2">
      <c r="A123" s="449" t="s">
        <v>3759</v>
      </c>
      <c r="B123" s="449" t="s">
        <v>3760</v>
      </c>
    </row>
    <row r="124" spans="1:2">
      <c r="A124" s="449" t="s">
        <v>3761</v>
      </c>
      <c r="B124" s="449" t="s">
        <v>3762</v>
      </c>
    </row>
    <row r="125" spans="1:2">
      <c r="A125" s="449" t="s">
        <v>3763</v>
      </c>
      <c r="B125" s="449" t="s">
        <v>3764</v>
      </c>
    </row>
    <row r="126" spans="1:2">
      <c r="A126" s="449" t="s">
        <v>3765</v>
      </c>
      <c r="B126" s="449" t="s">
        <v>3766</v>
      </c>
    </row>
    <row r="127" spans="1:2">
      <c r="A127" s="449" t="s">
        <v>3767</v>
      </c>
      <c r="B127" s="449" t="s">
        <v>3768</v>
      </c>
    </row>
    <row r="128" spans="1:2">
      <c r="A128" s="449" t="s">
        <v>3769</v>
      </c>
      <c r="B128" s="449" t="s">
        <v>3770</v>
      </c>
    </row>
    <row r="129" spans="1:2">
      <c r="A129" s="449" t="s">
        <v>3771</v>
      </c>
      <c r="B129" s="449" t="s">
        <v>3772</v>
      </c>
    </row>
    <row r="130" spans="1:2">
      <c r="A130" s="449" t="s">
        <v>3773</v>
      </c>
      <c r="B130" s="449" t="s">
        <v>3774</v>
      </c>
    </row>
    <row r="131" spans="1:2">
      <c r="A131" s="449" t="s">
        <v>3775</v>
      </c>
      <c r="B131" s="449" t="s">
        <v>3776</v>
      </c>
    </row>
    <row r="132" spans="1:2">
      <c r="A132" s="449" t="s">
        <v>3777</v>
      </c>
      <c r="B132" s="449" t="s">
        <v>3778</v>
      </c>
    </row>
    <row r="133" spans="1:2">
      <c r="A133" s="449" t="s">
        <v>3779</v>
      </c>
      <c r="B133" s="449" t="s">
        <v>3780</v>
      </c>
    </row>
    <row r="134" spans="1:2">
      <c r="A134" s="449" t="s">
        <v>3781</v>
      </c>
      <c r="B134" s="449" t="s">
        <v>3782</v>
      </c>
    </row>
    <row r="135" spans="1:2">
      <c r="A135" s="449" t="s">
        <v>3783</v>
      </c>
      <c r="B135" s="449" t="s">
        <v>3784</v>
      </c>
    </row>
    <row r="136" spans="1:2">
      <c r="A136" s="449" t="s">
        <v>3785</v>
      </c>
      <c r="B136" s="449" t="s">
        <v>3786</v>
      </c>
    </row>
    <row r="137" spans="1:2">
      <c r="A137" s="449" t="s">
        <v>3787</v>
      </c>
      <c r="B137" s="449" t="s">
        <v>3788</v>
      </c>
    </row>
    <row r="138" spans="1:2">
      <c r="A138" s="449" t="s">
        <v>3789</v>
      </c>
      <c r="B138" s="449" t="s">
        <v>3790</v>
      </c>
    </row>
    <row r="139" spans="1:2">
      <c r="A139" s="449" t="s">
        <v>3791</v>
      </c>
      <c r="B139" s="449" t="s">
        <v>3792</v>
      </c>
    </row>
    <row r="140" spans="1:2">
      <c r="A140" s="449" t="s">
        <v>3793</v>
      </c>
      <c r="B140" s="449" t="s">
        <v>3794</v>
      </c>
    </row>
    <row r="141" spans="1:2">
      <c r="A141" s="449" t="s">
        <v>3795</v>
      </c>
      <c r="B141" s="449" t="s">
        <v>3796</v>
      </c>
    </row>
    <row r="142" spans="1:2">
      <c r="A142" s="449" t="s">
        <v>3797</v>
      </c>
      <c r="B142" s="449" t="s">
        <v>3798</v>
      </c>
    </row>
    <row r="143" spans="1:2">
      <c r="A143" s="449" t="s">
        <v>3799</v>
      </c>
      <c r="B143" s="449" t="s">
        <v>3800</v>
      </c>
    </row>
    <row r="144" spans="1:2">
      <c r="A144" s="449" t="s">
        <v>3801</v>
      </c>
      <c r="B144" s="449" t="s">
        <v>3802</v>
      </c>
    </row>
    <row r="145" spans="1:2">
      <c r="A145" s="449" t="s">
        <v>3803</v>
      </c>
      <c r="B145" s="449" t="s">
        <v>3804</v>
      </c>
    </row>
    <row r="146" spans="1:2">
      <c r="A146" s="449" t="s">
        <v>3805</v>
      </c>
      <c r="B146" s="449" t="s">
        <v>3806</v>
      </c>
    </row>
    <row r="147" spans="1:2">
      <c r="A147" s="449" t="s">
        <v>3807</v>
      </c>
      <c r="B147" s="449" t="s">
        <v>3808</v>
      </c>
    </row>
    <row r="148" spans="1:2">
      <c r="A148" s="449" t="s">
        <v>3809</v>
      </c>
      <c r="B148" s="449" t="s">
        <v>3810</v>
      </c>
    </row>
    <row r="149" spans="1:2">
      <c r="A149" s="449" t="s">
        <v>3811</v>
      </c>
      <c r="B149" s="449" t="s">
        <v>3812</v>
      </c>
    </row>
    <row r="150" spans="1:2">
      <c r="A150" s="449" t="s">
        <v>3813</v>
      </c>
      <c r="B150" s="449" t="s">
        <v>3814</v>
      </c>
    </row>
    <row r="151" spans="1:2">
      <c r="A151" s="449" t="s">
        <v>3815</v>
      </c>
      <c r="B151" s="449" t="s">
        <v>3816</v>
      </c>
    </row>
    <row r="152" spans="1:2">
      <c r="A152" s="449" t="s">
        <v>3817</v>
      </c>
      <c r="B152" s="449" t="s">
        <v>3818</v>
      </c>
    </row>
    <row r="153" spans="1:2">
      <c r="A153" s="449" t="s">
        <v>3819</v>
      </c>
      <c r="B153" s="449" t="s">
        <v>3820</v>
      </c>
    </row>
    <row r="154" spans="1:2">
      <c r="A154" s="449" t="s">
        <v>3821</v>
      </c>
      <c r="B154" s="449" t="s">
        <v>3822</v>
      </c>
    </row>
    <row r="155" spans="1:2">
      <c r="A155" s="449" t="s">
        <v>3823</v>
      </c>
      <c r="B155" s="449" t="s">
        <v>3824</v>
      </c>
    </row>
    <row r="156" spans="1:2">
      <c r="A156" s="449" t="s">
        <v>3825</v>
      </c>
      <c r="B156" s="449" t="s">
        <v>3826</v>
      </c>
    </row>
    <row r="157" spans="1:2">
      <c r="A157" s="449" t="s">
        <v>3827</v>
      </c>
      <c r="B157" s="449" t="s">
        <v>3828</v>
      </c>
    </row>
    <row r="158" spans="1:2">
      <c r="A158" s="449" t="s">
        <v>3829</v>
      </c>
      <c r="B158" s="449" t="s">
        <v>3830</v>
      </c>
    </row>
    <row r="159" spans="1:2">
      <c r="A159" s="449" t="s">
        <v>3831</v>
      </c>
      <c r="B159" s="449" t="s">
        <v>3832</v>
      </c>
    </row>
    <row r="160" spans="1:2">
      <c r="A160" s="449" t="s">
        <v>3833</v>
      </c>
      <c r="B160" s="449" t="s">
        <v>3834</v>
      </c>
    </row>
    <row r="161" spans="1:2">
      <c r="A161" s="449" t="s">
        <v>3835</v>
      </c>
      <c r="B161" s="449" t="s">
        <v>3836</v>
      </c>
    </row>
    <row r="162" spans="1:2">
      <c r="A162" s="449" t="s">
        <v>3837</v>
      </c>
      <c r="B162" s="449" t="s">
        <v>3838</v>
      </c>
    </row>
    <row r="163" spans="1:2">
      <c r="A163" s="449" t="s">
        <v>3839</v>
      </c>
      <c r="B163" s="449" t="s">
        <v>3840</v>
      </c>
    </row>
    <row r="164" spans="1:2">
      <c r="A164" s="449" t="s">
        <v>3841</v>
      </c>
      <c r="B164" s="449" t="s">
        <v>3842</v>
      </c>
    </row>
    <row r="165" spans="1:2">
      <c r="A165" s="449" t="s">
        <v>3843</v>
      </c>
      <c r="B165" s="449" t="s">
        <v>3844</v>
      </c>
    </row>
    <row r="166" spans="1:2">
      <c r="A166" s="449" t="s">
        <v>3845</v>
      </c>
      <c r="B166" s="449" t="s">
        <v>3846</v>
      </c>
    </row>
    <row r="167" spans="1:2">
      <c r="A167" s="449" t="s">
        <v>3847</v>
      </c>
      <c r="B167" s="449" t="s">
        <v>3848</v>
      </c>
    </row>
    <row r="168" spans="1:2">
      <c r="A168" s="449" t="s">
        <v>3849</v>
      </c>
      <c r="B168" s="449" t="s">
        <v>3850</v>
      </c>
    </row>
    <row r="169" spans="1:2">
      <c r="A169" s="449" t="s">
        <v>3851</v>
      </c>
      <c r="B169" s="449" t="s">
        <v>3852</v>
      </c>
    </row>
    <row r="170" spans="1:2">
      <c r="A170" s="449" t="s">
        <v>3853</v>
      </c>
      <c r="B170" s="449" t="s">
        <v>3854</v>
      </c>
    </row>
    <row r="171" spans="1:2">
      <c r="A171" s="449" t="s">
        <v>3855</v>
      </c>
      <c r="B171" s="449" t="s">
        <v>3856</v>
      </c>
    </row>
    <row r="172" spans="1:2">
      <c r="A172" s="449" t="s">
        <v>3857</v>
      </c>
      <c r="B172" s="449" t="s">
        <v>3858</v>
      </c>
    </row>
    <row r="173" spans="1:2">
      <c r="A173" s="449" t="s">
        <v>3859</v>
      </c>
      <c r="B173" s="449" t="s">
        <v>3860</v>
      </c>
    </row>
    <row r="174" spans="1:2">
      <c r="A174" s="449" t="s">
        <v>3861</v>
      </c>
      <c r="B174" s="449" t="s">
        <v>3862</v>
      </c>
    </row>
    <row r="175" spans="1:2">
      <c r="A175" s="449" t="s">
        <v>3863</v>
      </c>
      <c r="B175" s="449" t="s">
        <v>3864</v>
      </c>
    </row>
    <row r="176" spans="1:2">
      <c r="A176" s="449" t="s">
        <v>3865</v>
      </c>
      <c r="B176" s="449" t="s">
        <v>3866</v>
      </c>
    </row>
    <row r="177" spans="1:2">
      <c r="A177" s="449" t="s">
        <v>3867</v>
      </c>
      <c r="B177" s="449" t="s">
        <v>3868</v>
      </c>
    </row>
    <row r="178" spans="1:2">
      <c r="A178" s="449" t="s">
        <v>3869</v>
      </c>
      <c r="B178" s="449" t="s">
        <v>3870</v>
      </c>
    </row>
    <row r="179" spans="1:2">
      <c r="A179" s="449" t="s">
        <v>3871</v>
      </c>
      <c r="B179" s="449" t="s">
        <v>3872</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9.xml"/><Relationship Id="rId7" Type="http://schemas.openxmlformats.org/package/2006/relationships/digital-signature/signature" Target="sig8.xml"/><Relationship Id="rId6" Type="http://schemas.openxmlformats.org/package/2006/relationships/digital-signature/signature" Target="sig7.xml"/><Relationship Id="rId5" Type="http://schemas.openxmlformats.org/package/2006/relationships/digital-signature/signature" Target="sig5.xml"/><Relationship Id="rId9" Type="http://schemas.openxmlformats.org/package/2006/relationships/digital-signature/signature" Target="sig10.xml"/></Relationships>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0NZXH7vESsLRtfvBVF29UU4ow99xNJlXwVrVhAf1SrkuVpfgGHjwyRi5iIU8YmviXdx82TV2w2uw
BmrZK0H7Vg==</DigestValue>
    </Reference>
    <Reference Type="http://www.w3.org/2000/09/xmldsig#Object" URI="#idOfficeObject">
      <DigestMethod Algorithm="http://www.w3.org/2001/04/xmlenc#sha512"/>
      <DigestValue>cZ7W06Uv6j7uAPl+hJ15wRXDoPQAEGOp8hdPPKaG9JhRn1QzuyFzKTyPxRHbeZAfWpI19ul5iQIs
2hbxOgTcfw==</DigestValue>
    </Reference>
    <Reference Type="http://uri.etsi.org/01903#SignedProperties" URI="#idSignedProperties">
      <Transforms>
        <Transform Algorithm="http://www.w3.org/TR/2001/REC-xml-c14n-20010315"/>
      </Transforms>
      <DigestMethod Algorithm="http://www.w3.org/2001/04/xmlenc#sha512"/>
      <DigestValue>KpRIMS20XuBVPGvL02bbZg7Z+XpiDvJVwkJpkD0gkaZW+zwMZHWidbuk0Kbn5Z/j25/EajZw+sKc
24DrWrmzEQ==</DigestValue>
    </Reference>
  </SignedInfo>
  <SignatureValue>la6KjpdRouddBSo57d4Zd3rb8S0epiB4qOoQqyTq+WcOt1eeKAzLbr+hR09G87wSbyo86YmStqIM
448G0bWwOeM6E+gH1ZqmI0akOVK/cAq97PW6msZy6wwG4htyuD4BxKXhM9V3q9GS802/bErokgBz
MV3vnOYh1tgTJqKZKKIMkNo9vJsM9PRT0kOTWFt4u0UkkBD88GhAPA85t1AEKNYWjiX2quB6gJC0
PU9IaEdNx+KnuvFR+ihj/uw0PuFqHGyLNZW0ikDxKickv1EuWGp9UAJzxQXREsTEm0eI2qQjKuQe
mkAUumXywkc/elf/HtJaLqrCxhuisctZOnGhzQ==</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RymXEfI2TkXYd4ceNsNhxvPvQuwoLshXnPKXTImZEfOw9gleOlg4PTiFfhHRs/3RlfGIJV3H3wlHEqiQjgvvVA==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4bZiVt2hV1V6ZM5+XjHAJHg4NyzRJhB9pozJ5oiMzZbPDipA8MXYqgapTPovgsQ7YE/DXJlvNnQXB7r+n4wgLg==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JlvAMdXg8nTs+pXjpk6La6n7r+peTVmw1SEuEc8gSn707Wlc2cBQ2Rg5u2uOHNlqcSuWrePFgddka74R1nPoSw==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uEki7FANVqfqC5Li5CB7uXZR8wESPFfhMkJ4qwnLMQXmS0urAQwYad+qjWXHf7hG973z37D5TAQHHylhRhInMQ==</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5eSVoIN+ajeWXMk7v1JlIvFE6Bn9+MMXBd22/6R/lpAktc23r+adcAxD5Y4T9eqS90YWn9yejho4Zv6k1ohZAw==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nS7hsS87oUHo5+xSqCbzBAPtxxELgDS+sNPeSJI9YHbJDZfO2jws1Xt5MXfoUSwGi6GjddrSzbwmFLeUqrRqyw==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Pv780wIy6aNzcu5hgh8zTNV/nWJsf7NicMFStoN29oXyJoqhcJiQBPODK6tVuXlU1lIncLDJR21N3BKTWGckKw==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ziYpWvNYXGtW/DQyWzzYbh9wghHN1xihaT05X1N6a+dK+MiC0HKAvvFAwkeQMZY8JrXSY9wE+mGstWB5dEcD1A==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mM5As9hJyf8yYJnkfea8TAzMJP7JBjuhHcF1f9wkg6nPW7z0X0Ppsmf7rDeSaGo8gfGTZ1qKRw4Bd9G+oo/KFw==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C1fBIEWKf4ea0AU9iyOrBYdTQw2FQUTzcCB3CzYgXFfncIKAKpkCECw5wcBISkeMl5sBIkuUBEarGNnzMUiBsA==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yW8YoQ6Cd18Id0cKI0BJmuegDaLU30Bu6133I7Ang1U0Cfm6Ex3g45CVCBOpMO5wUWLP6/PjJj+FtgOaMfv8sQ==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xPsimVEwivBFtH7WvrWf8ZyGpn2UjPfh5Af/V7CKDt/GnzrZd1aMNIZb+cvJanEhUbEda6sVj/Zbg9bT1fh3+Q==</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MaqjVWD8etIA9RAlMAZhs0DbPl+5jPFx5rbNGFOp3RAvAg4ojB2jCQuwgm2lXrc2lia9UutF91eCfV1/ekptZA==</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alXgCL0PymY1YYMayOnGXiTWIOFdpMjdnT7bjHSukGr33Vo4l9QitTwKYM6Tfy8kmk1HG5UPYsJOSvd96lbSFA==</DigestValue>
      </Reference>
      <Reference URI="/xl/styles.xml?ContentType=application/vnd.openxmlformats-officedocument.spreadsheetml.styles+xml">
        <DigestMethod Algorithm="http://www.w3.org/2001/04/xmlenc#sha512"/>
        <DigestValue>j9udn/wPWy9cmeIk2ylus5iid+PhFJv99IHdlJ8uydyPS9nmCU77qi/vubP/aarc99ARBt1yF3a95yqPWFysOA==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DaQwsz/KIp99JoN/Vz+sjFy86j+E9LoA6izIJrf/3eWR42ckfWTdiJXIXhIvUWZIuvBBfyIeewqtwgPr4h51NA==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RcntVwKffKwQg1yDEFnqemSzcTqD4W1z1GwLP9sbD7L8yWc28pbJWTbwYUXYlOcvlx4rTJA4buzlvkUNEQKGKw==</DigestValue>
      </Reference>
      <Reference URI="/xl/worksheets/sheet11.xml?ContentType=application/vnd.openxmlformats-officedocument.spreadsheetml.worksheet+xml">
        <DigestMethod Algorithm="http://www.w3.org/2001/04/xmlenc#sha512"/>
        <DigestValue>UhIrky6kHoROlK7qBNhUBkPQjweOl2c1kfmW56WG+kP2tgbQlbsqWs+yj9RZGdpzbf7pfq/XAiNUzWQ+cr9wyQ==</DigestValue>
      </Reference>
      <Reference URI="/xl/worksheets/sheet12.xml?ContentType=application/vnd.openxmlformats-officedocument.spreadsheetml.worksheet+xml">
        <DigestMethod Algorithm="http://www.w3.org/2001/04/xmlenc#sha512"/>
        <DigestValue>bR8BLzY81tMUMG6yV479DNTLJH9mCZmwuNqH29Jryk7aLc+zf1U/3sjJtidR+ZXKYjxYP/ueF/K2VM3xhkqOqw==</DigestValue>
      </Reference>
      <Reference URI="/xl/worksheets/sheet13.xml?ContentType=application/vnd.openxmlformats-officedocument.spreadsheetml.worksheet+xml">
        <DigestMethod Algorithm="http://www.w3.org/2001/04/xmlenc#sha512"/>
        <DigestValue>r17uD7EfFy2OuT+oH0YYby4uq0A7k1btCXlbWyJ9KE0I3yjWfWBtqWEDgGy26dLyBg3y8TAEP++f4ZwsAEXKJQ==</DigestValue>
      </Reference>
      <Reference URI="/xl/worksheets/sheet14.xml?ContentType=application/vnd.openxmlformats-officedocument.spreadsheetml.worksheet+xml">
        <DigestMethod Algorithm="http://www.w3.org/2001/04/xmlenc#sha512"/>
        <DigestValue>ZYePTZq5IWR3Bf5e5ODOI9x7et+lARhVVnMYVHiJCX9/ugAg7cJqy3r8mxOOnW3TQ3pA55XGiLw367vH3m7PLA==</DigestValue>
      </Reference>
      <Reference URI="/xl/worksheets/sheet15.xml?ContentType=application/vnd.openxmlformats-officedocument.spreadsheetml.worksheet+xml">
        <DigestMethod Algorithm="http://www.w3.org/2001/04/xmlenc#sha512"/>
        <DigestValue>cWxo/Aq9+qmDumLsy6Pxgovw8aivnI/M9kIP0csJd0b0iINT9WB6i890o2UBWuzaX0tSdLzbU/9bva18CCYabw==</DigestValue>
      </Reference>
      <Reference URI="/xl/worksheets/sheet16.xml?ContentType=application/vnd.openxmlformats-officedocument.spreadsheetml.worksheet+xml">
        <DigestMethod Algorithm="http://www.w3.org/2001/04/xmlenc#sha512"/>
        <DigestValue>pSYgqZgEtp1UwBw9tPpc1QDaE8TIi+3G8zZqWhQ7UE3uIlgaImadYLQTXJrEazYhowCaok072zPGrleenxbALw==</DigestValue>
      </Reference>
      <Reference URI="/xl/worksheets/sheet17.xml?ContentType=application/vnd.openxmlformats-officedocument.spreadsheetml.worksheet+xml">
        <DigestMethod Algorithm="http://www.w3.org/2001/04/xmlenc#sha512"/>
        <DigestValue>KThhyxMemOtAFo8SKZGiE+WnXkOkKlcSDdF952eCvNdwr5iIkrsJmfkduIRZKqhGNUCWvuqg3jnK7tyGZsPLAQ==</DigestValue>
      </Reference>
      <Reference URI="/xl/worksheets/sheet18.xml?ContentType=application/vnd.openxmlformats-officedocument.spreadsheetml.worksheet+xml">
        <DigestMethod Algorithm="http://www.w3.org/2001/04/xmlenc#sha512"/>
        <DigestValue>gISfQXdJPFEGt7lwTB2rYZvVmjcoxW2qxfkynrZCJHvi5Zi6cuPZRs+ojbi2U3jjXMs7A0qTTHOfcyou/QKLHA==</DigestValue>
      </Reference>
      <Reference URI="/xl/worksheets/sheet19.xml?ContentType=application/vnd.openxmlformats-officedocument.spreadsheetml.worksheet+xml">
        <DigestMethod Algorithm="http://www.w3.org/2001/04/xmlenc#sha512"/>
        <DigestValue>pWY/G/bscpXJ0f63k0oo1PXL4L5sSmgsqk/9OARg54uyFA7ULfAQLq7tq93QbAsZ/fayYwvfRalZKTE8r6ngSg==</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U0d2Lgxrl7QFwfYuvQrT0chr6un3CUGo/h9dI21cgfddSB8GjcK5NX052r/WsblsQNaUrXVgLTf4BezIZhyTVg==</DigestValue>
      </Reference>
      <Reference URI="/xl/worksheets/sheet21.xml?ContentType=application/vnd.openxmlformats-officedocument.spreadsheetml.worksheet+xml">
        <DigestMethod Algorithm="http://www.w3.org/2001/04/xmlenc#sha512"/>
        <DigestValue>eEbZZey8gduookwYolzWMuPzR2qldQzivBEuxSlTVPNCwfwNC85iPFAkLmiyltg7yW+T1yWSfolLaDptJQqKjA==</DigestValue>
      </Reference>
      <Reference URI="/xl/worksheets/sheet22.xml?ContentType=application/vnd.openxmlformats-officedocument.spreadsheetml.worksheet+xml">
        <DigestMethod Algorithm="http://www.w3.org/2001/04/xmlenc#sha512"/>
        <DigestValue>DhzBovaN56Y1NqVqXt4WbMMIUsDw+qQRyxFoqOVLChKZ+r12Ahk6fWi70/eLBYZzldVeCAJ5Z9VScZVX0zAH2w==</DigestValue>
      </Reference>
      <Reference URI="/xl/worksheets/sheet23.xml?ContentType=application/vnd.openxmlformats-officedocument.spreadsheetml.worksheet+xml">
        <DigestMethod Algorithm="http://www.w3.org/2001/04/xmlenc#sha512"/>
        <DigestValue>nPQpW1T80ccPxzXc2iK1Dhufgju1WMMQGQFMJiSPnMLyWyTEeuuegD1hmaUuvv5ppwBMAES3wEbCKtb0p2z7fQ==</DigestValue>
      </Reference>
      <Reference URI="/xl/worksheets/sheet24.xml?ContentType=application/vnd.openxmlformats-officedocument.spreadsheetml.worksheet+xml">
        <DigestMethod Algorithm="http://www.w3.org/2001/04/xmlenc#sha512"/>
        <DigestValue>PQoIyASmfwcyajAnnZi2lfAUP2s74AYWSk2SGLtBY1wWTsPCjgn11+PMJVLCHpg1Mgq2Fko2iU+vGpmACOtyKw==</DigestValue>
      </Reference>
      <Reference URI="/xl/worksheets/sheet25.xml?ContentType=application/vnd.openxmlformats-officedocument.spreadsheetml.worksheet+xml">
        <DigestMethod Algorithm="http://www.w3.org/2001/04/xmlenc#sha512"/>
        <DigestValue>y16wBPuvERAoAeeoydoNiaFc1p3h2tnQ1u0LsHYDQBRQ+4OPIkqTptinLXQC2j95NQBn4hTlhBzJoa1d92uY2A==</DigestValue>
      </Reference>
      <Reference URI="/xl/worksheets/sheet26.xml?ContentType=application/vnd.openxmlformats-officedocument.spreadsheetml.worksheet+xml">
        <DigestMethod Algorithm="http://www.w3.org/2001/04/xmlenc#sha512"/>
        <DigestValue>eEms3gUeTHwozsa055J/VTegXRlMldGwwDrc72OS1WHPPwdEgE3sxEONU+Dn0I2SDh/ftbw828PtUp4OLU2Q/A==</DigestValue>
      </Reference>
      <Reference URI="/xl/worksheets/sheet27.xml?ContentType=application/vnd.openxmlformats-officedocument.spreadsheetml.worksheet+xml">
        <DigestMethod Algorithm="http://www.w3.org/2001/04/xmlenc#sha512"/>
        <DigestValue>3LdN5L3EX7HVWiPekpGTwXipkf8H80zGifu1H2zhwL/sq25YXW8SO0I+uW1pfDsFb+rlVX0dlTlLBnLIVxnauA==</DigestValue>
      </Reference>
      <Reference URI="/xl/worksheets/sheet28.xml?ContentType=application/vnd.openxmlformats-officedocument.spreadsheetml.worksheet+xml">
        <DigestMethod Algorithm="http://www.w3.org/2001/04/xmlenc#sha512"/>
        <DigestValue>sP7VUPmiA7YnxMFVtDrSgvqDYoYQ2q63Q2cwyW+2hH65USvbb7YQlDMcitk6ckkVX/Dfl7Tcbcry7MMxjbANsg==</DigestValue>
      </Reference>
      <Reference URI="/xl/worksheets/sheet29.xml?ContentType=application/vnd.openxmlformats-officedocument.spreadsheetml.worksheet+xml">
        <DigestMethod Algorithm="http://www.w3.org/2001/04/xmlenc#sha512"/>
        <DigestValue>bGmijnBcNiS4G9HnQLufAgqNkwn7Izmv4R8V4Eh3ZUBHbSywREhIThvLv/2ZIQ9savYC+qKeUCy8xdSFkG3LPw==</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Ksb3zzgZoMdBWBtPiKdb5N1KLIsQhTnWx469in23audh6Jw+MZrprB3tB1uR469QxbtPRLQbLldoY1bdkwZmzw==</DigestValue>
      </Reference>
      <Reference URI="/xl/worksheets/sheet31.xml?ContentType=application/vnd.openxmlformats-officedocument.spreadsheetml.worksheet+xml">
        <DigestMethod Algorithm="http://www.w3.org/2001/04/xmlenc#sha512"/>
        <DigestValue>gnzhO24Yob+XH+9Y4qJo+vv82euawjiBdTjXe+I9LI6/XvkusKzwNWq7aZ9CH6y98YVtlr9A3yhej26g7VaJ0g==</DigestValue>
      </Reference>
      <Reference URI="/xl/worksheets/sheet32.xml?ContentType=application/vnd.openxmlformats-officedocument.spreadsheetml.worksheet+xml">
        <DigestMethod Algorithm="http://www.w3.org/2001/04/xmlenc#sha512"/>
        <DigestValue>ZsoEYuGYnKQtlcdjxdB+AMLYBA5mBuTbnxwkLHPb7YDgNkUXi7olHNNRFpcL2HDKnRQsplaWezxIVEUaiYEnIg==</DigestValue>
      </Reference>
      <Reference URI="/xl/worksheets/sheet33.xml?ContentType=application/vnd.openxmlformats-officedocument.spreadsheetml.worksheet+xml">
        <DigestMethod Algorithm="http://www.w3.org/2001/04/xmlenc#sha512"/>
        <DigestValue>X0ko3wjLOPgUFK+jxzfujzj9/loOaJK1pOOwuSAOQYiBty86wc4HYjARtVZbkEcqG5aJNAUWlGvTIYdhLnRcvw==</DigestValue>
      </Reference>
      <Reference URI="/xl/worksheets/sheet34.xml?ContentType=application/vnd.openxmlformats-officedocument.spreadsheetml.worksheet+xml">
        <DigestMethod Algorithm="http://www.w3.org/2001/04/xmlenc#sha512"/>
        <DigestValue>C0rpiUw+GdCfUkVLQzgLGigrqT+FHjzvZ2iTVBh4rHSyKhAJqMAgBdTNlJgq5TmV7VhNjCznujO0ejMve4bEWQ==</DigestValue>
      </Reference>
      <Reference URI="/xl/worksheets/sheet35.xml?ContentType=application/vnd.openxmlformats-officedocument.spreadsheetml.worksheet+xml">
        <DigestMethod Algorithm="http://www.w3.org/2001/04/xmlenc#sha512"/>
        <DigestValue>ZPmx7vuIVl2E9YPCHsWLgt6ALVFwoB4dNI0TqBpPIv4zsuq6oMMrJP0wqzgtl9rLZIKwmfAUUSlL274t/DnhiA==</DigestValue>
      </Reference>
      <Reference URI="/xl/worksheets/sheet36.xml?ContentType=application/vnd.openxmlformats-officedocument.spreadsheetml.worksheet+xml">
        <DigestMethod Algorithm="http://www.w3.org/2001/04/xmlenc#sha512"/>
        <DigestValue>VPuLQbC48h7w4ENkgPgZpbjMejs1LnlQr4e23d/+O83qTAKQbMfgQBZ7v4Bk1rxB3/OSRmW/uWwtdlwBDH8Jag==</DigestValue>
      </Reference>
      <Reference URI="/xl/worksheets/sheet37.xml?ContentType=application/vnd.openxmlformats-officedocument.spreadsheetml.worksheet+xml">
        <DigestMethod Algorithm="http://www.w3.org/2001/04/xmlenc#sha512"/>
        <DigestValue>AZMhr4201FjjFkwoWET29z6366Spqv8/GBPg1x01l/UEJfv9KCWmkUh0bApZFQcduDZXJrCYkC3RMzC0TOWg6Q==</DigestValue>
      </Reference>
      <Reference URI="/xl/worksheets/sheet38.xml?ContentType=application/vnd.openxmlformats-officedocument.spreadsheetml.worksheet+xml">
        <DigestMethod Algorithm="http://www.w3.org/2001/04/xmlenc#sha512"/>
        <DigestValue>tV9AtR/1Uz6Id2Hp5zQimeNMXLUFy3R4hzsWkM7w4SpDpFSn3pxbj1/4JQYASuPnxQ7R2WcUPchuBA98IQKxQQ==</DigestValue>
      </Reference>
      <Reference URI="/xl/worksheets/sheet39.xml?ContentType=application/vnd.openxmlformats-officedocument.spreadsheetml.worksheet+xml">
        <DigestMethod Algorithm="http://www.w3.org/2001/04/xmlenc#sha512"/>
        <DigestValue>bWau2K00kcj3yBvybyvoXo4S0FOGluRLeKJHS/reGcOwwjc66TyWua1tfqMnMN9BS4tx7ZlRQp5FcFgzgTDppA==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d6mGPdR8X8BxngM73a3FTitaWkEzaq7UKUjJ8wQ8vrTsiUTTe/QTsiKOxdLGEWIjl1aYcFzCL+pJS/1b875X3g==</DigestValue>
      </Reference>
      <Reference URI="/xl/worksheets/sheet41.xml?ContentType=application/vnd.openxmlformats-officedocument.spreadsheetml.worksheet+xml">
        <DigestMethod Algorithm="http://www.w3.org/2001/04/xmlenc#sha512"/>
        <DigestValue>TXvk4egyw0Emvgf2uCBu2mx4Rgs2E76UG5GOt0aFfMPSZJvQ02lYxQZ+t1p3NQV7QI/UbTbH5A6op3PxwBbanQ==</DigestValue>
      </Reference>
      <Reference URI="/xl/worksheets/sheet42.xml?ContentType=application/vnd.openxmlformats-officedocument.spreadsheetml.worksheet+xml">
        <DigestMethod Algorithm="http://www.w3.org/2001/04/xmlenc#sha512"/>
        <DigestValue>naW04JcvwbP/b0Jy7D0Krot3FxJ7khaWPVJbCxznrVX1OlMEqfZm3HEs0Lb0zRkD5KY1hs6sJ0X1V7UFWCIPXA==</DigestValue>
      </Reference>
      <Reference URI="/xl/worksheets/sheet43.xml?ContentType=application/vnd.openxmlformats-officedocument.spreadsheetml.worksheet+xml">
        <DigestMethod Algorithm="http://www.w3.org/2001/04/xmlenc#sha512"/>
        <DigestValue>BgZZl64Fjx6A9k0pq0+jVcseuVO3pTZGAF8uQDXUzMlAxFpRIqLCYPf5dB5dgHAeVXBYE+ZGzBEcUbFaI7+cDQ==</DigestValue>
      </Reference>
      <Reference URI="/xl/worksheets/sheet44.xml?ContentType=application/vnd.openxmlformats-officedocument.spreadsheetml.worksheet+xml">
        <DigestMethod Algorithm="http://www.w3.org/2001/04/xmlenc#sha512"/>
        <DigestValue>Hf+WE/qMrX56+zpoAJBEaTKjwUjEXYwrgICoqJkr2mI6MNsYPCp5yOX5HppEHXJwt6TMFyYCn/Vwdrc5IuIFoQ==</DigestValue>
      </Reference>
      <Reference URI="/xl/worksheets/sheet45.xml?ContentType=application/vnd.openxmlformats-officedocument.spreadsheetml.worksheet+xml">
        <DigestMethod Algorithm="http://www.w3.org/2001/04/xmlenc#sha512"/>
        <DigestValue>B1d+ECkkbpdpeNRjR13NAjBytaElLJ3WRwRoayMy46l/qXWHs0Kru0vgtuLhJU1buHJmHQ+FR8AsoCoW77OGuw==</DigestValue>
      </Reference>
      <Reference URI="/xl/worksheets/sheet46.xml?ContentType=application/vnd.openxmlformats-officedocument.spreadsheetml.worksheet+xml">
        <DigestMethod Algorithm="http://www.w3.org/2001/04/xmlenc#sha512"/>
        <DigestValue>quC/JwawIlI+t68ilyQWaSRgPIN3T/BlEn+UcM3bmS1ljbvEolSWZyNcNJuTcXePD0IxmxE2kwC2mHu+uuvHjg==</DigestValue>
      </Reference>
      <Reference URI="/xl/worksheets/sheet47.xml?ContentType=application/vnd.openxmlformats-officedocument.spreadsheetml.worksheet+xml">
        <DigestMethod Algorithm="http://www.w3.org/2001/04/xmlenc#sha512"/>
        <DigestValue>J/4MO06P45L08SC28mvnfcrShDyeS5f21MPz49AHtCrZgrkQpL+IoM9XYk0Obq+5zqVu11p8zM7pdFgqQLEQYw==</DigestValue>
      </Reference>
      <Reference URI="/xl/worksheets/sheet48.xml?ContentType=application/vnd.openxmlformats-officedocument.spreadsheetml.worksheet+xml">
        <DigestMethod Algorithm="http://www.w3.org/2001/04/xmlenc#sha512"/>
        <DigestValue>9X8zs3qCeAMiehW5JbCVUjbv0m4xzoUJjCud6mG8yRae6vsGw089LbbaBR3Rq9XWu5kdR017bcxI3QweliosKw==</DigestValue>
      </Reference>
      <Reference URI="/xl/worksheets/sheet49.xml?ContentType=application/vnd.openxmlformats-officedocument.spreadsheetml.worksheet+xml">
        <DigestMethod Algorithm="http://www.w3.org/2001/04/xmlenc#sha512"/>
        <DigestValue>SITZONczmUDlDmzOKsLvSC/abXjGLb1RL3YsLKYGsifVMrhDCgqtzlGtr1Ub9k+loNhPFul10vwAR7368uDowA==</DigestValue>
      </Reference>
      <Reference URI="/xl/worksheets/sheet5.xml?ContentType=application/vnd.openxmlformats-officedocument.spreadsheetml.worksheet+xml">
        <DigestMethod Algorithm="http://www.w3.org/2001/04/xmlenc#sha512"/>
        <DigestValue>F9tbEImVYnyGz4STdEDq8LkK/px+LY1ZNZS2pA2fubbdfO6fjP2dxqlbCrx06nDAi2UPDMfWItpg57GW777dwA==</DigestValue>
      </Reference>
      <Reference URI="/xl/worksheets/sheet50.xml?ContentType=application/vnd.openxmlformats-officedocument.spreadsheetml.worksheet+xml">
        <DigestMethod Algorithm="http://www.w3.org/2001/04/xmlenc#sha512"/>
        <DigestValue>pOD1St6mnruG4CPakhiZTmMjTweF6BgtyLSOz4t+MLdtZvg2XUljpOtKBz5p8NeKtHrmWV7esbcX9e2jtKsfTg==</DigestValue>
      </Reference>
      <Reference URI="/xl/worksheets/sheet51.xml?ContentType=application/vnd.openxmlformats-officedocument.spreadsheetml.worksheet+xml">
        <DigestMethod Algorithm="http://www.w3.org/2001/04/xmlenc#sha512"/>
        <DigestValue>xfp8jjoc+Ho80TQgbZ0/EkEXznFSmAt0pmBlrdUH6T/YYGOJ33Iu1UEwYslIJKeUjbk52Se0bIQ7v+0z13UpbA==</DigestValue>
      </Reference>
      <Reference URI="/xl/worksheets/sheet52.xml?ContentType=application/vnd.openxmlformats-officedocument.spreadsheetml.worksheet+xml">
        <DigestMethod Algorithm="http://www.w3.org/2001/04/xmlenc#sha512"/>
        <DigestValue>KTG6CvWpV8q8/l+tMwZOqjUItHIoXsG70s54mheP9t/ZSlLUH2Zk/lHuUCTTQmKfoFWDJXjGa1cerjwrQv5pyw==</DigestValue>
      </Reference>
      <Reference URI="/xl/worksheets/sheet53.xml?ContentType=application/vnd.openxmlformats-officedocument.spreadsheetml.worksheet+xml">
        <DigestMethod Algorithm="http://www.w3.org/2001/04/xmlenc#sha512"/>
        <DigestValue>lGuy6soQUta37L3DgdKWI0AJFwgL1YB38fYGKDI49lKPv6Q30Yklb5xxeUJVH459hhLl6o6ER9kz3kUa/IHi4Q==</DigestValue>
      </Reference>
      <Reference URI="/xl/worksheets/sheet54.xml?ContentType=application/vnd.openxmlformats-officedocument.spreadsheetml.worksheet+xml">
        <DigestMethod Algorithm="http://www.w3.org/2001/04/xmlenc#sha512"/>
        <DigestValue>DC04VvgiaV6WlCfefCzjp2bsgR3n7TiBOgylELQ8RzL4AmNoq5Pp2JRepoTJ6cF/OeAu24ZH7HumNVS+QsXtLw==</DigestValue>
      </Reference>
      <Reference URI="/xl/worksheets/sheet55.xml?ContentType=application/vnd.openxmlformats-officedocument.spreadsheetml.worksheet+xml">
        <DigestMethod Algorithm="http://www.w3.org/2001/04/xmlenc#sha512"/>
        <DigestValue>wKkJ5j0TcFMVm0JP6Oj0fg7wqhRnCOsaME2QCQM17LXVFyqnVLyo15wXoMnCTaTTrGowMqJnoRkYoTYDJ53JDg==</DigestValue>
      </Reference>
      <Reference URI="/xl/worksheets/sheet56.xml?ContentType=application/vnd.openxmlformats-officedocument.spreadsheetml.worksheet+xml">
        <DigestMethod Algorithm="http://www.w3.org/2001/04/xmlenc#sha512"/>
        <DigestValue>cGgWlxRgTLNqSIdC5XKzM05U5Yp4eUBxA91fa3evP945C12mplBWXc75PjTy+faAxuzbs61skl+Nxx8GCqeOMQ==</DigestValue>
      </Reference>
      <Reference URI="/xl/worksheets/sheet57.xml?ContentType=application/vnd.openxmlformats-officedocument.spreadsheetml.worksheet+xml">
        <DigestMethod Algorithm="http://www.w3.org/2001/04/xmlenc#sha512"/>
        <DigestValue>23h0GDpuInAd+pN4VOBfqtccpBks4w/MGMYsLP1EPrwI3ULvOZ0xT7oPt86+fZHlmyzbmEmpLi+DENezNGoweQ==</DigestValue>
      </Reference>
      <Reference URI="/xl/worksheets/sheet58.xml?ContentType=application/vnd.openxmlformats-officedocument.spreadsheetml.worksheet+xml">
        <DigestMethod Algorithm="http://www.w3.org/2001/04/xmlenc#sha512"/>
        <DigestValue>VddoGacXVgaU0rfAwqnat2zOT8ueEvskGcDzIeZLXZ7RKkcY1lzKJObMctwg50vZGAQp0qOMgJKP6ia0jsbm4g==</DigestValue>
      </Reference>
      <Reference URI="/xl/worksheets/sheet59.xml?ContentType=application/vnd.openxmlformats-officedocument.spreadsheetml.worksheet+xml">
        <DigestMethod Algorithm="http://www.w3.org/2001/04/xmlenc#sha512"/>
        <DigestValue>33ZfkYXs17I6FBEzX8b6OdrS6geZzXbur0UgKoElcsPKwBTya0PoCjbQmoZ1Lcn6QfJOaInYHBC9oFgt3709lg==</DigestValue>
      </Reference>
      <Reference URI="/xl/worksheets/sheet6.xml?ContentType=application/vnd.openxmlformats-officedocument.spreadsheetml.worksheet+xml">
        <DigestMethod Algorithm="http://www.w3.org/2001/04/xmlenc#sha512"/>
        <DigestValue>2UNuHh8yrcBIdnDjczyD/EdYDGaVTQ85RRRPyzTBmCypgSV6cCQZFufmq8ekviXBdttk8/EjIiDAhl9OdR3BoA==</DigestValue>
      </Reference>
      <Reference URI="/xl/worksheets/sheet60.xml?ContentType=application/vnd.openxmlformats-officedocument.spreadsheetml.worksheet+xml">
        <DigestMethod Algorithm="http://www.w3.org/2001/04/xmlenc#sha512"/>
        <DigestValue>0h0LvepEmzhOYd20LakFOeFRu+UNshgIIT4RkVesXZool3RerfFMud/fFOj7XUYU2XzFvo7IIMnnSZS8N84UZw==</DigestValue>
      </Reference>
      <Reference URI="/xl/worksheets/sheet61.xml?ContentType=application/vnd.openxmlformats-officedocument.spreadsheetml.worksheet+xml">
        <DigestMethod Algorithm="http://www.w3.org/2001/04/xmlenc#sha512"/>
        <DigestValue>w0ycW+ZWvXf52g9CXmMO48oMexrTsZieMDhpQslsd0/71lJEib8zB8xE4l67AvWHTMumdgWNpk5aKvKV0YPZMA==</DigestValue>
      </Reference>
      <Reference URI="/xl/worksheets/sheet7.xml?ContentType=application/vnd.openxmlformats-officedocument.spreadsheetml.worksheet+xml">
        <DigestMethod Algorithm="http://www.w3.org/2001/04/xmlenc#sha512"/>
        <DigestValue>86suTmuw0mtdk4N+mIqJZmmDsJsmcjxPOz1YMQTI3kZrOWX+RNzDF7vuBYJTfO5COebldt5EikvVON1aBVbLgg==</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zIlAX1AWn5J5Acqp5MJm/TrwcRJHFkvo/F7PoYdsh2AdiYumdHTSeMmIVG+FW4CjaHsnjOJ7vgRt306M3VkV8Q==</DigestValue>
      </Reference>
    </Manifest>
    <SignatureProperties>
      <SignatureProperty Id="idSignatureTime" Target="#idPackageSignature">
        <mdssi:SignatureTime xmlns:mdssi="http://schemas.openxmlformats.org/package/2006/digital-signature">
          <mdssi:Format>YYYY-MM-DDThh:mm:ssTZD</mdssi:Format>
          <mdssi:Value>2024-08-13T20:38:11Z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2024-08-13T20:38:11Z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O+IKq93wFCIqniC2kV9twowBisee+o+B8EJdpZsPCU7YaXAGCMOgv3jmJsj7adaUra6+h/UO9rbb
IawhnZJyjw==</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GZtMplpG7CHsQLfx1Ky4yqbGkvEmWmzutoxPyQvCyFI1hTUhzZhNM8c3h8S6woMfP6BPx4oNcoJa
uTRqLAUagA==</DigestValue>
    </Reference>
  </SignedInfo>
  <SignatureValue>EvmH2Zb6oWNcnOzChVP7yPchOV91C0Hwc71nQAE3s1RDAQsg7bAEt0kZ02tv1dnhnRIXZrBICQhl
+C6keswifO8fsDlh+dctPK8ANar+xMJakHJO9FBr+HPQMq7wqLRZ2j4z3E5Uu9NIhasaB62g4B0a
t418NBa0++TPF7BMu0OzdC2guIWhcMkxOydVjjbqHStKSg0daK86EFkvEhGKukPK+fbRESYelV/O
MqFfatxYKAmR9Rot1n03Z9A9mf5SLkZxWm283gKzhYAIWbc7yF9ttaOaL8+apfbZ03IVtC6rNUG2
LFwTRPjrWwZKEPGEHJ//4tlcLsHDTzJlguih+Q==</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RymXEfI2TkXYd4ceNsNhxvPvQuwoLshXnPKXTImZEfOw9gleOlg4PTiFfhHRs/3RlfGIJV3H3wlHEqiQjgvvVA==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4bZiVt2hV1V6ZM5+XjHAJHg4NyzRJhB9pozJ5oiMzZbPDipA8MXYqgapTPovgsQ7YE/DXJlvNnQXB7r+n4wgLg==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JlvAMdXg8nTs+pXjpk6La6n7r+peTVmw1SEuEc8gSn707Wlc2cBQ2Rg5u2uOHNlqcSuWrePFgddka74R1nPoSw==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uEki7FANVqfqC5Li5CB7uXZR8wESPFfhMkJ4qwnLMQXmS0urAQwYad+qjWXHf7hG973z37D5TAQHHylhRhInMQ==</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5eSVoIN+ajeWXMk7v1JlIvFE6Bn9+MMXBd22/6R/lpAktc23r+adcAxD5Y4T9eqS90YWn9yejho4Zv6k1ohZAw==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nS7hsS87oUHo5+xSqCbzBAPtxxELgDS+sNPeSJI9YHbJDZfO2jws1Xt5MXfoUSwGi6GjddrSzbwmFLeUqrRqyw==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Pv780wIy6aNzcu5hgh8zTNV/nWJsf7NicMFStoN29oXyJoqhcJiQBPODK6tVuXlU1lIncLDJR21N3BKTWGckKw==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ziYpWvNYXGtW/DQyWzzYbh9wghHN1xihaT05X1N6a+dK+MiC0HKAvvFAwkeQMZY8JrXSY9wE+mGstWB5dEcD1A==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mM5As9hJyf8yYJnkfea8TAzMJP7JBjuhHcF1f9wkg6nPW7z0X0Ppsmf7rDeSaGo8gfGTZ1qKRw4Bd9G+oo/KFw==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C1fBIEWKf4ea0AU9iyOrBYdTQw2FQUTzcCB3CzYgXFfncIKAKpkCECw5wcBISkeMl5sBIkuUBEarGNnzMUiBsA==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yW8YoQ6Cd18Id0cKI0BJmuegDaLU30Bu6133I7Ang1U0Cfm6Ex3g45CVCBOpMO5wUWLP6/PjJj+FtgOaMfv8sQ==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xPsimVEwivBFtH7WvrWf8ZyGpn2UjPfh5Af/V7CKDt/GnzrZd1aMNIZb+cvJanEhUbEda6sVj/Zbg9bT1fh3+Q==</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MaqjVWD8etIA9RAlMAZhs0DbPl+5jPFx5rbNGFOp3RAvAg4ojB2jCQuwgm2lXrc2lia9UutF91eCfV1/ekptZA==</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alXgCL0PymY1YYMayOnGXiTWIOFdpMjdnT7bjHSukGr33Vo4l9QitTwKYM6Tfy8kmk1HG5UPYsJOSvd96lbSFA==</DigestValue>
      </Reference>
      <Reference URI="/xl/styles.xml?ContentType=application/vnd.openxmlformats-officedocument.spreadsheetml.styles+xml">
        <DigestMethod Algorithm="http://www.w3.org/2001/04/xmlenc#sha512"/>
        <DigestValue>j9udn/wPWy9cmeIk2ylus5iid+PhFJv99IHdlJ8uydyPS9nmCU77qi/vubP/aarc99ARBt1yF3a95yqPWFysOA==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DaQwsz/KIp99JoN/Vz+sjFy86j+E9LoA6izIJrf/3eWR42ckfWTdiJXIXhIvUWZIuvBBfyIeewqtwgPr4h51NA==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RcntVwKffKwQg1yDEFnqemSzcTqD4W1z1GwLP9sbD7L8yWc28pbJWTbwYUXYlOcvlx4rTJA4buzlvkUNEQKGKw==</DigestValue>
      </Reference>
      <Reference URI="/xl/worksheets/sheet11.xml?ContentType=application/vnd.openxmlformats-officedocument.spreadsheetml.worksheet+xml">
        <DigestMethod Algorithm="http://www.w3.org/2001/04/xmlenc#sha512"/>
        <DigestValue>UhIrky6kHoROlK7qBNhUBkPQjweOl2c1kfmW56WG+kP2tgbQlbsqWs+yj9RZGdpzbf7pfq/XAiNUzWQ+cr9wyQ==</DigestValue>
      </Reference>
      <Reference URI="/xl/worksheets/sheet12.xml?ContentType=application/vnd.openxmlformats-officedocument.spreadsheetml.worksheet+xml">
        <DigestMethod Algorithm="http://www.w3.org/2001/04/xmlenc#sha512"/>
        <DigestValue>bR8BLzY81tMUMG6yV479DNTLJH9mCZmwuNqH29Jryk7aLc+zf1U/3sjJtidR+ZXKYjxYP/ueF/K2VM3xhkqOqw==</DigestValue>
      </Reference>
      <Reference URI="/xl/worksheets/sheet13.xml?ContentType=application/vnd.openxmlformats-officedocument.spreadsheetml.worksheet+xml">
        <DigestMethod Algorithm="http://www.w3.org/2001/04/xmlenc#sha512"/>
        <DigestValue>r17uD7EfFy2OuT+oH0YYby4uq0A7k1btCXlbWyJ9KE0I3yjWfWBtqWEDgGy26dLyBg3y8TAEP++f4ZwsAEXKJQ==</DigestValue>
      </Reference>
      <Reference URI="/xl/worksheets/sheet14.xml?ContentType=application/vnd.openxmlformats-officedocument.spreadsheetml.worksheet+xml">
        <DigestMethod Algorithm="http://www.w3.org/2001/04/xmlenc#sha512"/>
        <DigestValue>ZYePTZq5IWR3Bf5e5ODOI9x7et+lARhVVnMYVHiJCX9/ugAg7cJqy3r8mxOOnW3TQ3pA55XGiLw367vH3m7PLA==</DigestValue>
      </Reference>
      <Reference URI="/xl/worksheets/sheet15.xml?ContentType=application/vnd.openxmlformats-officedocument.spreadsheetml.worksheet+xml">
        <DigestMethod Algorithm="http://www.w3.org/2001/04/xmlenc#sha512"/>
        <DigestValue>cWxo/Aq9+qmDumLsy6Pxgovw8aivnI/M9kIP0csJd0b0iINT9WB6i890o2UBWuzaX0tSdLzbU/9bva18CCYabw==</DigestValue>
      </Reference>
      <Reference URI="/xl/worksheets/sheet16.xml?ContentType=application/vnd.openxmlformats-officedocument.spreadsheetml.worksheet+xml">
        <DigestMethod Algorithm="http://www.w3.org/2001/04/xmlenc#sha512"/>
        <DigestValue>pSYgqZgEtp1UwBw9tPpc1QDaE8TIi+3G8zZqWhQ7UE3uIlgaImadYLQTXJrEazYhowCaok072zPGrleenxbALw==</DigestValue>
      </Reference>
      <Reference URI="/xl/worksheets/sheet17.xml?ContentType=application/vnd.openxmlformats-officedocument.spreadsheetml.worksheet+xml">
        <DigestMethod Algorithm="http://www.w3.org/2001/04/xmlenc#sha512"/>
        <DigestValue>KThhyxMemOtAFo8SKZGiE+WnXkOkKlcSDdF952eCvNdwr5iIkrsJmfkduIRZKqhGNUCWvuqg3jnK7tyGZsPLAQ==</DigestValue>
      </Reference>
      <Reference URI="/xl/worksheets/sheet18.xml?ContentType=application/vnd.openxmlformats-officedocument.spreadsheetml.worksheet+xml">
        <DigestMethod Algorithm="http://www.w3.org/2001/04/xmlenc#sha512"/>
        <DigestValue>gISfQXdJPFEGt7lwTB2rYZvVmjcoxW2qxfkynrZCJHvi5Zi6cuPZRs+ojbi2U3jjXMs7A0qTTHOfcyou/QKLHA==</DigestValue>
      </Reference>
      <Reference URI="/xl/worksheets/sheet19.xml?ContentType=application/vnd.openxmlformats-officedocument.spreadsheetml.worksheet+xml">
        <DigestMethod Algorithm="http://www.w3.org/2001/04/xmlenc#sha512"/>
        <DigestValue>pWY/G/bscpXJ0f63k0oo1PXL4L5sSmgsqk/9OARg54uyFA7ULfAQLq7tq93QbAsZ/fayYwvfRalZKTE8r6ngSg==</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U0d2Lgxrl7QFwfYuvQrT0chr6un3CUGo/h9dI21cgfddSB8GjcK5NX052r/WsblsQNaUrXVgLTf4BezIZhyTVg==</DigestValue>
      </Reference>
      <Reference URI="/xl/worksheets/sheet21.xml?ContentType=application/vnd.openxmlformats-officedocument.spreadsheetml.worksheet+xml">
        <DigestMethod Algorithm="http://www.w3.org/2001/04/xmlenc#sha512"/>
        <DigestValue>eEbZZey8gduookwYolzWMuPzR2qldQzivBEuxSlTVPNCwfwNC85iPFAkLmiyltg7yW+T1yWSfolLaDptJQqKjA==</DigestValue>
      </Reference>
      <Reference URI="/xl/worksheets/sheet22.xml?ContentType=application/vnd.openxmlformats-officedocument.spreadsheetml.worksheet+xml">
        <DigestMethod Algorithm="http://www.w3.org/2001/04/xmlenc#sha512"/>
        <DigestValue>DhzBovaN56Y1NqVqXt4WbMMIUsDw+qQRyxFoqOVLChKZ+r12Ahk6fWi70/eLBYZzldVeCAJ5Z9VScZVX0zAH2w==</DigestValue>
      </Reference>
      <Reference URI="/xl/worksheets/sheet23.xml?ContentType=application/vnd.openxmlformats-officedocument.spreadsheetml.worksheet+xml">
        <DigestMethod Algorithm="http://www.w3.org/2001/04/xmlenc#sha512"/>
        <DigestValue>nPQpW1T80ccPxzXc2iK1Dhufgju1WMMQGQFMJiSPnMLyWyTEeuuegD1hmaUuvv5ppwBMAES3wEbCKtb0p2z7fQ==</DigestValue>
      </Reference>
      <Reference URI="/xl/worksheets/sheet24.xml?ContentType=application/vnd.openxmlformats-officedocument.spreadsheetml.worksheet+xml">
        <DigestMethod Algorithm="http://www.w3.org/2001/04/xmlenc#sha512"/>
        <DigestValue>PQoIyASmfwcyajAnnZi2lfAUP2s74AYWSk2SGLtBY1wWTsPCjgn11+PMJVLCHpg1Mgq2Fko2iU+vGpmACOtyKw==</DigestValue>
      </Reference>
      <Reference URI="/xl/worksheets/sheet25.xml?ContentType=application/vnd.openxmlformats-officedocument.spreadsheetml.worksheet+xml">
        <DigestMethod Algorithm="http://www.w3.org/2001/04/xmlenc#sha512"/>
        <DigestValue>y16wBPuvERAoAeeoydoNiaFc1p3h2tnQ1u0LsHYDQBRQ+4OPIkqTptinLXQC2j95NQBn4hTlhBzJoa1d92uY2A==</DigestValue>
      </Reference>
      <Reference URI="/xl/worksheets/sheet26.xml?ContentType=application/vnd.openxmlformats-officedocument.spreadsheetml.worksheet+xml">
        <DigestMethod Algorithm="http://www.w3.org/2001/04/xmlenc#sha512"/>
        <DigestValue>eEms3gUeTHwozsa055J/VTegXRlMldGwwDrc72OS1WHPPwdEgE3sxEONU+Dn0I2SDh/ftbw828PtUp4OLU2Q/A==</DigestValue>
      </Reference>
      <Reference URI="/xl/worksheets/sheet27.xml?ContentType=application/vnd.openxmlformats-officedocument.spreadsheetml.worksheet+xml">
        <DigestMethod Algorithm="http://www.w3.org/2001/04/xmlenc#sha512"/>
        <DigestValue>3LdN5L3EX7HVWiPekpGTwXipkf8H80zGifu1H2zhwL/sq25YXW8SO0I+uW1pfDsFb+rlVX0dlTlLBnLIVxnauA==</DigestValue>
      </Reference>
      <Reference URI="/xl/worksheets/sheet28.xml?ContentType=application/vnd.openxmlformats-officedocument.spreadsheetml.worksheet+xml">
        <DigestMethod Algorithm="http://www.w3.org/2001/04/xmlenc#sha512"/>
        <DigestValue>sP7VUPmiA7YnxMFVtDrSgvqDYoYQ2q63Q2cwyW+2hH65USvbb7YQlDMcitk6ckkVX/Dfl7Tcbcry7MMxjbANsg==</DigestValue>
      </Reference>
      <Reference URI="/xl/worksheets/sheet29.xml?ContentType=application/vnd.openxmlformats-officedocument.spreadsheetml.worksheet+xml">
        <DigestMethod Algorithm="http://www.w3.org/2001/04/xmlenc#sha512"/>
        <DigestValue>bGmijnBcNiS4G9HnQLufAgqNkwn7Izmv4R8V4Eh3ZUBHbSywREhIThvLv/2ZIQ9savYC+qKeUCy8xdSFkG3LPw==</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Ksb3zzgZoMdBWBtPiKdb5N1KLIsQhTnWx469in23audh6Jw+MZrprB3tB1uR469QxbtPRLQbLldoY1bdkwZmzw==</DigestValue>
      </Reference>
      <Reference URI="/xl/worksheets/sheet31.xml?ContentType=application/vnd.openxmlformats-officedocument.spreadsheetml.worksheet+xml">
        <DigestMethod Algorithm="http://www.w3.org/2001/04/xmlenc#sha512"/>
        <DigestValue>gnzhO24Yob+XH+9Y4qJo+vv82euawjiBdTjXe+I9LI6/XvkusKzwNWq7aZ9CH6y98YVtlr9A3yhej26g7VaJ0g==</DigestValue>
      </Reference>
      <Reference URI="/xl/worksheets/sheet32.xml?ContentType=application/vnd.openxmlformats-officedocument.spreadsheetml.worksheet+xml">
        <DigestMethod Algorithm="http://www.w3.org/2001/04/xmlenc#sha512"/>
        <DigestValue>ZsoEYuGYnKQtlcdjxdB+AMLYBA5mBuTbnxwkLHPb7YDgNkUXi7olHNNRFpcL2HDKnRQsplaWezxIVEUaiYEnIg==</DigestValue>
      </Reference>
      <Reference URI="/xl/worksheets/sheet33.xml?ContentType=application/vnd.openxmlformats-officedocument.spreadsheetml.worksheet+xml">
        <DigestMethod Algorithm="http://www.w3.org/2001/04/xmlenc#sha512"/>
        <DigestValue>X0ko3wjLOPgUFK+jxzfujzj9/loOaJK1pOOwuSAOQYiBty86wc4HYjARtVZbkEcqG5aJNAUWlGvTIYdhLnRcvw==</DigestValue>
      </Reference>
      <Reference URI="/xl/worksheets/sheet34.xml?ContentType=application/vnd.openxmlformats-officedocument.spreadsheetml.worksheet+xml">
        <DigestMethod Algorithm="http://www.w3.org/2001/04/xmlenc#sha512"/>
        <DigestValue>C0rpiUw+GdCfUkVLQzgLGigrqT+FHjzvZ2iTVBh4rHSyKhAJqMAgBdTNlJgq5TmV7VhNjCznujO0ejMve4bEWQ==</DigestValue>
      </Reference>
      <Reference URI="/xl/worksheets/sheet35.xml?ContentType=application/vnd.openxmlformats-officedocument.spreadsheetml.worksheet+xml">
        <DigestMethod Algorithm="http://www.w3.org/2001/04/xmlenc#sha512"/>
        <DigestValue>ZPmx7vuIVl2E9YPCHsWLgt6ALVFwoB4dNI0TqBpPIv4zsuq6oMMrJP0wqzgtl9rLZIKwmfAUUSlL274t/DnhiA==</DigestValue>
      </Reference>
      <Reference URI="/xl/worksheets/sheet36.xml?ContentType=application/vnd.openxmlformats-officedocument.spreadsheetml.worksheet+xml">
        <DigestMethod Algorithm="http://www.w3.org/2001/04/xmlenc#sha512"/>
        <DigestValue>VPuLQbC48h7w4ENkgPgZpbjMejs1LnlQr4e23d/+O83qTAKQbMfgQBZ7v4Bk1rxB3/OSRmW/uWwtdlwBDH8Jag==</DigestValue>
      </Reference>
      <Reference URI="/xl/worksheets/sheet37.xml?ContentType=application/vnd.openxmlformats-officedocument.spreadsheetml.worksheet+xml">
        <DigestMethod Algorithm="http://www.w3.org/2001/04/xmlenc#sha512"/>
        <DigestValue>AZMhr4201FjjFkwoWET29z6366Spqv8/GBPg1x01l/UEJfv9KCWmkUh0bApZFQcduDZXJrCYkC3RMzC0TOWg6Q==</DigestValue>
      </Reference>
      <Reference URI="/xl/worksheets/sheet38.xml?ContentType=application/vnd.openxmlformats-officedocument.spreadsheetml.worksheet+xml">
        <DigestMethod Algorithm="http://www.w3.org/2001/04/xmlenc#sha512"/>
        <DigestValue>tV9AtR/1Uz6Id2Hp5zQimeNMXLUFy3R4hzsWkM7w4SpDpFSn3pxbj1/4JQYASuPnxQ7R2WcUPchuBA98IQKxQQ==</DigestValue>
      </Reference>
      <Reference URI="/xl/worksheets/sheet39.xml?ContentType=application/vnd.openxmlformats-officedocument.spreadsheetml.worksheet+xml">
        <DigestMethod Algorithm="http://www.w3.org/2001/04/xmlenc#sha512"/>
        <DigestValue>bWau2K00kcj3yBvybyvoXo4S0FOGluRLeKJHS/reGcOwwjc66TyWua1tfqMnMN9BS4tx7ZlRQp5FcFgzgTDppA==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d6mGPdR8X8BxngM73a3FTitaWkEzaq7UKUjJ8wQ8vrTsiUTTe/QTsiKOxdLGEWIjl1aYcFzCL+pJS/1b875X3g==</DigestValue>
      </Reference>
      <Reference URI="/xl/worksheets/sheet41.xml?ContentType=application/vnd.openxmlformats-officedocument.spreadsheetml.worksheet+xml">
        <DigestMethod Algorithm="http://www.w3.org/2001/04/xmlenc#sha512"/>
        <DigestValue>TXvk4egyw0Emvgf2uCBu2mx4Rgs2E76UG5GOt0aFfMPSZJvQ02lYxQZ+t1p3NQV7QI/UbTbH5A6op3PxwBbanQ==</DigestValue>
      </Reference>
      <Reference URI="/xl/worksheets/sheet42.xml?ContentType=application/vnd.openxmlformats-officedocument.spreadsheetml.worksheet+xml">
        <DigestMethod Algorithm="http://www.w3.org/2001/04/xmlenc#sha512"/>
        <DigestValue>naW04JcvwbP/b0Jy7D0Krot3FxJ7khaWPVJbCxznrVX1OlMEqfZm3HEs0Lb0zRkD5KY1hs6sJ0X1V7UFWCIPXA==</DigestValue>
      </Reference>
      <Reference URI="/xl/worksheets/sheet43.xml?ContentType=application/vnd.openxmlformats-officedocument.spreadsheetml.worksheet+xml">
        <DigestMethod Algorithm="http://www.w3.org/2001/04/xmlenc#sha512"/>
        <DigestValue>BgZZl64Fjx6A9k0pq0+jVcseuVO3pTZGAF8uQDXUzMlAxFpRIqLCYPf5dB5dgHAeVXBYE+ZGzBEcUbFaI7+cDQ==</DigestValue>
      </Reference>
      <Reference URI="/xl/worksheets/sheet44.xml?ContentType=application/vnd.openxmlformats-officedocument.spreadsheetml.worksheet+xml">
        <DigestMethod Algorithm="http://www.w3.org/2001/04/xmlenc#sha512"/>
        <DigestValue>Hf+WE/qMrX56+zpoAJBEaTKjwUjEXYwrgICoqJkr2mI6MNsYPCp5yOX5HppEHXJwt6TMFyYCn/Vwdrc5IuIFoQ==</DigestValue>
      </Reference>
      <Reference URI="/xl/worksheets/sheet45.xml?ContentType=application/vnd.openxmlformats-officedocument.spreadsheetml.worksheet+xml">
        <DigestMethod Algorithm="http://www.w3.org/2001/04/xmlenc#sha512"/>
        <DigestValue>B1d+ECkkbpdpeNRjR13NAjBytaElLJ3WRwRoayMy46l/qXWHs0Kru0vgtuLhJU1buHJmHQ+FR8AsoCoW77OGuw==</DigestValue>
      </Reference>
      <Reference URI="/xl/worksheets/sheet46.xml?ContentType=application/vnd.openxmlformats-officedocument.spreadsheetml.worksheet+xml">
        <DigestMethod Algorithm="http://www.w3.org/2001/04/xmlenc#sha512"/>
        <DigestValue>quC/JwawIlI+t68ilyQWaSRgPIN3T/BlEn+UcM3bmS1ljbvEolSWZyNcNJuTcXePD0IxmxE2kwC2mHu+uuvHjg==</DigestValue>
      </Reference>
      <Reference URI="/xl/worksheets/sheet47.xml?ContentType=application/vnd.openxmlformats-officedocument.spreadsheetml.worksheet+xml">
        <DigestMethod Algorithm="http://www.w3.org/2001/04/xmlenc#sha512"/>
        <DigestValue>J/4MO06P45L08SC28mvnfcrShDyeS5f21MPz49AHtCrZgrkQpL+IoM9XYk0Obq+5zqVu11p8zM7pdFgqQLEQYw==</DigestValue>
      </Reference>
      <Reference URI="/xl/worksheets/sheet48.xml?ContentType=application/vnd.openxmlformats-officedocument.spreadsheetml.worksheet+xml">
        <DigestMethod Algorithm="http://www.w3.org/2001/04/xmlenc#sha512"/>
        <DigestValue>9X8zs3qCeAMiehW5JbCVUjbv0m4xzoUJjCud6mG8yRae6vsGw089LbbaBR3Rq9XWu5kdR017bcxI3QweliosKw==</DigestValue>
      </Reference>
      <Reference URI="/xl/worksheets/sheet49.xml?ContentType=application/vnd.openxmlformats-officedocument.spreadsheetml.worksheet+xml">
        <DigestMethod Algorithm="http://www.w3.org/2001/04/xmlenc#sha512"/>
        <DigestValue>SITZONczmUDlDmzOKsLvSC/abXjGLb1RL3YsLKYGsifVMrhDCgqtzlGtr1Ub9k+loNhPFul10vwAR7368uDowA==</DigestValue>
      </Reference>
      <Reference URI="/xl/worksheets/sheet5.xml?ContentType=application/vnd.openxmlformats-officedocument.spreadsheetml.worksheet+xml">
        <DigestMethod Algorithm="http://www.w3.org/2001/04/xmlenc#sha512"/>
        <DigestValue>F9tbEImVYnyGz4STdEDq8LkK/px+LY1ZNZS2pA2fubbdfO6fjP2dxqlbCrx06nDAi2UPDMfWItpg57GW777dwA==</DigestValue>
      </Reference>
      <Reference URI="/xl/worksheets/sheet50.xml?ContentType=application/vnd.openxmlformats-officedocument.spreadsheetml.worksheet+xml">
        <DigestMethod Algorithm="http://www.w3.org/2001/04/xmlenc#sha512"/>
        <DigestValue>pOD1St6mnruG4CPakhiZTmMjTweF6BgtyLSOz4t+MLdtZvg2XUljpOtKBz5p8NeKtHrmWV7esbcX9e2jtKsfTg==</DigestValue>
      </Reference>
      <Reference URI="/xl/worksheets/sheet51.xml?ContentType=application/vnd.openxmlformats-officedocument.spreadsheetml.worksheet+xml">
        <DigestMethod Algorithm="http://www.w3.org/2001/04/xmlenc#sha512"/>
        <DigestValue>xfp8jjoc+Ho80TQgbZ0/EkEXznFSmAt0pmBlrdUH6T/YYGOJ33Iu1UEwYslIJKeUjbk52Se0bIQ7v+0z13UpbA==</DigestValue>
      </Reference>
      <Reference URI="/xl/worksheets/sheet52.xml?ContentType=application/vnd.openxmlformats-officedocument.spreadsheetml.worksheet+xml">
        <DigestMethod Algorithm="http://www.w3.org/2001/04/xmlenc#sha512"/>
        <DigestValue>KTG6CvWpV8q8/l+tMwZOqjUItHIoXsG70s54mheP9t/ZSlLUH2Zk/lHuUCTTQmKfoFWDJXjGa1cerjwrQv5pyw==</DigestValue>
      </Reference>
      <Reference URI="/xl/worksheets/sheet53.xml?ContentType=application/vnd.openxmlformats-officedocument.spreadsheetml.worksheet+xml">
        <DigestMethod Algorithm="http://www.w3.org/2001/04/xmlenc#sha512"/>
        <DigestValue>lGuy6soQUta37L3DgdKWI0AJFwgL1YB38fYGKDI49lKPv6Q30Yklb5xxeUJVH459hhLl6o6ER9kz3kUa/IHi4Q==</DigestValue>
      </Reference>
      <Reference URI="/xl/worksheets/sheet54.xml?ContentType=application/vnd.openxmlformats-officedocument.spreadsheetml.worksheet+xml">
        <DigestMethod Algorithm="http://www.w3.org/2001/04/xmlenc#sha512"/>
        <DigestValue>DC04VvgiaV6WlCfefCzjp2bsgR3n7TiBOgylELQ8RzL4AmNoq5Pp2JRepoTJ6cF/OeAu24ZH7HumNVS+QsXtLw==</DigestValue>
      </Reference>
      <Reference URI="/xl/worksheets/sheet55.xml?ContentType=application/vnd.openxmlformats-officedocument.spreadsheetml.worksheet+xml">
        <DigestMethod Algorithm="http://www.w3.org/2001/04/xmlenc#sha512"/>
        <DigestValue>wKkJ5j0TcFMVm0JP6Oj0fg7wqhRnCOsaME2QCQM17LXVFyqnVLyo15wXoMnCTaTTrGowMqJnoRkYoTYDJ53JDg==</DigestValue>
      </Reference>
      <Reference URI="/xl/worksheets/sheet56.xml?ContentType=application/vnd.openxmlformats-officedocument.spreadsheetml.worksheet+xml">
        <DigestMethod Algorithm="http://www.w3.org/2001/04/xmlenc#sha512"/>
        <DigestValue>cGgWlxRgTLNqSIdC5XKzM05U5Yp4eUBxA91fa3evP945C12mplBWXc75PjTy+faAxuzbs61skl+Nxx8GCqeOMQ==</DigestValue>
      </Reference>
      <Reference URI="/xl/worksheets/sheet57.xml?ContentType=application/vnd.openxmlformats-officedocument.spreadsheetml.worksheet+xml">
        <DigestMethod Algorithm="http://www.w3.org/2001/04/xmlenc#sha512"/>
        <DigestValue>23h0GDpuInAd+pN4VOBfqtccpBks4w/MGMYsLP1EPrwI3ULvOZ0xT7oPt86+fZHlmyzbmEmpLi+DENezNGoweQ==</DigestValue>
      </Reference>
      <Reference URI="/xl/worksheets/sheet58.xml?ContentType=application/vnd.openxmlformats-officedocument.spreadsheetml.worksheet+xml">
        <DigestMethod Algorithm="http://www.w3.org/2001/04/xmlenc#sha512"/>
        <DigestValue>VddoGacXVgaU0rfAwqnat2zOT8ueEvskGcDzIeZLXZ7RKkcY1lzKJObMctwg50vZGAQp0qOMgJKP6ia0jsbm4g==</DigestValue>
      </Reference>
      <Reference URI="/xl/worksheets/sheet59.xml?ContentType=application/vnd.openxmlformats-officedocument.spreadsheetml.worksheet+xml">
        <DigestMethod Algorithm="http://www.w3.org/2001/04/xmlenc#sha512"/>
        <DigestValue>33ZfkYXs17I6FBEzX8b6OdrS6geZzXbur0UgKoElcsPKwBTya0PoCjbQmoZ1Lcn6QfJOaInYHBC9oFgt3709lg==</DigestValue>
      </Reference>
      <Reference URI="/xl/worksheets/sheet6.xml?ContentType=application/vnd.openxmlformats-officedocument.spreadsheetml.worksheet+xml">
        <DigestMethod Algorithm="http://www.w3.org/2001/04/xmlenc#sha512"/>
        <DigestValue>2UNuHh8yrcBIdnDjczyD/EdYDGaVTQ85RRRPyzTBmCypgSV6cCQZFufmq8ekviXBdttk8/EjIiDAhl9OdR3BoA==</DigestValue>
      </Reference>
      <Reference URI="/xl/worksheets/sheet60.xml?ContentType=application/vnd.openxmlformats-officedocument.spreadsheetml.worksheet+xml">
        <DigestMethod Algorithm="http://www.w3.org/2001/04/xmlenc#sha512"/>
        <DigestValue>0h0LvepEmzhOYd20LakFOeFRu+UNshgIIT4RkVesXZool3RerfFMud/fFOj7XUYU2XzFvo7IIMnnSZS8N84UZw==</DigestValue>
      </Reference>
      <Reference URI="/xl/worksheets/sheet61.xml?ContentType=application/vnd.openxmlformats-officedocument.spreadsheetml.worksheet+xml">
        <DigestMethod Algorithm="http://www.w3.org/2001/04/xmlenc#sha512"/>
        <DigestValue>w0ycW+ZWvXf52g9CXmMO48oMexrTsZieMDhpQslsd0/71lJEib8zB8xE4l67AvWHTMumdgWNpk5aKvKV0YPZMA==</DigestValue>
      </Reference>
      <Reference URI="/xl/worksheets/sheet7.xml?ContentType=application/vnd.openxmlformats-officedocument.spreadsheetml.worksheet+xml">
        <DigestMethod Algorithm="http://www.w3.org/2001/04/xmlenc#sha512"/>
        <DigestValue>86suTmuw0mtdk4N+mIqJZmmDsJsmcjxPOz1YMQTI3kZrOWX+RNzDF7vuBYJTfO5COebldt5EikvVON1aBVbLgg==</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zIlAX1AWn5J5Acqp5MJm/TrwcRJHFkvo/F7PoYdsh2AdiYumdHTSeMmIVG+FW4CjaHsnjOJ7vgRt306M3VkV8Q==</DigestValue>
      </Reference>
    </Manifest>
    <SignatureProperties>
      <SignatureProperty Id="idSignatureTime" Target="#idPackageSignature">
        <mdssi:SignatureTime xmlns:mdssi="http://schemas.openxmlformats.org/package/2006/digital-signature">
          <mdssi:Format>YYYY-MM-DDThh:mm:ssTZD</mdssi:Format>
          <mdssi:Value>2024-08-13T20:45:55Z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2024-08-13T20:45:55Z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mbmcAQUAuFqj3l/VdIWzmAbScah0c79wB721O19WOWZU9CelGCRZkareqW4M3fVSDcetB1Q5NxNk
1CwiIxmtmw==</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Y4RE3v/0c8P8zRWeb51sTQsI9ftH316IC29DCniIObQGUHJVoBeXqMWzOAw5EpRLpoQxotwnnt3H
LvV+LTMz+w==</DigestValue>
    </Reference>
  </SignedInfo>
  <SignatureValue>AOCErsLCzf7GxWtK0yy4htslqEVjjX2NdkCA0mMh8q8K0QPNNn/KHQA6arGYqbwUyRXgyAJddLlX
XJ3D5QUGIKVzOsOSBZ+H+/Gt+MUvJOMbEKJ46K1EjJafl/qpjRhkIbI20tZw2mWjZR1QWPdqmUeQ
wxDd8kLWvX4NOsxd1IFmz2yRzPyi1CGyVpcrkAJoVAfJ2b/eutBROSU17gYmf/qR0gLVsUBujg/c
gMMAEZ1In5yOCPdZX0O+EltEBBVMkHpiOqAX61rxBtYtwV9Zz3bGqo9P3wKHM7fy5kNd4sre/qt7
GMo+etwfnpRVSUSK8LEzGOT2djWmhkctZpBpvw==</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RymXEfI2TkXYd4ceNsNhxvPvQuwoLshXnPKXTImZEfOw9gleOlg4PTiFfhHRs/3RlfGIJV3H3wlHEqiQjgvvVA==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4bZiVt2hV1V6ZM5+XjHAJHg4NyzRJhB9pozJ5oiMzZbPDipA8MXYqgapTPovgsQ7YE/DXJlvNnQXB7r+n4wgLg==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JlvAMdXg8nTs+pXjpk6La6n7r+peTVmw1SEuEc8gSn707Wlc2cBQ2Rg5u2uOHNlqcSuWrePFgddka74R1nPoSw==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uEki7FANVqfqC5Li5CB7uXZR8wESPFfhMkJ4qwnLMQXmS0urAQwYad+qjWXHf7hG973z37D5TAQHHylhRhInMQ==</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5eSVoIN+ajeWXMk7v1JlIvFE6Bn9+MMXBd22/6R/lpAktc23r+adcAxD5Y4T9eqS90YWn9yejho4Zv6k1ohZAw==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nS7hsS87oUHo5+xSqCbzBAPtxxELgDS+sNPeSJI9YHbJDZfO2jws1Xt5MXfoUSwGi6GjddrSzbwmFLeUqrRqyw==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Pv780wIy6aNzcu5hgh8zTNV/nWJsf7NicMFStoN29oXyJoqhcJiQBPODK6tVuXlU1lIncLDJR21N3BKTWGckKw==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ziYpWvNYXGtW/DQyWzzYbh9wghHN1xihaT05X1N6a+dK+MiC0HKAvvFAwkeQMZY8JrXSY9wE+mGstWB5dEcD1A==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mM5As9hJyf8yYJnkfea8TAzMJP7JBjuhHcF1f9wkg6nPW7z0X0Ppsmf7rDeSaGo8gfGTZ1qKRw4Bd9G+oo/KFw==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C1fBIEWKf4ea0AU9iyOrBYdTQw2FQUTzcCB3CzYgXFfncIKAKpkCECw5wcBISkeMl5sBIkuUBEarGNnzMUiBsA==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yW8YoQ6Cd18Id0cKI0BJmuegDaLU30Bu6133I7Ang1U0Cfm6Ex3g45CVCBOpMO5wUWLP6/PjJj+FtgOaMfv8sQ==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xPsimVEwivBFtH7WvrWf8ZyGpn2UjPfh5Af/V7CKDt/GnzrZd1aMNIZb+cvJanEhUbEda6sVj/Zbg9bT1fh3+Q==</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MaqjVWD8etIA9RAlMAZhs0DbPl+5jPFx5rbNGFOp3RAvAg4ojB2jCQuwgm2lXrc2lia9UutF91eCfV1/ekptZA==</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alXgCL0PymY1YYMayOnGXiTWIOFdpMjdnT7bjHSukGr33Vo4l9QitTwKYM6Tfy8kmk1HG5UPYsJOSvd96lbSFA==</DigestValue>
      </Reference>
      <Reference URI="/xl/styles.xml?ContentType=application/vnd.openxmlformats-officedocument.spreadsheetml.styles+xml">
        <DigestMethod Algorithm="http://www.w3.org/2001/04/xmlenc#sha512"/>
        <DigestValue>j9udn/wPWy9cmeIk2ylus5iid+PhFJv99IHdlJ8uydyPS9nmCU77qi/vubP/aarc99ARBt1yF3a95yqPWFysOA==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DaQwsz/KIp99JoN/Vz+sjFy86j+E9LoA6izIJrf/3eWR42ckfWTdiJXIXhIvUWZIuvBBfyIeewqtwgPr4h51NA==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RcntVwKffKwQg1yDEFnqemSzcTqD4W1z1GwLP9sbD7L8yWc28pbJWTbwYUXYlOcvlx4rTJA4buzlvkUNEQKGKw==</DigestValue>
      </Reference>
      <Reference URI="/xl/worksheets/sheet11.xml?ContentType=application/vnd.openxmlformats-officedocument.spreadsheetml.worksheet+xml">
        <DigestMethod Algorithm="http://www.w3.org/2001/04/xmlenc#sha512"/>
        <DigestValue>UhIrky6kHoROlK7qBNhUBkPQjweOl2c1kfmW56WG+kP2tgbQlbsqWs+yj9RZGdpzbf7pfq/XAiNUzWQ+cr9wyQ==</DigestValue>
      </Reference>
      <Reference URI="/xl/worksheets/sheet12.xml?ContentType=application/vnd.openxmlformats-officedocument.spreadsheetml.worksheet+xml">
        <DigestMethod Algorithm="http://www.w3.org/2001/04/xmlenc#sha512"/>
        <DigestValue>bR8BLzY81tMUMG6yV479DNTLJH9mCZmwuNqH29Jryk7aLc+zf1U/3sjJtidR+ZXKYjxYP/ueF/K2VM3xhkqOqw==</DigestValue>
      </Reference>
      <Reference URI="/xl/worksheets/sheet13.xml?ContentType=application/vnd.openxmlformats-officedocument.spreadsheetml.worksheet+xml">
        <DigestMethod Algorithm="http://www.w3.org/2001/04/xmlenc#sha512"/>
        <DigestValue>r17uD7EfFy2OuT+oH0YYby4uq0A7k1btCXlbWyJ9KE0I3yjWfWBtqWEDgGy26dLyBg3y8TAEP++f4ZwsAEXKJQ==</DigestValue>
      </Reference>
      <Reference URI="/xl/worksheets/sheet14.xml?ContentType=application/vnd.openxmlformats-officedocument.spreadsheetml.worksheet+xml">
        <DigestMethod Algorithm="http://www.w3.org/2001/04/xmlenc#sha512"/>
        <DigestValue>ZYePTZq5IWR3Bf5e5ODOI9x7et+lARhVVnMYVHiJCX9/ugAg7cJqy3r8mxOOnW3TQ3pA55XGiLw367vH3m7PLA==</DigestValue>
      </Reference>
      <Reference URI="/xl/worksheets/sheet15.xml?ContentType=application/vnd.openxmlformats-officedocument.spreadsheetml.worksheet+xml">
        <DigestMethod Algorithm="http://www.w3.org/2001/04/xmlenc#sha512"/>
        <DigestValue>cWxo/Aq9+qmDumLsy6Pxgovw8aivnI/M9kIP0csJd0b0iINT9WB6i890o2UBWuzaX0tSdLzbU/9bva18CCYabw==</DigestValue>
      </Reference>
      <Reference URI="/xl/worksheets/sheet16.xml?ContentType=application/vnd.openxmlformats-officedocument.spreadsheetml.worksheet+xml">
        <DigestMethod Algorithm="http://www.w3.org/2001/04/xmlenc#sha512"/>
        <DigestValue>pSYgqZgEtp1UwBw9tPpc1QDaE8TIi+3G8zZqWhQ7UE3uIlgaImadYLQTXJrEazYhowCaok072zPGrleenxbALw==</DigestValue>
      </Reference>
      <Reference URI="/xl/worksheets/sheet17.xml?ContentType=application/vnd.openxmlformats-officedocument.spreadsheetml.worksheet+xml">
        <DigestMethod Algorithm="http://www.w3.org/2001/04/xmlenc#sha512"/>
        <DigestValue>KThhyxMemOtAFo8SKZGiE+WnXkOkKlcSDdF952eCvNdwr5iIkrsJmfkduIRZKqhGNUCWvuqg3jnK7tyGZsPLAQ==</DigestValue>
      </Reference>
      <Reference URI="/xl/worksheets/sheet18.xml?ContentType=application/vnd.openxmlformats-officedocument.spreadsheetml.worksheet+xml">
        <DigestMethod Algorithm="http://www.w3.org/2001/04/xmlenc#sha512"/>
        <DigestValue>gISfQXdJPFEGt7lwTB2rYZvVmjcoxW2qxfkynrZCJHvi5Zi6cuPZRs+ojbi2U3jjXMs7A0qTTHOfcyou/QKLHA==</DigestValue>
      </Reference>
      <Reference URI="/xl/worksheets/sheet19.xml?ContentType=application/vnd.openxmlformats-officedocument.spreadsheetml.worksheet+xml">
        <DigestMethod Algorithm="http://www.w3.org/2001/04/xmlenc#sha512"/>
        <DigestValue>pWY/G/bscpXJ0f63k0oo1PXL4L5sSmgsqk/9OARg54uyFA7ULfAQLq7tq93QbAsZ/fayYwvfRalZKTE8r6ngSg==</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U0d2Lgxrl7QFwfYuvQrT0chr6un3CUGo/h9dI21cgfddSB8GjcK5NX052r/WsblsQNaUrXVgLTf4BezIZhyTVg==</DigestValue>
      </Reference>
      <Reference URI="/xl/worksheets/sheet21.xml?ContentType=application/vnd.openxmlformats-officedocument.spreadsheetml.worksheet+xml">
        <DigestMethod Algorithm="http://www.w3.org/2001/04/xmlenc#sha512"/>
        <DigestValue>eEbZZey8gduookwYolzWMuPzR2qldQzivBEuxSlTVPNCwfwNC85iPFAkLmiyltg7yW+T1yWSfolLaDptJQqKjA==</DigestValue>
      </Reference>
      <Reference URI="/xl/worksheets/sheet22.xml?ContentType=application/vnd.openxmlformats-officedocument.spreadsheetml.worksheet+xml">
        <DigestMethod Algorithm="http://www.w3.org/2001/04/xmlenc#sha512"/>
        <DigestValue>DhzBovaN56Y1NqVqXt4WbMMIUsDw+qQRyxFoqOVLChKZ+r12Ahk6fWi70/eLBYZzldVeCAJ5Z9VScZVX0zAH2w==</DigestValue>
      </Reference>
      <Reference URI="/xl/worksheets/sheet23.xml?ContentType=application/vnd.openxmlformats-officedocument.spreadsheetml.worksheet+xml">
        <DigestMethod Algorithm="http://www.w3.org/2001/04/xmlenc#sha512"/>
        <DigestValue>nPQpW1T80ccPxzXc2iK1Dhufgju1WMMQGQFMJiSPnMLyWyTEeuuegD1hmaUuvv5ppwBMAES3wEbCKtb0p2z7fQ==</DigestValue>
      </Reference>
      <Reference URI="/xl/worksheets/sheet24.xml?ContentType=application/vnd.openxmlformats-officedocument.spreadsheetml.worksheet+xml">
        <DigestMethod Algorithm="http://www.w3.org/2001/04/xmlenc#sha512"/>
        <DigestValue>PQoIyASmfwcyajAnnZi2lfAUP2s74AYWSk2SGLtBY1wWTsPCjgn11+PMJVLCHpg1Mgq2Fko2iU+vGpmACOtyKw==</DigestValue>
      </Reference>
      <Reference URI="/xl/worksheets/sheet25.xml?ContentType=application/vnd.openxmlformats-officedocument.spreadsheetml.worksheet+xml">
        <DigestMethod Algorithm="http://www.w3.org/2001/04/xmlenc#sha512"/>
        <DigestValue>y16wBPuvERAoAeeoydoNiaFc1p3h2tnQ1u0LsHYDQBRQ+4OPIkqTptinLXQC2j95NQBn4hTlhBzJoa1d92uY2A==</DigestValue>
      </Reference>
      <Reference URI="/xl/worksheets/sheet26.xml?ContentType=application/vnd.openxmlformats-officedocument.spreadsheetml.worksheet+xml">
        <DigestMethod Algorithm="http://www.w3.org/2001/04/xmlenc#sha512"/>
        <DigestValue>eEms3gUeTHwozsa055J/VTegXRlMldGwwDrc72OS1WHPPwdEgE3sxEONU+Dn0I2SDh/ftbw828PtUp4OLU2Q/A==</DigestValue>
      </Reference>
      <Reference URI="/xl/worksheets/sheet27.xml?ContentType=application/vnd.openxmlformats-officedocument.spreadsheetml.worksheet+xml">
        <DigestMethod Algorithm="http://www.w3.org/2001/04/xmlenc#sha512"/>
        <DigestValue>3LdN5L3EX7HVWiPekpGTwXipkf8H80zGifu1H2zhwL/sq25YXW8SO0I+uW1pfDsFb+rlVX0dlTlLBnLIVxnauA==</DigestValue>
      </Reference>
      <Reference URI="/xl/worksheets/sheet28.xml?ContentType=application/vnd.openxmlformats-officedocument.spreadsheetml.worksheet+xml">
        <DigestMethod Algorithm="http://www.w3.org/2001/04/xmlenc#sha512"/>
        <DigestValue>sP7VUPmiA7YnxMFVtDrSgvqDYoYQ2q63Q2cwyW+2hH65USvbb7YQlDMcitk6ckkVX/Dfl7Tcbcry7MMxjbANsg==</DigestValue>
      </Reference>
      <Reference URI="/xl/worksheets/sheet29.xml?ContentType=application/vnd.openxmlformats-officedocument.spreadsheetml.worksheet+xml">
        <DigestMethod Algorithm="http://www.w3.org/2001/04/xmlenc#sha512"/>
        <DigestValue>bGmijnBcNiS4G9HnQLufAgqNkwn7Izmv4R8V4Eh3ZUBHbSywREhIThvLv/2ZIQ9savYC+qKeUCy8xdSFkG3LPw==</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Ksb3zzgZoMdBWBtPiKdb5N1KLIsQhTnWx469in23audh6Jw+MZrprB3tB1uR469QxbtPRLQbLldoY1bdkwZmzw==</DigestValue>
      </Reference>
      <Reference URI="/xl/worksheets/sheet31.xml?ContentType=application/vnd.openxmlformats-officedocument.spreadsheetml.worksheet+xml">
        <DigestMethod Algorithm="http://www.w3.org/2001/04/xmlenc#sha512"/>
        <DigestValue>gnzhO24Yob+XH+9Y4qJo+vv82euawjiBdTjXe+I9LI6/XvkusKzwNWq7aZ9CH6y98YVtlr9A3yhej26g7VaJ0g==</DigestValue>
      </Reference>
      <Reference URI="/xl/worksheets/sheet32.xml?ContentType=application/vnd.openxmlformats-officedocument.spreadsheetml.worksheet+xml">
        <DigestMethod Algorithm="http://www.w3.org/2001/04/xmlenc#sha512"/>
        <DigestValue>ZsoEYuGYnKQtlcdjxdB+AMLYBA5mBuTbnxwkLHPb7YDgNkUXi7olHNNRFpcL2HDKnRQsplaWezxIVEUaiYEnIg==</DigestValue>
      </Reference>
      <Reference URI="/xl/worksheets/sheet33.xml?ContentType=application/vnd.openxmlformats-officedocument.spreadsheetml.worksheet+xml">
        <DigestMethod Algorithm="http://www.w3.org/2001/04/xmlenc#sha512"/>
        <DigestValue>X0ko3wjLOPgUFK+jxzfujzj9/loOaJK1pOOwuSAOQYiBty86wc4HYjARtVZbkEcqG5aJNAUWlGvTIYdhLnRcvw==</DigestValue>
      </Reference>
      <Reference URI="/xl/worksheets/sheet34.xml?ContentType=application/vnd.openxmlformats-officedocument.spreadsheetml.worksheet+xml">
        <DigestMethod Algorithm="http://www.w3.org/2001/04/xmlenc#sha512"/>
        <DigestValue>C0rpiUw+GdCfUkVLQzgLGigrqT+FHjzvZ2iTVBh4rHSyKhAJqMAgBdTNlJgq5TmV7VhNjCznujO0ejMve4bEWQ==</DigestValue>
      </Reference>
      <Reference URI="/xl/worksheets/sheet35.xml?ContentType=application/vnd.openxmlformats-officedocument.spreadsheetml.worksheet+xml">
        <DigestMethod Algorithm="http://www.w3.org/2001/04/xmlenc#sha512"/>
        <DigestValue>ZPmx7vuIVl2E9YPCHsWLgt6ALVFwoB4dNI0TqBpPIv4zsuq6oMMrJP0wqzgtl9rLZIKwmfAUUSlL274t/DnhiA==</DigestValue>
      </Reference>
      <Reference URI="/xl/worksheets/sheet36.xml?ContentType=application/vnd.openxmlformats-officedocument.spreadsheetml.worksheet+xml">
        <DigestMethod Algorithm="http://www.w3.org/2001/04/xmlenc#sha512"/>
        <DigestValue>VPuLQbC48h7w4ENkgPgZpbjMejs1LnlQr4e23d/+O83qTAKQbMfgQBZ7v4Bk1rxB3/OSRmW/uWwtdlwBDH8Jag==</DigestValue>
      </Reference>
      <Reference URI="/xl/worksheets/sheet37.xml?ContentType=application/vnd.openxmlformats-officedocument.spreadsheetml.worksheet+xml">
        <DigestMethod Algorithm="http://www.w3.org/2001/04/xmlenc#sha512"/>
        <DigestValue>AZMhr4201FjjFkwoWET29z6366Spqv8/GBPg1x01l/UEJfv9KCWmkUh0bApZFQcduDZXJrCYkC3RMzC0TOWg6Q==</DigestValue>
      </Reference>
      <Reference URI="/xl/worksheets/sheet38.xml?ContentType=application/vnd.openxmlformats-officedocument.spreadsheetml.worksheet+xml">
        <DigestMethod Algorithm="http://www.w3.org/2001/04/xmlenc#sha512"/>
        <DigestValue>tV9AtR/1Uz6Id2Hp5zQimeNMXLUFy3R4hzsWkM7w4SpDpFSn3pxbj1/4JQYASuPnxQ7R2WcUPchuBA98IQKxQQ==</DigestValue>
      </Reference>
      <Reference URI="/xl/worksheets/sheet39.xml?ContentType=application/vnd.openxmlformats-officedocument.spreadsheetml.worksheet+xml">
        <DigestMethod Algorithm="http://www.w3.org/2001/04/xmlenc#sha512"/>
        <DigestValue>bWau2K00kcj3yBvybyvoXo4S0FOGluRLeKJHS/reGcOwwjc66TyWua1tfqMnMN9BS4tx7ZlRQp5FcFgzgTDppA==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d6mGPdR8X8BxngM73a3FTitaWkEzaq7UKUjJ8wQ8vrTsiUTTe/QTsiKOxdLGEWIjl1aYcFzCL+pJS/1b875X3g==</DigestValue>
      </Reference>
      <Reference URI="/xl/worksheets/sheet41.xml?ContentType=application/vnd.openxmlformats-officedocument.spreadsheetml.worksheet+xml">
        <DigestMethod Algorithm="http://www.w3.org/2001/04/xmlenc#sha512"/>
        <DigestValue>TXvk4egyw0Emvgf2uCBu2mx4Rgs2E76UG5GOt0aFfMPSZJvQ02lYxQZ+t1p3NQV7QI/UbTbH5A6op3PxwBbanQ==</DigestValue>
      </Reference>
      <Reference URI="/xl/worksheets/sheet42.xml?ContentType=application/vnd.openxmlformats-officedocument.spreadsheetml.worksheet+xml">
        <DigestMethod Algorithm="http://www.w3.org/2001/04/xmlenc#sha512"/>
        <DigestValue>naW04JcvwbP/b0Jy7D0Krot3FxJ7khaWPVJbCxznrVX1OlMEqfZm3HEs0Lb0zRkD5KY1hs6sJ0X1V7UFWCIPXA==</DigestValue>
      </Reference>
      <Reference URI="/xl/worksheets/sheet43.xml?ContentType=application/vnd.openxmlformats-officedocument.spreadsheetml.worksheet+xml">
        <DigestMethod Algorithm="http://www.w3.org/2001/04/xmlenc#sha512"/>
        <DigestValue>BgZZl64Fjx6A9k0pq0+jVcseuVO3pTZGAF8uQDXUzMlAxFpRIqLCYPf5dB5dgHAeVXBYE+ZGzBEcUbFaI7+cDQ==</DigestValue>
      </Reference>
      <Reference URI="/xl/worksheets/sheet44.xml?ContentType=application/vnd.openxmlformats-officedocument.spreadsheetml.worksheet+xml">
        <DigestMethod Algorithm="http://www.w3.org/2001/04/xmlenc#sha512"/>
        <DigestValue>Hf+WE/qMrX56+zpoAJBEaTKjwUjEXYwrgICoqJkr2mI6MNsYPCp5yOX5HppEHXJwt6TMFyYCn/Vwdrc5IuIFoQ==</DigestValue>
      </Reference>
      <Reference URI="/xl/worksheets/sheet45.xml?ContentType=application/vnd.openxmlformats-officedocument.spreadsheetml.worksheet+xml">
        <DigestMethod Algorithm="http://www.w3.org/2001/04/xmlenc#sha512"/>
        <DigestValue>B1d+ECkkbpdpeNRjR13NAjBytaElLJ3WRwRoayMy46l/qXWHs0Kru0vgtuLhJU1buHJmHQ+FR8AsoCoW77OGuw==</DigestValue>
      </Reference>
      <Reference URI="/xl/worksheets/sheet46.xml?ContentType=application/vnd.openxmlformats-officedocument.spreadsheetml.worksheet+xml">
        <DigestMethod Algorithm="http://www.w3.org/2001/04/xmlenc#sha512"/>
        <DigestValue>quC/JwawIlI+t68ilyQWaSRgPIN3T/BlEn+UcM3bmS1ljbvEolSWZyNcNJuTcXePD0IxmxE2kwC2mHu+uuvHjg==</DigestValue>
      </Reference>
      <Reference URI="/xl/worksheets/sheet47.xml?ContentType=application/vnd.openxmlformats-officedocument.spreadsheetml.worksheet+xml">
        <DigestMethod Algorithm="http://www.w3.org/2001/04/xmlenc#sha512"/>
        <DigestValue>J/4MO06P45L08SC28mvnfcrShDyeS5f21MPz49AHtCrZgrkQpL+IoM9XYk0Obq+5zqVu11p8zM7pdFgqQLEQYw==</DigestValue>
      </Reference>
      <Reference URI="/xl/worksheets/sheet48.xml?ContentType=application/vnd.openxmlformats-officedocument.spreadsheetml.worksheet+xml">
        <DigestMethod Algorithm="http://www.w3.org/2001/04/xmlenc#sha512"/>
        <DigestValue>9X8zs3qCeAMiehW5JbCVUjbv0m4xzoUJjCud6mG8yRae6vsGw089LbbaBR3Rq9XWu5kdR017bcxI3QweliosKw==</DigestValue>
      </Reference>
      <Reference URI="/xl/worksheets/sheet49.xml?ContentType=application/vnd.openxmlformats-officedocument.spreadsheetml.worksheet+xml">
        <DigestMethod Algorithm="http://www.w3.org/2001/04/xmlenc#sha512"/>
        <DigestValue>SITZONczmUDlDmzOKsLvSC/abXjGLb1RL3YsLKYGsifVMrhDCgqtzlGtr1Ub9k+loNhPFul10vwAR7368uDowA==</DigestValue>
      </Reference>
      <Reference URI="/xl/worksheets/sheet5.xml?ContentType=application/vnd.openxmlformats-officedocument.spreadsheetml.worksheet+xml">
        <DigestMethod Algorithm="http://www.w3.org/2001/04/xmlenc#sha512"/>
        <DigestValue>F9tbEImVYnyGz4STdEDq8LkK/px+LY1ZNZS2pA2fubbdfO6fjP2dxqlbCrx06nDAi2UPDMfWItpg57GW777dwA==</DigestValue>
      </Reference>
      <Reference URI="/xl/worksheets/sheet50.xml?ContentType=application/vnd.openxmlformats-officedocument.spreadsheetml.worksheet+xml">
        <DigestMethod Algorithm="http://www.w3.org/2001/04/xmlenc#sha512"/>
        <DigestValue>pOD1St6mnruG4CPakhiZTmMjTweF6BgtyLSOz4t+MLdtZvg2XUljpOtKBz5p8NeKtHrmWV7esbcX9e2jtKsfTg==</DigestValue>
      </Reference>
      <Reference URI="/xl/worksheets/sheet51.xml?ContentType=application/vnd.openxmlformats-officedocument.spreadsheetml.worksheet+xml">
        <DigestMethod Algorithm="http://www.w3.org/2001/04/xmlenc#sha512"/>
        <DigestValue>xfp8jjoc+Ho80TQgbZ0/EkEXznFSmAt0pmBlrdUH6T/YYGOJ33Iu1UEwYslIJKeUjbk52Se0bIQ7v+0z13UpbA==</DigestValue>
      </Reference>
      <Reference URI="/xl/worksheets/sheet52.xml?ContentType=application/vnd.openxmlformats-officedocument.spreadsheetml.worksheet+xml">
        <DigestMethod Algorithm="http://www.w3.org/2001/04/xmlenc#sha512"/>
        <DigestValue>KTG6CvWpV8q8/l+tMwZOqjUItHIoXsG70s54mheP9t/ZSlLUH2Zk/lHuUCTTQmKfoFWDJXjGa1cerjwrQv5pyw==</DigestValue>
      </Reference>
      <Reference URI="/xl/worksheets/sheet53.xml?ContentType=application/vnd.openxmlformats-officedocument.spreadsheetml.worksheet+xml">
        <DigestMethod Algorithm="http://www.w3.org/2001/04/xmlenc#sha512"/>
        <DigestValue>lGuy6soQUta37L3DgdKWI0AJFwgL1YB38fYGKDI49lKPv6Q30Yklb5xxeUJVH459hhLl6o6ER9kz3kUa/IHi4Q==</DigestValue>
      </Reference>
      <Reference URI="/xl/worksheets/sheet54.xml?ContentType=application/vnd.openxmlformats-officedocument.spreadsheetml.worksheet+xml">
        <DigestMethod Algorithm="http://www.w3.org/2001/04/xmlenc#sha512"/>
        <DigestValue>DC04VvgiaV6WlCfefCzjp2bsgR3n7TiBOgylELQ8RzL4AmNoq5Pp2JRepoTJ6cF/OeAu24ZH7HumNVS+QsXtLw==</DigestValue>
      </Reference>
      <Reference URI="/xl/worksheets/sheet55.xml?ContentType=application/vnd.openxmlformats-officedocument.spreadsheetml.worksheet+xml">
        <DigestMethod Algorithm="http://www.w3.org/2001/04/xmlenc#sha512"/>
        <DigestValue>wKkJ5j0TcFMVm0JP6Oj0fg7wqhRnCOsaME2QCQM17LXVFyqnVLyo15wXoMnCTaTTrGowMqJnoRkYoTYDJ53JDg==</DigestValue>
      </Reference>
      <Reference URI="/xl/worksheets/sheet56.xml?ContentType=application/vnd.openxmlformats-officedocument.spreadsheetml.worksheet+xml">
        <DigestMethod Algorithm="http://www.w3.org/2001/04/xmlenc#sha512"/>
        <DigestValue>cGgWlxRgTLNqSIdC5XKzM05U5Yp4eUBxA91fa3evP945C12mplBWXc75PjTy+faAxuzbs61skl+Nxx8GCqeOMQ==</DigestValue>
      </Reference>
      <Reference URI="/xl/worksheets/sheet57.xml?ContentType=application/vnd.openxmlformats-officedocument.spreadsheetml.worksheet+xml">
        <DigestMethod Algorithm="http://www.w3.org/2001/04/xmlenc#sha512"/>
        <DigestValue>23h0GDpuInAd+pN4VOBfqtccpBks4w/MGMYsLP1EPrwI3ULvOZ0xT7oPt86+fZHlmyzbmEmpLi+DENezNGoweQ==</DigestValue>
      </Reference>
      <Reference URI="/xl/worksheets/sheet58.xml?ContentType=application/vnd.openxmlformats-officedocument.spreadsheetml.worksheet+xml">
        <DigestMethod Algorithm="http://www.w3.org/2001/04/xmlenc#sha512"/>
        <DigestValue>VddoGacXVgaU0rfAwqnat2zOT8ueEvskGcDzIeZLXZ7RKkcY1lzKJObMctwg50vZGAQp0qOMgJKP6ia0jsbm4g==</DigestValue>
      </Reference>
      <Reference URI="/xl/worksheets/sheet59.xml?ContentType=application/vnd.openxmlformats-officedocument.spreadsheetml.worksheet+xml">
        <DigestMethod Algorithm="http://www.w3.org/2001/04/xmlenc#sha512"/>
        <DigestValue>33ZfkYXs17I6FBEzX8b6OdrS6geZzXbur0UgKoElcsPKwBTya0PoCjbQmoZ1Lcn6QfJOaInYHBC9oFgt3709lg==</DigestValue>
      </Reference>
      <Reference URI="/xl/worksheets/sheet6.xml?ContentType=application/vnd.openxmlformats-officedocument.spreadsheetml.worksheet+xml">
        <DigestMethod Algorithm="http://www.w3.org/2001/04/xmlenc#sha512"/>
        <DigestValue>2UNuHh8yrcBIdnDjczyD/EdYDGaVTQ85RRRPyzTBmCypgSV6cCQZFufmq8ekviXBdttk8/EjIiDAhl9OdR3BoA==</DigestValue>
      </Reference>
      <Reference URI="/xl/worksheets/sheet60.xml?ContentType=application/vnd.openxmlformats-officedocument.spreadsheetml.worksheet+xml">
        <DigestMethod Algorithm="http://www.w3.org/2001/04/xmlenc#sha512"/>
        <DigestValue>0h0LvepEmzhOYd20LakFOeFRu+UNshgIIT4RkVesXZool3RerfFMud/fFOj7XUYU2XzFvo7IIMnnSZS8N84UZw==</DigestValue>
      </Reference>
      <Reference URI="/xl/worksheets/sheet61.xml?ContentType=application/vnd.openxmlformats-officedocument.spreadsheetml.worksheet+xml">
        <DigestMethod Algorithm="http://www.w3.org/2001/04/xmlenc#sha512"/>
        <DigestValue>w0ycW+ZWvXf52g9CXmMO48oMexrTsZieMDhpQslsd0/71lJEib8zB8xE4l67AvWHTMumdgWNpk5aKvKV0YPZMA==</DigestValue>
      </Reference>
      <Reference URI="/xl/worksheets/sheet7.xml?ContentType=application/vnd.openxmlformats-officedocument.spreadsheetml.worksheet+xml">
        <DigestMethod Algorithm="http://www.w3.org/2001/04/xmlenc#sha512"/>
        <DigestValue>86suTmuw0mtdk4N+mIqJZmmDsJsmcjxPOz1YMQTI3kZrOWX+RNzDF7vuBYJTfO5COebldt5EikvVON1aBVbLgg==</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zIlAX1AWn5J5Acqp5MJm/TrwcRJHFkvo/F7PoYdsh2AdiYumdHTSeMmIVG+FW4CjaHsnjOJ7vgRt306M3VkV8Q==</DigestValue>
      </Reference>
    </Manifest>
    <SignatureProperties>
      <SignatureProperty Id="idSignatureTime" Target="#idPackageSignature">
        <mdssi:SignatureTime xmlns:mdssi="http://schemas.openxmlformats.org/package/2006/digital-signature">
          <mdssi:Format>YYYY-MM-DDThh:mm:ssTZD</mdssi:Format>
          <mdssi:Value>2024-08-13T20:46:40Z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2024-08-13T20:46:40Z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8R6cMqwKstfgl2GmU90AMbvb9PQJ6beNVx1+JOzeRv5HFp0bSRvtuq4UqZI2RpandEqVheHQYXIV
Uq5DeMJyrA==</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rTmBebtQHrBR/EPCQELiR2hg9kVBq5pwgGRgEHEyw82RVXyeI81pM2WYpyDzPrCj7H1BAjp8mEBE
ohkUnLd+HA==</DigestValue>
    </Reference>
  </SignedInfo>
  <SignatureValue>SSYh8dcfHlu1LWO/CFCSK/3D02M6MncWCUfs5t9Y+apce+Uu303pjBxLgG8GhUqFh8STVJoFy3Rt
0baHpEGpq9ITBaX13wPhKN91AFOzONDk9VSvByrjM3Mhz8o1vbG8jCXxuVxezqAy7QqVZedYVcC3
+gNslegH9dZ4AxtMpXQBoFwdGk6RTMuziw8Je6utMi1WKz7t6yGq9hsmJxZjnmMHHGb5AItDyUKx
qHBYT16wpnrui2Q6Rew/Xg7PHLWbhpADwv1zuhh1hmHcV8Mlgh2Vh2ojAQENHJCizZnqH35Yz8ca
nHbcvRyIAuZjnVJajEEimDgeJlvO3lbTQH9pcw==</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RymXEfI2TkXYd4ceNsNhxvPvQuwoLshXnPKXTImZEfOw9gleOlg4PTiFfhHRs/3RlfGIJV3H3wlHEqiQjgvvVA==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4bZiVt2hV1V6ZM5+XjHAJHg4NyzRJhB9pozJ5oiMzZbPDipA8MXYqgapTPovgsQ7YE/DXJlvNnQXB7r+n4wgLg==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JlvAMdXg8nTs+pXjpk6La6n7r+peTVmw1SEuEc8gSn707Wlc2cBQ2Rg5u2uOHNlqcSuWrePFgddka74R1nPoSw==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uEki7FANVqfqC5Li5CB7uXZR8wESPFfhMkJ4qwnLMQXmS0urAQwYad+qjWXHf7hG973z37D5TAQHHylhRhInMQ==</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5eSVoIN+ajeWXMk7v1JlIvFE6Bn9+MMXBd22/6R/lpAktc23r+adcAxD5Y4T9eqS90YWn9yejho4Zv6k1ohZAw==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nS7hsS87oUHo5+xSqCbzBAPtxxELgDS+sNPeSJI9YHbJDZfO2jws1Xt5MXfoUSwGi6GjddrSzbwmFLeUqrRqyw==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Pv780wIy6aNzcu5hgh8zTNV/nWJsf7NicMFStoN29oXyJoqhcJiQBPODK6tVuXlU1lIncLDJR21N3BKTWGckKw==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ziYpWvNYXGtW/DQyWzzYbh9wghHN1xihaT05X1N6a+dK+MiC0HKAvvFAwkeQMZY8JrXSY9wE+mGstWB5dEcD1A==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mM5As9hJyf8yYJnkfea8TAzMJP7JBjuhHcF1f9wkg6nPW7z0X0Ppsmf7rDeSaGo8gfGTZ1qKRw4Bd9G+oo/KFw==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C1fBIEWKf4ea0AU9iyOrBYdTQw2FQUTzcCB3CzYgXFfncIKAKpkCECw5wcBISkeMl5sBIkuUBEarGNnzMUiBsA==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yW8YoQ6Cd18Id0cKI0BJmuegDaLU30Bu6133I7Ang1U0Cfm6Ex3g45CVCBOpMO5wUWLP6/PjJj+FtgOaMfv8sQ==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xPsimVEwivBFtH7WvrWf8ZyGpn2UjPfh5Af/V7CKDt/GnzrZd1aMNIZb+cvJanEhUbEda6sVj/Zbg9bT1fh3+Q==</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MaqjVWD8etIA9RAlMAZhs0DbPl+5jPFx5rbNGFOp3RAvAg4ojB2jCQuwgm2lXrc2lia9UutF91eCfV1/ekptZA==</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alXgCL0PymY1YYMayOnGXiTWIOFdpMjdnT7bjHSukGr33Vo4l9QitTwKYM6Tfy8kmk1HG5UPYsJOSvd96lbSFA==</DigestValue>
      </Reference>
      <Reference URI="/xl/styles.xml?ContentType=application/vnd.openxmlformats-officedocument.spreadsheetml.styles+xml">
        <DigestMethod Algorithm="http://www.w3.org/2001/04/xmlenc#sha512"/>
        <DigestValue>j9udn/wPWy9cmeIk2ylus5iid+PhFJv99IHdlJ8uydyPS9nmCU77qi/vubP/aarc99ARBt1yF3a95yqPWFysOA==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DaQwsz/KIp99JoN/Vz+sjFy86j+E9LoA6izIJrf/3eWR42ckfWTdiJXIXhIvUWZIuvBBfyIeewqtwgPr4h51NA==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RcntVwKffKwQg1yDEFnqemSzcTqD4W1z1GwLP9sbD7L8yWc28pbJWTbwYUXYlOcvlx4rTJA4buzlvkUNEQKGKw==</DigestValue>
      </Reference>
      <Reference URI="/xl/worksheets/sheet11.xml?ContentType=application/vnd.openxmlformats-officedocument.spreadsheetml.worksheet+xml">
        <DigestMethod Algorithm="http://www.w3.org/2001/04/xmlenc#sha512"/>
        <DigestValue>UhIrky6kHoROlK7qBNhUBkPQjweOl2c1kfmW56WG+kP2tgbQlbsqWs+yj9RZGdpzbf7pfq/XAiNUzWQ+cr9wyQ==</DigestValue>
      </Reference>
      <Reference URI="/xl/worksheets/sheet12.xml?ContentType=application/vnd.openxmlformats-officedocument.spreadsheetml.worksheet+xml">
        <DigestMethod Algorithm="http://www.w3.org/2001/04/xmlenc#sha512"/>
        <DigestValue>bR8BLzY81tMUMG6yV479DNTLJH9mCZmwuNqH29Jryk7aLc+zf1U/3sjJtidR+ZXKYjxYP/ueF/K2VM3xhkqOqw==</DigestValue>
      </Reference>
      <Reference URI="/xl/worksheets/sheet13.xml?ContentType=application/vnd.openxmlformats-officedocument.spreadsheetml.worksheet+xml">
        <DigestMethod Algorithm="http://www.w3.org/2001/04/xmlenc#sha512"/>
        <DigestValue>r17uD7EfFy2OuT+oH0YYby4uq0A7k1btCXlbWyJ9KE0I3yjWfWBtqWEDgGy26dLyBg3y8TAEP++f4ZwsAEXKJQ==</DigestValue>
      </Reference>
      <Reference URI="/xl/worksheets/sheet14.xml?ContentType=application/vnd.openxmlformats-officedocument.spreadsheetml.worksheet+xml">
        <DigestMethod Algorithm="http://www.w3.org/2001/04/xmlenc#sha512"/>
        <DigestValue>ZYePTZq5IWR3Bf5e5ODOI9x7et+lARhVVnMYVHiJCX9/ugAg7cJqy3r8mxOOnW3TQ3pA55XGiLw367vH3m7PLA==</DigestValue>
      </Reference>
      <Reference URI="/xl/worksheets/sheet15.xml?ContentType=application/vnd.openxmlformats-officedocument.spreadsheetml.worksheet+xml">
        <DigestMethod Algorithm="http://www.w3.org/2001/04/xmlenc#sha512"/>
        <DigestValue>cWxo/Aq9+qmDumLsy6Pxgovw8aivnI/M9kIP0csJd0b0iINT9WB6i890o2UBWuzaX0tSdLzbU/9bva18CCYabw==</DigestValue>
      </Reference>
      <Reference URI="/xl/worksheets/sheet16.xml?ContentType=application/vnd.openxmlformats-officedocument.spreadsheetml.worksheet+xml">
        <DigestMethod Algorithm="http://www.w3.org/2001/04/xmlenc#sha512"/>
        <DigestValue>pSYgqZgEtp1UwBw9tPpc1QDaE8TIi+3G8zZqWhQ7UE3uIlgaImadYLQTXJrEazYhowCaok072zPGrleenxbALw==</DigestValue>
      </Reference>
      <Reference URI="/xl/worksheets/sheet17.xml?ContentType=application/vnd.openxmlformats-officedocument.spreadsheetml.worksheet+xml">
        <DigestMethod Algorithm="http://www.w3.org/2001/04/xmlenc#sha512"/>
        <DigestValue>KThhyxMemOtAFo8SKZGiE+WnXkOkKlcSDdF952eCvNdwr5iIkrsJmfkduIRZKqhGNUCWvuqg3jnK7tyGZsPLAQ==</DigestValue>
      </Reference>
      <Reference URI="/xl/worksheets/sheet18.xml?ContentType=application/vnd.openxmlformats-officedocument.spreadsheetml.worksheet+xml">
        <DigestMethod Algorithm="http://www.w3.org/2001/04/xmlenc#sha512"/>
        <DigestValue>gISfQXdJPFEGt7lwTB2rYZvVmjcoxW2qxfkynrZCJHvi5Zi6cuPZRs+ojbi2U3jjXMs7A0qTTHOfcyou/QKLHA==</DigestValue>
      </Reference>
      <Reference URI="/xl/worksheets/sheet19.xml?ContentType=application/vnd.openxmlformats-officedocument.spreadsheetml.worksheet+xml">
        <DigestMethod Algorithm="http://www.w3.org/2001/04/xmlenc#sha512"/>
        <DigestValue>pWY/G/bscpXJ0f63k0oo1PXL4L5sSmgsqk/9OARg54uyFA7ULfAQLq7tq93QbAsZ/fayYwvfRalZKTE8r6ngSg==</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U0d2Lgxrl7QFwfYuvQrT0chr6un3CUGo/h9dI21cgfddSB8GjcK5NX052r/WsblsQNaUrXVgLTf4BezIZhyTVg==</DigestValue>
      </Reference>
      <Reference URI="/xl/worksheets/sheet21.xml?ContentType=application/vnd.openxmlformats-officedocument.spreadsheetml.worksheet+xml">
        <DigestMethod Algorithm="http://www.w3.org/2001/04/xmlenc#sha512"/>
        <DigestValue>eEbZZey8gduookwYolzWMuPzR2qldQzivBEuxSlTVPNCwfwNC85iPFAkLmiyltg7yW+T1yWSfolLaDptJQqKjA==</DigestValue>
      </Reference>
      <Reference URI="/xl/worksheets/sheet22.xml?ContentType=application/vnd.openxmlformats-officedocument.spreadsheetml.worksheet+xml">
        <DigestMethod Algorithm="http://www.w3.org/2001/04/xmlenc#sha512"/>
        <DigestValue>DhzBovaN56Y1NqVqXt4WbMMIUsDw+qQRyxFoqOVLChKZ+r12Ahk6fWi70/eLBYZzldVeCAJ5Z9VScZVX0zAH2w==</DigestValue>
      </Reference>
      <Reference URI="/xl/worksheets/sheet23.xml?ContentType=application/vnd.openxmlformats-officedocument.spreadsheetml.worksheet+xml">
        <DigestMethod Algorithm="http://www.w3.org/2001/04/xmlenc#sha512"/>
        <DigestValue>nPQpW1T80ccPxzXc2iK1Dhufgju1WMMQGQFMJiSPnMLyWyTEeuuegD1hmaUuvv5ppwBMAES3wEbCKtb0p2z7fQ==</DigestValue>
      </Reference>
      <Reference URI="/xl/worksheets/sheet24.xml?ContentType=application/vnd.openxmlformats-officedocument.spreadsheetml.worksheet+xml">
        <DigestMethod Algorithm="http://www.w3.org/2001/04/xmlenc#sha512"/>
        <DigestValue>PQoIyASmfwcyajAnnZi2lfAUP2s74AYWSk2SGLtBY1wWTsPCjgn11+PMJVLCHpg1Mgq2Fko2iU+vGpmACOtyKw==</DigestValue>
      </Reference>
      <Reference URI="/xl/worksheets/sheet25.xml?ContentType=application/vnd.openxmlformats-officedocument.spreadsheetml.worksheet+xml">
        <DigestMethod Algorithm="http://www.w3.org/2001/04/xmlenc#sha512"/>
        <DigestValue>y16wBPuvERAoAeeoydoNiaFc1p3h2tnQ1u0LsHYDQBRQ+4OPIkqTptinLXQC2j95NQBn4hTlhBzJoa1d92uY2A==</DigestValue>
      </Reference>
      <Reference URI="/xl/worksheets/sheet26.xml?ContentType=application/vnd.openxmlformats-officedocument.spreadsheetml.worksheet+xml">
        <DigestMethod Algorithm="http://www.w3.org/2001/04/xmlenc#sha512"/>
        <DigestValue>eEms3gUeTHwozsa055J/VTegXRlMldGwwDrc72OS1WHPPwdEgE3sxEONU+Dn0I2SDh/ftbw828PtUp4OLU2Q/A==</DigestValue>
      </Reference>
      <Reference URI="/xl/worksheets/sheet27.xml?ContentType=application/vnd.openxmlformats-officedocument.spreadsheetml.worksheet+xml">
        <DigestMethod Algorithm="http://www.w3.org/2001/04/xmlenc#sha512"/>
        <DigestValue>3LdN5L3EX7HVWiPekpGTwXipkf8H80zGifu1H2zhwL/sq25YXW8SO0I+uW1pfDsFb+rlVX0dlTlLBnLIVxnauA==</DigestValue>
      </Reference>
      <Reference URI="/xl/worksheets/sheet28.xml?ContentType=application/vnd.openxmlformats-officedocument.spreadsheetml.worksheet+xml">
        <DigestMethod Algorithm="http://www.w3.org/2001/04/xmlenc#sha512"/>
        <DigestValue>sP7VUPmiA7YnxMFVtDrSgvqDYoYQ2q63Q2cwyW+2hH65USvbb7YQlDMcitk6ckkVX/Dfl7Tcbcry7MMxjbANsg==</DigestValue>
      </Reference>
      <Reference URI="/xl/worksheets/sheet29.xml?ContentType=application/vnd.openxmlformats-officedocument.spreadsheetml.worksheet+xml">
        <DigestMethod Algorithm="http://www.w3.org/2001/04/xmlenc#sha512"/>
        <DigestValue>bGmijnBcNiS4G9HnQLufAgqNkwn7Izmv4R8V4Eh3ZUBHbSywREhIThvLv/2ZIQ9savYC+qKeUCy8xdSFkG3LPw==</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Ksb3zzgZoMdBWBtPiKdb5N1KLIsQhTnWx469in23audh6Jw+MZrprB3tB1uR469QxbtPRLQbLldoY1bdkwZmzw==</DigestValue>
      </Reference>
      <Reference URI="/xl/worksheets/sheet31.xml?ContentType=application/vnd.openxmlformats-officedocument.spreadsheetml.worksheet+xml">
        <DigestMethod Algorithm="http://www.w3.org/2001/04/xmlenc#sha512"/>
        <DigestValue>gnzhO24Yob+XH+9Y4qJo+vv82euawjiBdTjXe+I9LI6/XvkusKzwNWq7aZ9CH6y98YVtlr9A3yhej26g7VaJ0g==</DigestValue>
      </Reference>
      <Reference URI="/xl/worksheets/sheet32.xml?ContentType=application/vnd.openxmlformats-officedocument.spreadsheetml.worksheet+xml">
        <DigestMethod Algorithm="http://www.w3.org/2001/04/xmlenc#sha512"/>
        <DigestValue>ZsoEYuGYnKQtlcdjxdB+AMLYBA5mBuTbnxwkLHPb7YDgNkUXi7olHNNRFpcL2HDKnRQsplaWezxIVEUaiYEnIg==</DigestValue>
      </Reference>
      <Reference URI="/xl/worksheets/sheet33.xml?ContentType=application/vnd.openxmlformats-officedocument.spreadsheetml.worksheet+xml">
        <DigestMethod Algorithm="http://www.w3.org/2001/04/xmlenc#sha512"/>
        <DigestValue>X0ko3wjLOPgUFK+jxzfujzj9/loOaJK1pOOwuSAOQYiBty86wc4HYjARtVZbkEcqG5aJNAUWlGvTIYdhLnRcvw==</DigestValue>
      </Reference>
      <Reference URI="/xl/worksheets/sheet34.xml?ContentType=application/vnd.openxmlformats-officedocument.spreadsheetml.worksheet+xml">
        <DigestMethod Algorithm="http://www.w3.org/2001/04/xmlenc#sha512"/>
        <DigestValue>C0rpiUw+GdCfUkVLQzgLGigrqT+FHjzvZ2iTVBh4rHSyKhAJqMAgBdTNlJgq5TmV7VhNjCznujO0ejMve4bEWQ==</DigestValue>
      </Reference>
      <Reference URI="/xl/worksheets/sheet35.xml?ContentType=application/vnd.openxmlformats-officedocument.spreadsheetml.worksheet+xml">
        <DigestMethod Algorithm="http://www.w3.org/2001/04/xmlenc#sha512"/>
        <DigestValue>ZPmx7vuIVl2E9YPCHsWLgt6ALVFwoB4dNI0TqBpPIv4zsuq6oMMrJP0wqzgtl9rLZIKwmfAUUSlL274t/DnhiA==</DigestValue>
      </Reference>
      <Reference URI="/xl/worksheets/sheet36.xml?ContentType=application/vnd.openxmlformats-officedocument.spreadsheetml.worksheet+xml">
        <DigestMethod Algorithm="http://www.w3.org/2001/04/xmlenc#sha512"/>
        <DigestValue>VPuLQbC48h7w4ENkgPgZpbjMejs1LnlQr4e23d/+O83qTAKQbMfgQBZ7v4Bk1rxB3/OSRmW/uWwtdlwBDH8Jag==</DigestValue>
      </Reference>
      <Reference URI="/xl/worksheets/sheet37.xml?ContentType=application/vnd.openxmlformats-officedocument.spreadsheetml.worksheet+xml">
        <DigestMethod Algorithm="http://www.w3.org/2001/04/xmlenc#sha512"/>
        <DigestValue>AZMhr4201FjjFkwoWET29z6366Spqv8/GBPg1x01l/UEJfv9KCWmkUh0bApZFQcduDZXJrCYkC3RMzC0TOWg6Q==</DigestValue>
      </Reference>
      <Reference URI="/xl/worksheets/sheet38.xml?ContentType=application/vnd.openxmlformats-officedocument.spreadsheetml.worksheet+xml">
        <DigestMethod Algorithm="http://www.w3.org/2001/04/xmlenc#sha512"/>
        <DigestValue>tV9AtR/1Uz6Id2Hp5zQimeNMXLUFy3R4hzsWkM7w4SpDpFSn3pxbj1/4JQYASuPnxQ7R2WcUPchuBA98IQKxQQ==</DigestValue>
      </Reference>
      <Reference URI="/xl/worksheets/sheet39.xml?ContentType=application/vnd.openxmlformats-officedocument.spreadsheetml.worksheet+xml">
        <DigestMethod Algorithm="http://www.w3.org/2001/04/xmlenc#sha512"/>
        <DigestValue>bWau2K00kcj3yBvybyvoXo4S0FOGluRLeKJHS/reGcOwwjc66TyWua1tfqMnMN9BS4tx7ZlRQp5FcFgzgTDppA==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d6mGPdR8X8BxngM73a3FTitaWkEzaq7UKUjJ8wQ8vrTsiUTTe/QTsiKOxdLGEWIjl1aYcFzCL+pJS/1b875X3g==</DigestValue>
      </Reference>
      <Reference URI="/xl/worksheets/sheet41.xml?ContentType=application/vnd.openxmlformats-officedocument.spreadsheetml.worksheet+xml">
        <DigestMethod Algorithm="http://www.w3.org/2001/04/xmlenc#sha512"/>
        <DigestValue>TXvk4egyw0Emvgf2uCBu2mx4Rgs2E76UG5GOt0aFfMPSZJvQ02lYxQZ+t1p3NQV7QI/UbTbH5A6op3PxwBbanQ==</DigestValue>
      </Reference>
      <Reference URI="/xl/worksheets/sheet42.xml?ContentType=application/vnd.openxmlformats-officedocument.spreadsheetml.worksheet+xml">
        <DigestMethod Algorithm="http://www.w3.org/2001/04/xmlenc#sha512"/>
        <DigestValue>naW04JcvwbP/b0Jy7D0Krot3FxJ7khaWPVJbCxznrVX1OlMEqfZm3HEs0Lb0zRkD5KY1hs6sJ0X1V7UFWCIPXA==</DigestValue>
      </Reference>
      <Reference URI="/xl/worksheets/sheet43.xml?ContentType=application/vnd.openxmlformats-officedocument.spreadsheetml.worksheet+xml">
        <DigestMethod Algorithm="http://www.w3.org/2001/04/xmlenc#sha512"/>
        <DigestValue>BgZZl64Fjx6A9k0pq0+jVcseuVO3pTZGAF8uQDXUzMlAxFpRIqLCYPf5dB5dgHAeVXBYE+ZGzBEcUbFaI7+cDQ==</DigestValue>
      </Reference>
      <Reference URI="/xl/worksheets/sheet44.xml?ContentType=application/vnd.openxmlformats-officedocument.spreadsheetml.worksheet+xml">
        <DigestMethod Algorithm="http://www.w3.org/2001/04/xmlenc#sha512"/>
        <DigestValue>Hf+WE/qMrX56+zpoAJBEaTKjwUjEXYwrgICoqJkr2mI6MNsYPCp5yOX5HppEHXJwt6TMFyYCn/Vwdrc5IuIFoQ==</DigestValue>
      </Reference>
      <Reference URI="/xl/worksheets/sheet45.xml?ContentType=application/vnd.openxmlformats-officedocument.spreadsheetml.worksheet+xml">
        <DigestMethod Algorithm="http://www.w3.org/2001/04/xmlenc#sha512"/>
        <DigestValue>B1d+ECkkbpdpeNRjR13NAjBytaElLJ3WRwRoayMy46l/qXWHs0Kru0vgtuLhJU1buHJmHQ+FR8AsoCoW77OGuw==</DigestValue>
      </Reference>
      <Reference URI="/xl/worksheets/sheet46.xml?ContentType=application/vnd.openxmlformats-officedocument.spreadsheetml.worksheet+xml">
        <DigestMethod Algorithm="http://www.w3.org/2001/04/xmlenc#sha512"/>
        <DigestValue>quC/JwawIlI+t68ilyQWaSRgPIN3T/BlEn+UcM3bmS1ljbvEolSWZyNcNJuTcXePD0IxmxE2kwC2mHu+uuvHjg==</DigestValue>
      </Reference>
      <Reference URI="/xl/worksheets/sheet47.xml?ContentType=application/vnd.openxmlformats-officedocument.spreadsheetml.worksheet+xml">
        <DigestMethod Algorithm="http://www.w3.org/2001/04/xmlenc#sha512"/>
        <DigestValue>J/4MO06P45L08SC28mvnfcrShDyeS5f21MPz49AHtCrZgrkQpL+IoM9XYk0Obq+5zqVu11p8zM7pdFgqQLEQYw==</DigestValue>
      </Reference>
      <Reference URI="/xl/worksheets/sheet48.xml?ContentType=application/vnd.openxmlformats-officedocument.spreadsheetml.worksheet+xml">
        <DigestMethod Algorithm="http://www.w3.org/2001/04/xmlenc#sha512"/>
        <DigestValue>9X8zs3qCeAMiehW5JbCVUjbv0m4xzoUJjCud6mG8yRae6vsGw089LbbaBR3Rq9XWu5kdR017bcxI3QweliosKw==</DigestValue>
      </Reference>
      <Reference URI="/xl/worksheets/sheet49.xml?ContentType=application/vnd.openxmlformats-officedocument.spreadsheetml.worksheet+xml">
        <DigestMethod Algorithm="http://www.w3.org/2001/04/xmlenc#sha512"/>
        <DigestValue>SITZONczmUDlDmzOKsLvSC/abXjGLb1RL3YsLKYGsifVMrhDCgqtzlGtr1Ub9k+loNhPFul10vwAR7368uDowA==</DigestValue>
      </Reference>
      <Reference URI="/xl/worksheets/sheet5.xml?ContentType=application/vnd.openxmlformats-officedocument.spreadsheetml.worksheet+xml">
        <DigestMethod Algorithm="http://www.w3.org/2001/04/xmlenc#sha512"/>
        <DigestValue>F9tbEImVYnyGz4STdEDq8LkK/px+LY1ZNZS2pA2fubbdfO6fjP2dxqlbCrx06nDAi2UPDMfWItpg57GW777dwA==</DigestValue>
      </Reference>
      <Reference URI="/xl/worksheets/sheet50.xml?ContentType=application/vnd.openxmlformats-officedocument.spreadsheetml.worksheet+xml">
        <DigestMethod Algorithm="http://www.w3.org/2001/04/xmlenc#sha512"/>
        <DigestValue>pOD1St6mnruG4CPakhiZTmMjTweF6BgtyLSOz4t+MLdtZvg2XUljpOtKBz5p8NeKtHrmWV7esbcX9e2jtKsfTg==</DigestValue>
      </Reference>
      <Reference URI="/xl/worksheets/sheet51.xml?ContentType=application/vnd.openxmlformats-officedocument.spreadsheetml.worksheet+xml">
        <DigestMethod Algorithm="http://www.w3.org/2001/04/xmlenc#sha512"/>
        <DigestValue>xfp8jjoc+Ho80TQgbZ0/EkEXznFSmAt0pmBlrdUH6T/YYGOJ33Iu1UEwYslIJKeUjbk52Se0bIQ7v+0z13UpbA==</DigestValue>
      </Reference>
      <Reference URI="/xl/worksheets/sheet52.xml?ContentType=application/vnd.openxmlformats-officedocument.spreadsheetml.worksheet+xml">
        <DigestMethod Algorithm="http://www.w3.org/2001/04/xmlenc#sha512"/>
        <DigestValue>KTG6CvWpV8q8/l+tMwZOqjUItHIoXsG70s54mheP9t/ZSlLUH2Zk/lHuUCTTQmKfoFWDJXjGa1cerjwrQv5pyw==</DigestValue>
      </Reference>
      <Reference URI="/xl/worksheets/sheet53.xml?ContentType=application/vnd.openxmlformats-officedocument.spreadsheetml.worksheet+xml">
        <DigestMethod Algorithm="http://www.w3.org/2001/04/xmlenc#sha512"/>
        <DigestValue>lGuy6soQUta37L3DgdKWI0AJFwgL1YB38fYGKDI49lKPv6Q30Yklb5xxeUJVH459hhLl6o6ER9kz3kUa/IHi4Q==</DigestValue>
      </Reference>
      <Reference URI="/xl/worksheets/sheet54.xml?ContentType=application/vnd.openxmlformats-officedocument.spreadsheetml.worksheet+xml">
        <DigestMethod Algorithm="http://www.w3.org/2001/04/xmlenc#sha512"/>
        <DigestValue>DC04VvgiaV6WlCfefCzjp2bsgR3n7TiBOgylELQ8RzL4AmNoq5Pp2JRepoTJ6cF/OeAu24ZH7HumNVS+QsXtLw==</DigestValue>
      </Reference>
      <Reference URI="/xl/worksheets/sheet55.xml?ContentType=application/vnd.openxmlformats-officedocument.spreadsheetml.worksheet+xml">
        <DigestMethod Algorithm="http://www.w3.org/2001/04/xmlenc#sha512"/>
        <DigestValue>wKkJ5j0TcFMVm0JP6Oj0fg7wqhRnCOsaME2QCQM17LXVFyqnVLyo15wXoMnCTaTTrGowMqJnoRkYoTYDJ53JDg==</DigestValue>
      </Reference>
      <Reference URI="/xl/worksheets/sheet56.xml?ContentType=application/vnd.openxmlformats-officedocument.spreadsheetml.worksheet+xml">
        <DigestMethod Algorithm="http://www.w3.org/2001/04/xmlenc#sha512"/>
        <DigestValue>cGgWlxRgTLNqSIdC5XKzM05U5Yp4eUBxA91fa3evP945C12mplBWXc75PjTy+faAxuzbs61skl+Nxx8GCqeOMQ==</DigestValue>
      </Reference>
      <Reference URI="/xl/worksheets/sheet57.xml?ContentType=application/vnd.openxmlformats-officedocument.spreadsheetml.worksheet+xml">
        <DigestMethod Algorithm="http://www.w3.org/2001/04/xmlenc#sha512"/>
        <DigestValue>23h0GDpuInAd+pN4VOBfqtccpBks4w/MGMYsLP1EPrwI3ULvOZ0xT7oPt86+fZHlmyzbmEmpLi+DENezNGoweQ==</DigestValue>
      </Reference>
      <Reference URI="/xl/worksheets/sheet58.xml?ContentType=application/vnd.openxmlformats-officedocument.spreadsheetml.worksheet+xml">
        <DigestMethod Algorithm="http://www.w3.org/2001/04/xmlenc#sha512"/>
        <DigestValue>VddoGacXVgaU0rfAwqnat2zOT8ueEvskGcDzIeZLXZ7RKkcY1lzKJObMctwg50vZGAQp0qOMgJKP6ia0jsbm4g==</DigestValue>
      </Reference>
      <Reference URI="/xl/worksheets/sheet59.xml?ContentType=application/vnd.openxmlformats-officedocument.spreadsheetml.worksheet+xml">
        <DigestMethod Algorithm="http://www.w3.org/2001/04/xmlenc#sha512"/>
        <DigestValue>33ZfkYXs17I6FBEzX8b6OdrS6geZzXbur0UgKoElcsPKwBTya0PoCjbQmoZ1Lcn6QfJOaInYHBC9oFgt3709lg==</DigestValue>
      </Reference>
      <Reference URI="/xl/worksheets/sheet6.xml?ContentType=application/vnd.openxmlformats-officedocument.spreadsheetml.worksheet+xml">
        <DigestMethod Algorithm="http://www.w3.org/2001/04/xmlenc#sha512"/>
        <DigestValue>2UNuHh8yrcBIdnDjczyD/EdYDGaVTQ85RRRPyzTBmCypgSV6cCQZFufmq8ekviXBdttk8/EjIiDAhl9OdR3BoA==</DigestValue>
      </Reference>
      <Reference URI="/xl/worksheets/sheet60.xml?ContentType=application/vnd.openxmlformats-officedocument.spreadsheetml.worksheet+xml">
        <DigestMethod Algorithm="http://www.w3.org/2001/04/xmlenc#sha512"/>
        <DigestValue>0h0LvepEmzhOYd20LakFOeFRu+UNshgIIT4RkVesXZool3RerfFMud/fFOj7XUYU2XzFvo7IIMnnSZS8N84UZw==</DigestValue>
      </Reference>
      <Reference URI="/xl/worksheets/sheet61.xml?ContentType=application/vnd.openxmlformats-officedocument.spreadsheetml.worksheet+xml">
        <DigestMethod Algorithm="http://www.w3.org/2001/04/xmlenc#sha512"/>
        <DigestValue>w0ycW+ZWvXf52g9CXmMO48oMexrTsZieMDhpQslsd0/71lJEib8zB8xE4l67AvWHTMumdgWNpk5aKvKV0YPZMA==</DigestValue>
      </Reference>
      <Reference URI="/xl/worksheets/sheet7.xml?ContentType=application/vnd.openxmlformats-officedocument.spreadsheetml.worksheet+xml">
        <DigestMethod Algorithm="http://www.w3.org/2001/04/xmlenc#sha512"/>
        <DigestValue>86suTmuw0mtdk4N+mIqJZmmDsJsmcjxPOz1YMQTI3kZrOWX+RNzDF7vuBYJTfO5COebldt5EikvVON1aBVbLgg==</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zIlAX1AWn5J5Acqp5MJm/TrwcRJHFkvo/F7PoYdsh2AdiYumdHTSeMmIVG+FW4CjaHsnjOJ7vgRt306M3VkV8Q==</DigestValue>
      </Reference>
    </Manifest>
    <SignatureProperties>
      <SignatureProperty Id="idSignatureTime" Target="#idPackageSignature">
        <mdssi:SignatureTime xmlns:mdssi="http://schemas.openxmlformats.org/package/2006/digital-signature">
          <mdssi:Format>YYYY-MM-DDThh:mm:ssTZD</mdssi:Format>
          <mdssi:Value>2024-08-13T20:48:09Z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2024-08-13T20:48:09Z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+JjX+0JVbKgkCyv9EKK0vIe5EAfJ7onm50inkUHtZjSgKx3it7Fd6RTuyNWp1T/MsJqFIZ+O70dO
cKW5TWPWPQ==</DigestValue>
    </Reference>
    <Reference Type="http://www.w3.org/2000/09/xmldsig#Object" URI="#idOfficeObject">
      <DigestMethod Algorithm="http://www.w3.org/2001/04/xmlenc#sha512"/>
      <DigestValue>Nlkpm7f1cuq/O3RG1aUo23HMkaLGIb/j/ludRPdJoz5ouH+LHuxoCajHW1catygUiNzpBHW1ZH9f
1MMJ4Ph5Fw==</DigestValue>
    </Reference>
    <Reference Type="http://uri.etsi.org/01903#SignedProperties" URI="#idSignedProperties">
      <Transforms>
        <Transform Algorithm="http://www.w3.org/TR/2001/REC-xml-c14n-20010315"/>
      </Transforms>
      <DigestMethod Algorithm="http://www.w3.org/2001/04/xmlenc#sha512"/>
      <DigestValue>M9VtT48u81s64IJvWj2gM/zfFLvzIcG/EhpdWR+H5kwp3EVxx4avQ4ebmVEMH8bninp0icjAw0uY
CCzSEoiSww==</DigestValue>
    </Reference>
  </SignedInfo>
  <SignatureValue>s4NqPPYmJcmDHbuC4kjykM9L38TNHBsxDUeEKT2hENFV4n3H74fRkiWXdo/f4K7lA119ms9JJf/K
GUuJEK5mdkcXeiMmhw4FJ+FWmIyDRcMDuKnURG+IgZwcYmG9jykFbZhrb+gaYVjSqx6CdRnCpr/j
3vVQ9vC0p22KZx4VmQ7MndaNRXX6uNTF3H5in/aQnx39UhSgE6X4B7OQcMYV2EVWZIAG/WFnYrY6
4weAYxjBTtqqf8NAXD8KUseJ2NdVrXVYDQE/sM/CrM584t9qJp1fwxLbu2Dnsn/2Y33Ci+66IglZ
csMtVV5tUAwMEJeUduGHyKinhtx8CKaMuhUb3A==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512"/>
        <DigestValue>9pAUKipYg8BEKfUqbikzGqmLcpN1O77FNQwkaSn7ByTyHZIPjyDuP1s0Ma2Qhui3+8lv+avOkQ2lXIjA6kycsg==</DigestValue>
      </Reference>
      <Reference URI="/xl/calcChain.xml?ContentType=application/vnd.openxmlformats-officedocument.spreadsheetml.calcChain+xml">
        <DigestMethod Algorithm="http://www.w3.org/2001/04/xmlenc#sha512"/>
        <DigestValue>RymXEfI2TkXYd4ceNsNhxvPvQuwoLshXnPKXTImZEfOw9gleOlg4PTiFfhHRs/3RlfGIJV3H3wlHEqiQjgvvVA==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ZcmqgjyBwUZHcZ+GgKxGDPgxRcJf/k8csKwf4Ae7KZaHAwMHxMDet8L8OLjQ1zFcKRkeKFr3Vdl9rAOvSr0Xhw==</DigestValue>
      </Reference>
      <Reference URI="/xl/drawings/drawing10.xml?ContentType=application/vnd.openxmlformats-officedocument.drawing+xml">
        <DigestMethod Algorithm="http://www.w3.org/2001/04/xmlenc#sha512"/>
        <DigestValue>Nmkd02xjtCW+GYjB8VGQBOSFOjg/EJwqVvfxlO0nDh//VsXXqvo/D9/FwEp78z4jO2F5pruZiW3Ts5DJoeihMA==</DigestValue>
      </Reference>
      <Reference URI="/xl/drawings/drawing2.xml?ContentType=application/vnd.openxmlformats-officedocument.drawing+xml">
        <DigestMethod Algorithm="http://www.w3.org/2001/04/xmlenc#sha512"/>
        <DigestValue>0nY0X/pkSG43V3Qj9jocxgRu4tifJbxlDFo7i5FdZFfCYcq59uvj+8kM5NPXGFimWxjJseNYBgWvPhmGu69Owg==</DigestValue>
      </Reference>
      <Reference URI="/xl/drawings/drawing3.xml?ContentType=application/vnd.openxmlformats-officedocument.drawing+xml">
        <DigestMethod Algorithm="http://www.w3.org/2001/04/xmlenc#sha512"/>
        <DigestValue>JKcrVKrTgu/e2Ap0onM4Q3afp90fGgxPIWJzHAYcP4Pu1Xze9tLIWRjvQpWP6KPzRHGs/7wmaQCJWdcWXWSxHQ==</DigestValue>
      </Reference>
      <Reference URI="/xl/drawings/drawing4.xml?ContentType=application/vnd.openxmlformats-officedocument.drawing+xml">
        <DigestMethod Algorithm="http://www.w3.org/2001/04/xmlenc#sha512"/>
        <DigestValue>MpCOAupAdA6Y1ksYC6D5cbzJyh1Gd++4gF1Fz0NP3t5EGxLcMUhLXTHPYGkQR/5QkLP7tWTN17F3Jo8jnVdwUA==</DigestValue>
      </Reference>
      <Reference URI="/xl/drawings/drawing5.xml?ContentType=application/vnd.openxmlformats-officedocument.drawing+xml">
        <DigestMethod Algorithm="http://www.w3.org/2001/04/xmlenc#sha512"/>
        <DigestValue>w3p+WOaNg3xXD5x5s6H7rvGDSQq6sxytH1q1a7Ve5726weKUMiULi8ziYZHPUzu6wbBUaWDRRSTTcZVzDlSzbg==</DigestValue>
      </Reference>
      <Reference URI="/xl/drawings/drawing6.xml?ContentType=application/vnd.openxmlformats-officedocument.drawing+xml">
        <DigestMethod Algorithm="http://www.w3.org/2001/04/xmlenc#sha512"/>
        <DigestValue>tSoeuhgIE1uq41zYcuZgxl2keos8Nt0y0gCNTupr5+7F/UahY3DKOdi5VzQRSdDGjxQjV6FEWWbObRQCYqeK8g==</DigestValue>
      </Reference>
      <Reference URI="/xl/drawings/drawing7.xml?ContentType=application/vnd.openxmlformats-officedocument.drawing+xml">
        <DigestMethod Algorithm="http://www.w3.org/2001/04/xmlenc#sha512"/>
        <DigestValue>sinjJaSrRiGwqvKghx2i1aDocEpoTn2nbgREVTbQ8eJzLohTRaEgveC/qsq24FAKtbgHIbkVDK2ZR/OvkPC+fg==</DigestValue>
      </Reference>
      <Reference URI="/xl/drawings/drawing8.xml?ContentType=application/vnd.openxmlformats-officedocument.drawing+xml">
        <DigestMethod Algorithm="http://www.w3.org/2001/04/xmlenc#sha512"/>
        <DigestValue>fCHCKgplEzUkoRDb79QRUcST51BhEmiU5VZphzp4pBWwN6rlhK0lDB5/UMo9+kN6/Dfmie5rPPiAocEVoffaIQ==</DigestValue>
      </Reference>
      <Reference URI="/xl/drawings/drawing9.xml?ContentType=application/vnd.openxmlformats-officedocument.drawing+xml">
        <DigestMethod Algorithm="http://www.w3.org/2001/04/xmlenc#sha512"/>
        <DigestValue>4bZiVt2hV1V6ZM5+XjHAJHg4NyzRJhB9pozJ5oiMzZbPDipA8MXYqgapTPovgsQ7YE/DXJlvNnQXB7r+n4wgLg==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JlvAMdXg8nTs+pXjpk6La6n7r+peTVmw1SEuEc8gSn707Wlc2cBQ2Rg5u2uOHNlqcSuWrePFgddka74R1nPoSw==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uEki7FANVqfqC5Li5CB7uXZR8wESPFfhMkJ4qwnLMQXmS0urAQwYad+qjWXHf7hG973z37D5TAQHHylhRhInMQ==</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5eSVoIN+ajeWXMk7v1JlIvFE6Bn9+MMXBd22/6R/lpAktc23r+adcAxD5Y4T9eqS90YWn9yejho4Zv6k1ohZAw==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nS7hsS87oUHo5+xSqCbzBAPtxxELgDS+sNPeSJI9YHbJDZfO2jws1Xt5MXfoUSwGi6GjddrSzbwmFLeUqrRqyw==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Pv780wIy6aNzcu5hgh8zTNV/nWJsf7NicMFStoN29oXyJoqhcJiQBPODK6tVuXlU1lIncLDJR21N3BKTWGckKw==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ziYpWvNYXGtW/DQyWzzYbh9wghHN1xihaT05X1N6a+dK+MiC0HKAvvFAwkeQMZY8JrXSY9wE+mGstWB5dEcD1A==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mM5As9hJyf8yYJnkfea8TAzMJP7JBjuhHcF1f9wkg6nPW7z0X0Ppsmf7rDeSaGo8gfGTZ1qKRw4Bd9G+oo/KFw==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C1fBIEWKf4ea0AU9iyOrBYdTQw2FQUTzcCB3CzYgXFfncIKAKpkCECw5wcBISkeMl5sBIkuUBEarGNnzMUiBsA==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yW8YoQ6Cd18Id0cKI0BJmuegDaLU30Bu6133I7Ang1U0Cfm6Ex3g45CVCBOpMO5wUWLP6/PjJj+FtgOaMfv8sQ==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externalLink1.xml?ContentType=application/vnd.openxmlformats-officedocument.spreadsheetml.externalLink+xml">
        <DigestMethod Algorithm="http://www.w3.org/2001/04/xmlenc#sha512"/>
        <DigestValue>xosLfmsuROHUAfAUFqedlMHg5GQaSatuw6x+vWL1cw/CsRnlAAQXCUDETkxkFRdpkPUyYswt+H/7Zma3PpW7NQ==</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101.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3.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104.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105.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106.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107.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108.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109.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11.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10.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111.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1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3.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4.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115.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116.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117.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118.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119.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12.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0.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21.xml?ContentType=application/vnd.openxmlformats-officedocument.spreadsheetml.externalLink+xml">
        <DigestMethod Algorithm="http://www.w3.org/2001/04/xmlenc#sha512"/>
        <DigestValue>bCycpshZxKJcnLANLXxIBle2yWeQO7o9DC9pPlLNLFa0z/Z7DQ1w40crDZMq4slRPAkokaLOwUCWTh6dYF8g4w==</DigestValue>
      </Reference>
      <Reference URI="/xl/externalLinks/externalLink122.xml?ContentType=application/vnd.openxmlformats-officedocument.spreadsheetml.externalLink+xml">
        <DigestMethod Algorithm="http://www.w3.org/2001/04/xmlenc#sha512"/>
        <DigestValue>lToABuetjZGpqxocsAo6Q988DuaiYOleCE4I8QAJVaXUtFrPKY0x6X388gOFoRLkdeH2cUFyTs0vBufcBhDQAA==</DigestValue>
      </Reference>
      <Reference URI="/xl/externalLinks/externalLink123.xml?ContentType=application/vnd.openxmlformats-officedocument.spreadsheetml.externalLink+xml">
        <DigestMethod Algorithm="http://www.w3.org/2001/04/xmlenc#sha512"/>
        <DigestValue>7p+B2YFoxKfX9R7fOXeeqBRXa7/MNJ8iZAsMaNtwIO8uPXJvYMQEJi+rO68fTlKpgtBLyUkoQrl5LnExQvQDog==</DigestValue>
      </Reference>
      <Reference URI="/xl/externalLinks/externalLink124.xml?ContentType=application/vnd.openxmlformats-officedocument.spreadsheetml.externalLink+xml">
        <DigestMethod Algorithm="http://www.w3.org/2001/04/xmlenc#sha512"/>
        <DigestValue>S1jSETegSlcOG3E07dV0vUVrUIO+CZsEStQW/gTq2pgZcCLokwV/J/zcZHm+UQatYfQNu15pUA/pDZXp7ZQhoA==</DigestValue>
      </Reference>
      <Reference URI="/xl/externalLinks/externalLink125.xml?ContentType=application/vnd.openxmlformats-officedocument.spreadsheetml.externalLink+xml">
        <DigestMethod Algorithm="http://www.w3.org/2001/04/xmlenc#sha512"/>
        <DigestValue>nYQ2LGB31uqfMZEcrGAAHkkMm2dCFKc1BnMa7CkkAXVxG68f2fiNr+kKOVysY6PzdSe0avR1MaF6oimO5mXuEA==</DigestValue>
      </Reference>
      <Reference URI="/xl/externalLinks/externalLink126.xml?ContentType=application/vnd.openxmlformats-officedocument.spreadsheetml.externalLink+xml">
        <DigestMethod Algorithm="http://www.w3.org/2001/04/xmlenc#sha512"/>
        <DigestValue>ILxoRz8ZEew/mrlkM+1avcx+ZpKxB5/fAzarKde/9WtsJfa9vZoH6nsKtbYiFlVz4iuwHEmfD6zzeByLyNKsuQ==</DigestValue>
      </Reference>
      <Reference URI="/xl/externalLinks/externalLink127.xml?ContentType=application/vnd.openxmlformats-officedocument.spreadsheetml.externalLink+xml">
        <DigestMethod Algorithm="http://www.w3.org/2001/04/xmlenc#sha512"/>
        <DigestValue>xPsimVEwivBFtH7WvrWf8ZyGpn2UjPfh5Af/V7CKDt/GnzrZd1aMNIZb+cvJanEhUbEda6sVj/Zbg9bT1fh3+Q==</DigestValue>
      </Reference>
      <Reference URI="/xl/externalLinks/externalLink128.xml?ContentType=application/vnd.openxmlformats-officedocument.spreadsheetml.externalLink+xml">
        <DigestMethod Algorithm="http://www.w3.org/2001/04/xmlenc#sha512"/>
        <DigestValue>Hc3murARI87+txwPikMVB4yDSM7iE0q/IpecwNkZ0PIzCY/ScWVyUkGSYQYE3wrcy6yJUR41GeysWtj19X3CBw==</DigestValue>
      </Reference>
      <Reference URI="/xl/externalLinks/externalLink13.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4.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5.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6.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7.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8.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9.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1.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2.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23.xml?ContentType=application/vnd.openxmlformats-officedocument.spreadsheetml.externalLink+xml">
        <DigestMethod Algorithm="http://www.w3.org/2001/04/xmlenc#sha512"/>
        <DigestValue>Ly0wqLR6LlRTd0ewlUsGr1eFn6dzayJ1L5ozcu88u2qHo9ZMi0xj25XTcacIz98USuVmax2CnsbqqEyw0PZLPg==</DigestValue>
      </Reference>
      <Reference URI="/xl/externalLinks/externalLink24.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25.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6.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9.xml?ContentType=application/vnd.openxmlformats-officedocument.spreadsheetml.externalLink+xml">
        <DigestMethod Algorithm="http://www.w3.org/2001/04/xmlenc#sha512"/>
        <DigestValue>9bnLaBFblapEdr7QI9JAvI+GYi5sgKO3r2e6uEuaS5cGSqvkBRYtE4lc47QWCzRZmGrNcYYj8mp1ygHGbrthJg==</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MaqjVWD8etIA9RAlMAZhs0DbPl+5jPFx5rbNGFOp3RAvAg4ojB2jCQuwgm2lXrc2lia9UutF91eCfV1/ekptZA==</DigestValue>
      </Reference>
      <Reference URI="/xl/externalLinks/externalLink31.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32.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33.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34.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35.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36.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37.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8.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9.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41.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42.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43.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5.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6.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47.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48.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49.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1.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52.xml?ContentType=application/vnd.openxmlformats-officedocument.spreadsheetml.externalLink+xml">
        <DigestMethod Algorithm="http://www.w3.org/2001/04/xmlenc#sha512"/>
        <DigestValue>qDtTrFropagpmMZ133P/oad0JqVw94l3oFVYY01eRsKpkqdIEn2r2rGb1s8pyA/qQLDlgRc91KhqPz+ASeuv/w==</DigestValue>
      </Reference>
      <Reference URI="/xl/externalLinks/externalLink53.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4.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55.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6.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7.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5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59.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61.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62.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63.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66.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67.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71.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72.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73.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74.xml?ContentType=application/vnd.openxmlformats-officedocument.spreadsheetml.externalLink+xml">
        <DigestMethod Algorithm="http://www.w3.org/2001/04/xmlenc#sha512"/>
        <DigestValue>9eKeQhEQJHv5RykinkBHyUCygby0yX2f/EzmVoMrPFuyHX0KFVgD3zF4vEpn3/vGphBbPqtfOzyMQYtF/OWvAQ==</DigestValue>
      </Reference>
      <Reference URI="/xl/externalLinks/externalLink75.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6.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7.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8.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79.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81.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82.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83.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84.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85.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86.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7.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88.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89.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91.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92.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93.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94.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95.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6.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7.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8.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9.xml?ContentType=application/vnd.openxmlformats-officedocument.spreadsheetml.externalLink+xml">
        <DigestMethod Algorithm="http://www.w3.org/2001/04/xmlenc#sha512"/>
        <DigestValue>sP1oIrnizjczp3JvN9lHBxLKv7wwLeGI9plBCA/16AuC0VKEDzbPwdEHhkCoj9WAl2oPynZeZ+jDECq+iKjLqQ==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tymotP12fJIMjBypxOMjdgYlqC8VwS6Zny60jWmZMEXFDOls90T9/HHOQVZTexGYWbRgzK9+Iq7bMdgJLJKuBA==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vx1MDCmzg2zxOKWTM2JCzrMxlRhGmGapOJAP5/Wf4OZ+7ldwiC4vcqQR4mkQdybpMmzAUC4x52tqI0q+ANqdzA==</DigestValue>
      </Reference>
      <Reference URI="/xl/printerSettings/printerSettings15.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1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1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2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1.bin?ContentType=application/vnd.openxmlformats-officedocument.spreadsheetml.printerSettings">
        <DigestMethod Algorithm="http://www.w3.org/2001/04/xmlenc#sha512"/>
        <DigestValue>vhqkaadNtzQDESs07yInWJCq6cAzsZfhhfkucv3S+3Q8koJ/vZpU8KOVhzv2XckCWmFpg8UL104GclPzKB+d5Q==</DigestValue>
      </Reference>
      <Reference URI="/xl/printerSettings/printerSettings2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7.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2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2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3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4.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3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8.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39.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4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2.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3.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4.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5.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6.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7.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48.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49.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0.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1.bin?ContentType=application/vnd.openxmlformats-officedocument.spreadsheetml.printerSettings">
        <DigestMethod Algorithm="http://www.w3.org/2001/04/xmlenc#sha512"/>
        <DigestValue>1/NEm7U3CK7f4xkj2iokyCcyz80glGNvmJkdUu5/q1+9+N/P7dWhZvUj9vqXg9vEjEMvK2as+6vGJDksPZilFg==</DigestValue>
      </Reference>
      <Reference URI="/xl/printerSettings/printerSettings52.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53.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54.bin?ContentType=application/vnd.openxmlformats-officedocument.spreadsheetml.printerSettings">
        <DigestMethod Algorithm="http://www.w3.org/2001/04/xmlenc#sha512"/>
        <DigestValue>YOHBI40zIL421hCq9uzG9RWzQStMDxHtb/QfZhnhCZQcqOTZRHNv/qLgyfDzGSYrf5hS6/yCoNg+xr8x7hRfQQ==</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r6MaAAaSca7wW6R7TlY5cBcn9UNSw7lua82W69qGo/WXGpzmTQ/5k+ipRR1Qw83feO8Nnyv5/JM31yKMzFihmw==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alXgCL0PymY1YYMayOnGXiTWIOFdpMjdnT7bjHSukGr33Vo4l9QitTwKYM6Tfy8kmk1HG5UPYsJOSvd96lbSFA==</DigestValue>
      </Reference>
      <Reference URI="/xl/styles.xml?ContentType=application/vnd.openxmlformats-officedocument.spreadsheetml.styles+xml">
        <DigestMethod Algorithm="http://www.w3.org/2001/04/xmlenc#sha512"/>
        <DigestValue>j9udn/wPWy9cmeIk2ylus5iid+PhFJv99IHdlJ8uydyPS9nmCU77qi/vubP/aarc99ARBt1yF3a95yqPWFysOA==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DaQwsz/KIp99JoN/Vz+sjFy86j+E9LoA6izIJrf/3eWR42ckfWTdiJXIXhIvUWZIuvBBfyIeewqtwgPr4h51NA==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pwTMGGyRqmvzt4eJMv3gIQY3DBnR1NueOGx7Y5DRXPHlBh4bSYKQfXPA40IWNvaotmtFmj148JRA9VnDNBchFQ==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VgOT7ux+NQ6gBUvh3UIHew3jmhWfrOr/ls8n3zEP/vhWQeBfNa1Nmk1T9uELZ5BN2dVL+vdujQQ7luPrcXga1w==</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eQHt8bUArpZrININ7yiYRS6VhNIxcMhH4FiddSrxgPY7ZEaf77P5IQGQzOuFpGYAkFNuIcWMg2w5691U8rdm5Q==</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Mv/+eN2U6mfoAHVo5cZSQ8nl4RgHRO1xKE7XMvTeGI6VXUsV5LdBNDdCKdPt2hB8u/t4wf4MXX4/TFqpP/aYTw==</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RMTfxL/EwqO9zt6W47/wXa87Dj9Y+g+DkWOpECDukiRhmhXng9fv9kBMBucie0Am3WA475p1MH+2pdMx8jlOGQ==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zGhGCyxmppjC9hWQAhK81rJeZrdNaWOrGyiMoY7DDUFRSbX99wb61ZRbWMdOyz9nnpBWzYuvQZN+FJGXhtMqrA==</DigestValue>
      </Reference>
      <Reference URI="/xl/worksheets/_rels/sheet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lmUK5tLdNO3qDIt526BMIP+TECdP3td03Mrc7nL5AXS3uYALKWlKUtGRajFBlAtj625jOEvKMQWXofPbXK2S0A==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yOO7gsD2vjHXyYtVQqdu74VZAqi+k2k6vW9o1tPk6WzyWiTU9+zXNosRdX09KCUTSptmqeZlnhZIg75nYTIdyg==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h5pk21rSILPBks3D+LCcaqp/Ew89pckZzqM87PWCFfZAQypUtCF9BSsk2nkI+e7zxqvQhpU4b+AEejt12g+xRw==</DigestValue>
      </Reference>
      <Reference URI="/xl/worksheets/sheet10.xml?ContentType=application/vnd.openxmlformats-officedocument.spreadsheetml.worksheet+xml">
        <DigestMethod Algorithm="http://www.w3.org/2001/04/xmlenc#sha512"/>
        <DigestValue>RcntVwKffKwQg1yDEFnqemSzcTqD4W1z1GwLP9sbD7L8yWc28pbJWTbwYUXYlOcvlx4rTJA4buzlvkUNEQKGKw==</DigestValue>
      </Reference>
      <Reference URI="/xl/worksheets/sheet11.xml?ContentType=application/vnd.openxmlformats-officedocument.spreadsheetml.worksheet+xml">
        <DigestMethod Algorithm="http://www.w3.org/2001/04/xmlenc#sha512"/>
        <DigestValue>UhIrky6kHoROlK7qBNhUBkPQjweOl2c1kfmW56WG+kP2tgbQlbsqWs+yj9RZGdpzbf7pfq/XAiNUzWQ+cr9wyQ==</DigestValue>
      </Reference>
      <Reference URI="/xl/worksheets/sheet12.xml?ContentType=application/vnd.openxmlformats-officedocument.spreadsheetml.worksheet+xml">
        <DigestMethod Algorithm="http://www.w3.org/2001/04/xmlenc#sha512"/>
        <DigestValue>bR8BLzY81tMUMG6yV479DNTLJH9mCZmwuNqH29Jryk7aLc+zf1U/3sjJtidR+ZXKYjxYP/ueF/K2VM3xhkqOqw==</DigestValue>
      </Reference>
      <Reference URI="/xl/worksheets/sheet13.xml?ContentType=application/vnd.openxmlformats-officedocument.spreadsheetml.worksheet+xml">
        <DigestMethod Algorithm="http://www.w3.org/2001/04/xmlenc#sha512"/>
        <DigestValue>r17uD7EfFy2OuT+oH0YYby4uq0A7k1btCXlbWyJ9KE0I3yjWfWBtqWEDgGy26dLyBg3y8TAEP++f4ZwsAEXKJQ==</DigestValue>
      </Reference>
      <Reference URI="/xl/worksheets/sheet14.xml?ContentType=application/vnd.openxmlformats-officedocument.spreadsheetml.worksheet+xml">
        <DigestMethod Algorithm="http://www.w3.org/2001/04/xmlenc#sha512"/>
        <DigestValue>ZYePTZq5IWR3Bf5e5ODOI9x7et+lARhVVnMYVHiJCX9/ugAg7cJqy3r8mxOOnW3TQ3pA55XGiLw367vH3m7PLA==</DigestValue>
      </Reference>
      <Reference URI="/xl/worksheets/sheet15.xml?ContentType=application/vnd.openxmlformats-officedocument.spreadsheetml.worksheet+xml">
        <DigestMethod Algorithm="http://www.w3.org/2001/04/xmlenc#sha512"/>
        <DigestValue>cWxo/Aq9+qmDumLsy6Pxgovw8aivnI/M9kIP0csJd0b0iINT9WB6i890o2UBWuzaX0tSdLzbU/9bva18CCYabw==</DigestValue>
      </Reference>
      <Reference URI="/xl/worksheets/sheet16.xml?ContentType=application/vnd.openxmlformats-officedocument.spreadsheetml.worksheet+xml">
        <DigestMethod Algorithm="http://www.w3.org/2001/04/xmlenc#sha512"/>
        <DigestValue>pSYgqZgEtp1UwBw9tPpc1QDaE8TIi+3G8zZqWhQ7UE3uIlgaImadYLQTXJrEazYhowCaok072zPGrleenxbALw==</DigestValue>
      </Reference>
      <Reference URI="/xl/worksheets/sheet17.xml?ContentType=application/vnd.openxmlformats-officedocument.spreadsheetml.worksheet+xml">
        <DigestMethod Algorithm="http://www.w3.org/2001/04/xmlenc#sha512"/>
        <DigestValue>KThhyxMemOtAFo8SKZGiE+WnXkOkKlcSDdF952eCvNdwr5iIkrsJmfkduIRZKqhGNUCWvuqg3jnK7tyGZsPLAQ==</DigestValue>
      </Reference>
      <Reference URI="/xl/worksheets/sheet18.xml?ContentType=application/vnd.openxmlformats-officedocument.spreadsheetml.worksheet+xml">
        <DigestMethod Algorithm="http://www.w3.org/2001/04/xmlenc#sha512"/>
        <DigestValue>gISfQXdJPFEGt7lwTB2rYZvVmjcoxW2qxfkynrZCJHvi5Zi6cuPZRs+ojbi2U3jjXMs7A0qTTHOfcyou/QKLHA==</DigestValue>
      </Reference>
      <Reference URI="/xl/worksheets/sheet19.xml?ContentType=application/vnd.openxmlformats-officedocument.spreadsheetml.worksheet+xml">
        <DigestMethod Algorithm="http://www.w3.org/2001/04/xmlenc#sha512"/>
        <DigestValue>pWY/G/bscpXJ0f63k0oo1PXL4L5sSmgsqk/9OARg54uyFA7ULfAQLq7tq93QbAsZ/fayYwvfRalZKTE8r6ngSg==</DigestValue>
      </Reference>
      <Reference URI="/xl/worksheets/sheet2.xml?ContentType=application/vnd.openxmlformats-officedocument.spreadsheetml.worksheet+xml">
        <DigestMethod Algorithm="http://www.w3.org/2001/04/xmlenc#sha512"/>
        <DigestValue>OU42hz3afKMv5/XrRoVPfeTCZ9mu/h4CHhng6ZFGhiiO7RgvufBqvBS0/8cfdx8PhXNQ+27RL1o6HYyDdLRd0A==</DigestValue>
      </Reference>
      <Reference URI="/xl/worksheets/sheet20.xml?ContentType=application/vnd.openxmlformats-officedocument.spreadsheetml.worksheet+xml">
        <DigestMethod Algorithm="http://www.w3.org/2001/04/xmlenc#sha512"/>
        <DigestValue>U0d2Lgxrl7QFwfYuvQrT0chr6un3CUGo/h9dI21cgfddSB8GjcK5NX052r/WsblsQNaUrXVgLTf4BezIZhyTVg==</DigestValue>
      </Reference>
      <Reference URI="/xl/worksheets/sheet21.xml?ContentType=application/vnd.openxmlformats-officedocument.spreadsheetml.worksheet+xml">
        <DigestMethod Algorithm="http://www.w3.org/2001/04/xmlenc#sha512"/>
        <DigestValue>eEbZZey8gduookwYolzWMuPzR2qldQzivBEuxSlTVPNCwfwNC85iPFAkLmiyltg7yW+T1yWSfolLaDptJQqKjA==</DigestValue>
      </Reference>
      <Reference URI="/xl/worksheets/sheet22.xml?ContentType=application/vnd.openxmlformats-officedocument.spreadsheetml.worksheet+xml">
        <DigestMethod Algorithm="http://www.w3.org/2001/04/xmlenc#sha512"/>
        <DigestValue>DhzBovaN56Y1NqVqXt4WbMMIUsDw+qQRyxFoqOVLChKZ+r12Ahk6fWi70/eLBYZzldVeCAJ5Z9VScZVX0zAH2w==</DigestValue>
      </Reference>
      <Reference URI="/xl/worksheets/sheet23.xml?ContentType=application/vnd.openxmlformats-officedocument.spreadsheetml.worksheet+xml">
        <DigestMethod Algorithm="http://www.w3.org/2001/04/xmlenc#sha512"/>
        <DigestValue>nPQpW1T80ccPxzXc2iK1Dhufgju1WMMQGQFMJiSPnMLyWyTEeuuegD1hmaUuvv5ppwBMAES3wEbCKtb0p2z7fQ==</DigestValue>
      </Reference>
      <Reference URI="/xl/worksheets/sheet24.xml?ContentType=application/vnd.openxmlformats-officedocument.spreadsheetml.worksheet+xml">
        <DigestMethod Algorithm="http://www.w3.org/2001/04/xmlenc#sha512"/>
        <DigestValue>PQoIyASmfwcyajAnnZi2lfAUP2s74AYWSk2SGLtBY1wWTsPCjgn11+PMJVLCHpg1Mgq2Fko2iU+vGpmACOtyKw==</DigestValue>
      </Reference>
      <Reference URI="/xl/worksheets/sheet25.xml?ContentType=application/vnd.openxmlformats-officedocument.spreadsheetml.worksheet+xml">
        <DigestMethod Algorithm="http://www.w3.org/2001/04/xmlenc#sha512"/>
        <DigestValue>y16wBPuvERAoAeeoydoNiaFc1p3h2tnQ1u0LsHYDQBRQ+4OPIkqTptinLXQC2j95NQBn4hTlhBzJoa1d92uY2A==</DigestValue>
      </Reference>
      <Reference URI="/xl/worksheets/sheet26.xml?ContentType=application/vnd.openxmlformats-officedocument.spreadsheetml.worksheet+xml">
        <DigestMethod Algorithm="http://www.w3.org/2001/04/xmlenc#sha512"/>
        <DigestValue>eEms3gUeTHwozsa055J/VTegXRlMldGwwDrc72OS1WHPPwdEgE3sxEONU+Dn0I2SDh/ftbw828PtUp4OLU2Q/A==</DigestValue>
      </Reference>
      <Reference URI="/xl/worksheets/sheet27.xml?ContentType=application/vnd.openxmlformats-officedocument.spreadsheetml.worksheet+xml">
        <DigestMethod Algorithm="http://www.w3.org/2001/04/xmlenc#sha512"/>
        <DigestValue>3LdN5L3EX7HVWiPekpGTwXipkf8H80zGifu1H2zhwL/sq25YXW8SO0I+uW1pfDsFb+rlVX0dlTlLBnLIVxnauA==</DigestValue>
      </Reference>
      <Reference URI="/xl/worksheets/sheet28.xml?ContentType=application/vnd.openxmlformats-officedocument.spreadsheetml.worksheet+xml">
        <DigestMethod Algorithm="http://www.w3.org/2001/04/xmlenc#sha512"/>
        <DigestValue>sP7VUPmiA7YnxMFVtDrSgvqDYoYQ2q63Q2cwyW+2hH65USvbb7YQlDMcitk6ckkVX/Dfl7Tcbcry7MMxjbANsg==</DigestValue>
      </Reference>
      <Reference URI="/xl/worksheets/sheet29.xml?ContentType=application/vnd.openxmlformats-officedocument.spreadsheetml.worksheet+xml">
        <DigestMethod Algorithm="http://www.w3.org/2001/04/xmlenc#sha512"/>
        <DigestValue>bGmijnBcNiS4G9HnQLufAgqNkwn7Izmv4R8V4Eh3ZUBHbSywREhIThvLv/2ZIQ9savYC+qKeUCy8xdSFkG3LPw==</DigestValue>
      </Reference>
      <Reference URI="/xl/worksheets/sheet3.xml?ContentType=application/vnd.openxmlformats-officedocument.spreadsheetml.worksheet+xml">
        <DigestMethod Algorithm="http://www.w3.org/2001/04/xmlenc#sha512"/>
        <DigestValue>lu9Xzmjm1jUUowIgD1EX2R7on2BVw/Vw4hAvo2Frj5LsaHIFqnh8wLK02d9imHJ2ZraRb/WGAJrBTPbIFafK0Q==</DigestValue>
      </Reference>
      <Reference URI="/xl/worksheets/sheet30.xml?ContentType=application/vnd.openxmlformats-officedocument.spreadsheetml.worksheet+xml">
        <DigestMethod Algorithm="http://www.w3.org/2001/04/xmlenc#sha512"/>
        <DigestValue>Ksb3zzgZoMdBWBtPiKdb5N1KLIsQhTnWx469in23audh6Jw+MZrprB3tB1uR469QxbtPRLQbLldoY1bdkwZmzw==</DigestValue>
      </Reference>
      <Reference URI="/xl/worksheets/sheet31.xml?ContentType=application/vnd.openxmlformats-officedocument.spreadsheetml.worksheet+xml">
        <DigestMethod Algorithm="http://www.w3.org/2001/04/xmlenc#sha512"/>
        <DigestValue>gnzhO24Yob+XH+9Y4qJo+vv82euawjiBdTjXe+I9LI6/XvkusKzwNWq7aZ9CH6y98YVtlr9A3yhej26g7VaJ0g==</DigestValue>
      </Reference>
      <Reference URI="/xl/worksheets/sheet32.xml?ContentType=application/vnd.openxmlformats-officedocument.spreadsheetml.worksheet+xml">
        <DigestMethod Algorithm="http://www.w3.org/2001/04/xmlenc#sha512"/>
        <DigestValue>ZsoEYuGYnKQtlcdjxdB+AMLYBA5mBuTbnxwkLHPb7YDgNkUXi7olHNNRFpcL2HDKnRQsplaWezxIVEUaiYEnIg==</DigestValue>
      </Reference>
      <Reference URI="/xl/worksheets/sheet33.xml?ContentType=application/vnd.openxmlformats-officedocument.spreadsheetml.worksheet+xml">
        <DigestMethod Algorithm="http://www.w3.org/2001/04/xmlenc#sha512"/>
        <DigestValue>X0ko3wjLOPgUFK+jxzfujzj9/loOaJK1pOOwuSAOQYiBty86wc4HYjARtVZbkEcqG5aJNAUWlGvTIYdhLnRcvw==</DigestValue>
      </Reference>
      <Reference URI="/xl/worksheets/sheet34.xml?ContentType=application/vnd.openxmlformats-officedocument.spreadsheetml.worksheet+xml">
        <DigestMethod Algorithm="http://www.w3.org/2001/04/xmlenc#sha512"/>
        <DigestValue>C0rpiUw+GdCfUkVLQzgLGigrqT+FHjzvZ2iTVBh4rHSyKhAJqMAgBdTNlJgq5TmV7VhNjCznujO0ejMve4bEWQ==</DigestValue>
      </Reference>
      <Reference URI="/xl/worksheets/sheet35.xml?ContentType=application/vnd.openxmlformats-officedocument.spreadsheetml.worksheet+xml">
        <DigestMethod Algorithm="http://www.w3.org/2001/04/xmlenc#sha512"/>
        <DigestValue>ZPmx7vuIVl2E9YPCHsWLgt6ALVFwoB4dNI0TqBpPIv4zsuq6oMMrJP0wqzgtl9rLZIKwmfAUUSlL274t/DnhiA==</DigestValue>
      </Reference>
      <Reference URI="/xl/worksheets/sheet36.xml?ContentType=application/vnd.openxmlformats-officedocument.spreadsheetml.worksheet+xml">
        <DigestMethod Algorithm="http://www.w3.org/2001/04/xmlenc#sha512"/>
        <DigestValue>VPuLQbC48h7w4ENkgPgZpbjMejs1LnlQr4e23d/+O83qTAKQbMfgQBZ7v4Bk1rxB3/OSRmW/uWwtdlwBDH8Jag==</DigestValue>
      </Reference>
      <Reference URI="/xl/worksheets/sheet37.xml?ContentType=application/vnd.openxmlformats-officedocument.spreadsheetml.worksheet+xml">
        <DigestMethod Algorithm="http://www.w3.org/2001/04/xmlenc#sha512"/>
        <DigestValue>AZMhr4201FjjFkwoWET29z6366Spqv8/GBPg1x01l/UEJfv9KCWmkUh0bApZFQcduDZXJrCYkC3RMzC0TOWg6Q==</DigestValue>
      </Reference>
      <Reference URI="/xl/worksheets/sheet38.xml?ContentType=application/vnd.openxmlformats-officedocument.spreadsheetml.worksheet+xml">
        <DigestMethod Algorithm="http://www.w3.org/2001/04/xmlenc#sha512"/>
        <DigestValue>tV9AtR/1Uz6Id2Hp5zQimeNMXLUFy3R4hzsWkM7w4SpDpFSn3pxbj1/4JQYASuPnxQ7R2WcUPchuBA98IQKxQQ==</DigestValue>
      </Reference>
      <Reference URI="/xl/worksheets/sheet39.xml?ContentType=application/vnd.openxmlformats-officedocument.spreadsheetml.worksheet+xml">
        <DigestMethod Algorithm="http://www.w3.org/2001/04/xmlenc#sha512"/>
        <DigestValue>bWau2K00kcj3yBvybyvoXo4S0FOGluRLeKJHS/reGcOwwjc66TyWua1tfqMnMN9BS4tx7ZlRQp5FcFgzgTDppA==</DigestValue>
      </Reference>
      <Reference URI="/xl/worksheets/sheet4.xml?ContentType=application/vnd.openxmlformats-officedocument.spreadsheetml.worksheet+xml">
        <DigestMethod Algorithm="http://www.w3.org/2001/04/xmlenc#sha512"/>
        <DigestValue>6dVWvgpSC/Y5wXeQgNPrYpzlSZOVCf/wUdB5+16cd6WYCjJYTmLePYO6MTSNCPbUw5tXiefLj60Nqk8NqKpYRg==</DigestValue>
      </Reference>
      <Reference URI="/xl/worksheets/sheet40.xml?ContentType=application/vnd.openxmlformats-officedocument.spreadsheetml.worksheet+xml">
        <DigestMethod Algorithm="http://www.w3.org/2001/04/xmlenc#sha512"/>
        <DigestValue>d6mGPdR8X8BxngM73a3FTitaWkEzaq7UKUjJ8wQ8vrTsiUTTe/QTsiKOxdLGEWIjl1aYcFzCL+pJS/1b875X3g==</DigestValue>
      </Reference>
      <Reference URI="/xl/worksheets/sheet41.xml?ContentType=application/vnd.openxmlformats-officedocument.spreadsheetml.worksheet+xml">
        <DigestMethod Algorithm="http://www.w3.org/2001/04/xmlenc#sha512"/>
        <DigestValue>TXvk4egyw0Emvgf2uCBu2mx4Rgs2E76UG5GOt0aFfMPSZJvQ02lYxQZ+t1p3NQV7QI/UbTbH5A6op3PxwBbanQ==</DigestValue>
      </Reference>
      <Reference URI="/xl/worksheets/sheet42.xml?ContentType=application/vnd.openxmlformats-officedocument.spreadsheetml.worksheet+xml">
        <DigestMethod Algorithm="http://www.w3.org/2001/04/xmlenc#sha512"/>
        <DigestValue>naW04JcvwbP/b0Jy7D0Krot3FxJ7khaWPVJbCxznrVX1OlMEqfZm3HEs0Lb0zRkD5KY1hs6sJ0X1V7UFWCIPXA==</DigestValue>
      </Reference>
      <Reference URI="/xl/worksheets/sheet43.xml?ContentType=application/vnd.openxmlformats-officedocument.spreadsheetml.worksheet+xml">
        <DigestMethod Algorithm="http://www.w3.org/2001/04/xmlenc#sha512"/>
        <DigestValue>BgZZl64Fjx6A9k0pq0+jVcseuVO3pTZGAF8uQDXUzMlAxFpRIqLCYPf5dB5dgHAeVXBYE+ZGzBEcUbFaI7+cDQ==</DigestValue>
      </Reference>
      <Reference URI="/xl/worksheets/sheet44.xml?ContentType=application/vnd.openxmlformats-officedocument.spreadsheetml.worksheet+xml">
        <DigestMethod Algorithm="http://www.w3.org/2001/04/xmlenc#sha512"/>
        <DigestValue>Hf+WE/qMrX56+zpoAJBEaTKjwUjEXYwrgICoqJkr2mI6MNsYPCp5yOX5HppEHXJwt6TMFyYCn/Vwdrc5IuIFoQ==</DigestValue>
      </Reference>
      <Reference URI="/xl/worksheets/sheet45.xml?ContentType=application/vnd.openxmlformats-officedocument.spreadsheetml.worksheet+xml">
        <DigestMethod Algorithm="http://www.w3.org/2001/04/xmlenc#sha512"/>
        <DigestValue>B1d+ECkkbpdpeNRjR13NAjBytaElLJ3WRwRoayMy46l/qXWHs0Kru0vgtuLhJU1buHJmHQ+FR8AsoCoW77OGuw==</DigestValue>
      </Reference>
      <Reference URI="/xl/worksheets/sheet46.xml?ContentType=application/vnd.openxmlformats-officedocument.spreadsheetml.worksheet+xml">
        <DigestMethod Algorithm="http://www.w3.org/2001/04/xmlenc#sha512"/>
        <DigestValue>quC/JwawIlI+t68ilyQWaSRgPIN3T/BlEn+UcM3bmS1ljbvEolSWZyNcNJuTcXePD0IxmxE2kwC2mHu+uuvHjg==</DigestValue>
      </Reference>
      <Reference URI="/xl/worksheets/sheet47.xml?ContentType=application/vnd.openxmlformats-officedocument.spreadsheetml.worksheet+xml">
        <DigestMethod Algorithm="http://www.w3.org/2001/04/xmlenc#sha512"/>
        <DigestValue>J/4MO06P45L08SC28mvnfcrShDyeS5f21MPz49AHtCrZgrkQpL+IoM9XYk0Obq+5zqVu11p8zM7pdFgqQLEQYw==</DigestValue>
      </Reference>
      <Reference URI="/xl/worksheets/sheet48.xml?ContentType=application/vnd.openxmlformats-officedocument.spreadsheetml.worksheet+xml">
        <DigestMethod Algorithm="http://www.w3.org/2001/04/xmlenc#sha512"/>
        <DigestValue>9X8zs3qCeAMiehW5JbCVUjbv0m4xzoUJjCud6mG8yRae6vsGw089LbbaBR3Rq9XWu5kdR017bcxI3QweliosKw==</DigestValue>
      </Reference>
      <Reference URI="/xl/worksheets/sheet49.xml?ContentType=application/vnd.openxmlformats-officedocument.spreadsheetml.worksheet+xml">
        <DigestMethod Algorithm="http://www.w3.org/2001/04/xmlenc#sha512"/>
        <DigestValue>SITZONczmUDlDmzOKsLvSC/abXjGLb1RL3YsLKYGsifVMrhDCgqtzlGtr1Ub9k+loNhPFul10vwAR7368uDowA==</DigestValue>
      </Reference>
      <Reference URI="/xl/worksheets/sheet5.xml?ContentType=application/vnd.openxmlformats-officedocument.spreadsheetml.worksheet+xml">
        <DigestMethod Algorithm="http://www.w3.org/2001/04/xmlenc#sha512"/>
        <DigestValue>F9tbEImVYnyGz4STdEDq8LkK/px+LY1ZNZS2pA2fubbdfO6fjP2dxqlbCrx06nDAi2UPDMfWItpg57GW777dwA==</DigestValue>
      </Reference>
      <Reference URI="/xl/worksheets/sheet50.xml?ContentType=application/vnd.openxmlformats-officedocument.spreadsheetml.worksheet+xml">
        <DigestMethod Algorithm="http://www.w3.org/2001/04/xmlenc#sha512"/>
        <DigestValue>pOD1St6mnruG4CPakhiZTmMjTweF6BgtyLSOz4t+MLdtZvg2XUljpOtKBz5p8NeKtHrmWV7esbcX9e2jtKsfTg==</DigestValue>
      </Reference>
      <Reference URI="/xl/worksheets/sheet51.xml?ContentType=application/vnd.openxmlformats-officedocument.spreadsheetml.worksheet+xml">
        <DigestMethod Algorithm="http://www.w3.org/2001/04/xmlenc#sha512"/>
        <DigestValue>xfp8jjoc+Ho80TQgbZ0/EkEXznFSmAt0pmBlrdUH6T/YYGOJ33Iu1UEwYslIJKeUjbk52Se0bIQ7v+0z13UpbA==</DigestValue>
      </Reference>
      <Reference URI="/xl/worksheets/sheet52.xml?ContentType=application/vnd.openxmlformats-officedocument.spreadsheetml.worksheet+xml">
        <DigestMethod Algorithm="http://www.w3.org/2001/04/xmlenc#sha512"/>
        <DigestValue>KTG6CvWpV8q8/l+tMwZOqjUItHIoXsG70s54mheP9t/ZSlLUH2Zk/lHuUCTTQmKfoFWDJXjGa1cerjwrQv5pyw==</DigestValue>
      </Reference>
      <Reference URI="/xl/worksheets/sheet53.xml?ContentType=application/vnd.openxmlformats-officedocument.spreadsheetml.worksheet+xml">
        <DigestMethod Algorithm="http://www.w3.org/2001/04/xmlenc#sha512"/>
        <DigestValue>lGuy6soQUta37L3DgdKWI0AJFwgL1YB38fYGKDI49lKPv6Q30Yklb5xxeUJVH459hhLl6o6ER9kz3kUa/IHi4Q==</DigestValue>
      </Reference>
      <Reference URI="/xl/worksheets/sheet54.xml?ContentType=application/vnd.openxmlformats-officedocument.spreadsheetml.worksheet+xml">
        <DigestMethod Algorithm="http://www.w3.org/2001/04/xmlenc#sha512"/>
        <DigestValue>DC04VvgiaV6WlCfefCzjp2bsgR3n7TiBOgylELQ8RzL4AmNoq5Pp2JRepoTJ6cF/OeAu24ZH7HumNVS+QsXtLw==</DigestValue>
      </Reference>
      <Reference URI="/xl/worksheets/sheet55.xml?ContentType=application/vnd.openxmlformats-officedocument.spreadsheetml.worksheet+xml">
        <DigestMethod Algorithm="http://www.w3.org/2001/04/xmlenc#sha512"/>
        <DigestValue>wKkJ5j0TcFMVm0JP6Oj0fg7wqhRnCOsaME2QCQM17LXVFyqnVLyo15wXoMnCTaTTrGowMqJnoRkYoTYDJ53JDg==</DigestValue>
      </Reference>
      <Reference URI="/xl/worksheets/sheet56.xml?ContentType=application/vnd.openxmlformats-officedocument.spreadsheetml.worksheet+xml">
        <DigestMethod Algorithm="http://www.w3.org/2001/04/xmlenc#sha512"/>
        <DigestValue>cGgWlxRgTLNqSIdC5XKzM05U5Yp4eUBxA91fa3evP945C12mplBWXc75PjTy+faAxuzbs61skl+Nxx8GCqeOMQ==</DigestValue>
      </Reference>
      <Reference URI="/xl/worksheets/sheet57.xml?ContentType=application/vnd.openxmlformats-officedocument.spreadsheetml.worksheet+xml">
        <DigestMethod Algorithm="http://www.w3.org/2001/04/xmlenc#sha512"/>
        <DigestValue>23h0GDpuInAd+pN4VOBfqtccpBks4w/MGMYsLP1EPrwI3ULvOZ0xT7oPt86+fZHlmyzbmEmpLi+DENezNGoweQ==</DigestValue>
      </Reference>
      <Reference URI="/xl/worksheets/sheet58.xml?ContentType=application/vnd.openxmlformats-officedocument.spreadsheetml.worksheet+xml">
        <DigestMethod Algorithm="http://www.w3.org/2001/04/xmlenc#sha512"/>
        <DigestValue>VddoGacXVgaU0rfAwqnat2zOT8ueEvskGcDzIeZLXZ7RKkcY1lzKJObMctwg50vZGAQp0qOMgJKP6ia0jsbm4g==</DigestValue>
      </Reference>
      <Reference URI="/xl/worksheets/sheet59.xml?ContentType=application/vnd.openxmlformats-officedocument.spreadsheetml.worksheet+xml">
        <DigestMethod Algorithm="http://www.w3.org/2001/04/xmlenc#sha512"/>
        <DigestValue>33ZfkYXs17I6FBEzX8b6OdrS6geZzXbur0UgKoElcsPKwBTya0PoCjbQmoZ1Lcn6QfJOaInYHBC9oFgt3709lg==</DigestValue>
      </Reference>
      <Reference URI="/xl/worksheets/sheet6.xml?ContentType=application/vnd.openxmlformats-officedocument.spreadsheetml.worksheet+xml">
        <DigestMethod Algorithm="http://www.w3.org/2001/04/xmlenc#sha512"/>
        <DigestValue>2UNuHh8yrcBIdnDjczyD/EdYDGaVTQ85RRRPyzTBmCypgSV6cCQZFufmq8ekviXBdttk8/EjIiDAhl9OdR3BoA==</DigestValue>
      </Reference>
      <Reference URI="/xl/worksheets/sheet60.xml?ContentType=application/vnd.openxmlformats-officedocument.spreadsheetml.worksheet+xml">
        <DigestMethod Algorithm="http://www.w3.org/2001/04/xmlenc#sha512"/>
        <DigestValue>0h0LvepEmzhOYd20LakFOeFRu+UNshgIIT4RkVesXZool3RerfFMud/fFOj7XUYU2XzFvo7IIMnnSZS8N84UZw==</DigestValue>
      </Reference>
      <Reference URI="/xl/worksheets/sheet61.xml?ContentType=application/vnd.openxmlformats-officedocument.spreadsheetml.worksheet+xml">
        <DigestMethod Algorithm="http://www.w3.org/2001/04/xmlenc#sha512"/>
        <DigestValue>w0ycW+ZWvXf52g9CXmMO48oMexrTsZieMDhpQslsd0/71lJEib8zB8xE4l67AvWHTMumdgWNpk5aKvKV0YPZMA==</DigestValue>
      </Reference>
      <Reference URI="/xl/worksheets/sheet7.xml?ContentType=application/vnd.openxmlformats-officedocument.spreadsheetml.worksheet+xml">
        <DigestMethod Algorithm="http://www.w3.org/2001/04/xmlenc#sha512"/>
        <DigestValue>86suTmuw0mtdk4N+mIqJZmmDsJsmcjxPOz1YMQTI3kZrOWX+RNzDF7vuBYJTfO5COebldt5EikvVON1aBVbLgg==</DigestValue>
      </Reference>
      <Reference URI="/xl/worksheets/sheet8.xml?ContentType=application/vnd.openxmlformats-officedocument.spreadsheetml.worksheet+xml">
        <DigestMethod Algorithm="http://www.w3.org/2001/04/xmlenc#sha512"/>
        <DigestValue>1DHv9rU+Om3aHfHbSaSwIqjEoKrKEphroRUkxj0i0TVFZdmz2FgnF2IVgLWawUT7NJIQbbLqj6DphqeHMuhn/Q==</DigestValue>
      </Reference>
      <Reference URI="/xl/worksheets/sheet9.xml?ContentType=application/vnd.openxmlformats-officedocument.spreadsheetml.worksheet+xml">
        <DigestMethod Algorithm="http://www.w3.org/2001/04/xmlenc#sha512"/>
        <DigestValue>zIlAX1AWn5J5Acqp5MJm/TrwcRJHFkvo/F7PoYdsh2AdiYumdHTSeMmIVG+FW4CjaHsnjOJ7vgRt306M3VkV8Q==</DigestValue>
      </Reference>
    </Manifest>
    <SignatureProperties>
      <SignatureProperty Id="idSignatureTime" Target="#idPackageSignature">
        <mdssi:SignatureTime xmlns:mdssi="http://schemas.openxmlformats.org/package/2006/digital-signature">
          <mdssi:Format>YYYY-MM-DDThh:mm:ssTZD</mdssi:Format>
          <mdssi:Value>2024-08-13T20:48:52Z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2024-08-13T20:48:52Z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61</vt:i4>
      </vt:variant>
      <vt:variant>
        <vt:lpstr>Rangos con nombre</vt:lpstr>
      </vt:variant>
      <vt:variant>
        <vt:i4>19</vt:i4>
      </vt:variant>
    </vt:vector>
  </HeadingPairs>
  <TitlesOfParts>
    <vt:vector size="80"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N35</vt:lpstr>
      <vt:lpstr>N36</vt:lpstr>
      <vt:lpstr>N37</vt:lpstr>
      <vt:lpstr>N38</vt:lpstr>
      <vt:lpstr>N39</vt:lpstr>
      <vt:lpstr>N40</vt:lpstr>
      <vt:lpstr>N41</vt:lpstr>
      <vt:lpstr>Base de Monedas</vt:lpstr>
      <vt:lpstr>'N41'!_Hlk151388392</vt:lpstr>
      <vt:lpstr>'N41'!_Hlk151389144</vt:lpstr>
      <vt:lpstr>'N2'!_Hlk15378568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'N13'!Área_de_impresión</vt:lpstr>
      <vt:lpstr>'N14'!Área_de_impresión</vt:lpstr>
      <vt:lpstr>'N2'!Área_de_impresión</vt:lpstr>
      <vt:lpstr>'N21'!Área_de_impresión</vt:lpstr>
      <vt:lpstr>'N27'!Área_de_impresión</vt:lpstr>
      <vt:lpstr>'N38'!Área_de_impresión</vt:lpstr>
      <vt:lpstr>'N39'!Área_de_impresión</vt:lpstr>
      <vt:lpstr>'N40'!Área_de_impresión</vt:lpstr>
      <vt:lpstr>'N8'!Área_de_impresión</vt:lpstr>
      <vt:lpstr>'N9'!Área_de_impresión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2023-12-06T14:26:18Z</cp:lastPrinted>
  <dcterms:created xsi:type="dcterms:W3CDTF">2019-05-02T15:06:12Z</dcterms:created>
  <dcterms:modified xsi:type="dcterms:W3CDTF">2024-08-13T20:35:43Z</dcterms:modified>
</cp:coreProperties>
</file>